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mc:AlternateContent xmlns:mc="http://schemas.openxmlformats.org/markup-compatibility/2006">
    <mc:Choice Requires="x15">
      <x15ac:absPath xmlns:x15ac="http://schemas.microsoft.com/office/spreadsheetml/2010/11/ac" url="https://susepcorp.sharepoint.com/sites/SUSEP-SRO/Shared Documents/SRO/Leiaute/V3/6 - Leiautes publicados/Versoes intermediarias analise registradoras/"/>
    </mc:Choice>
  </mc:AlternateContent>
  <xr:revisionPtr revIDLastSave="10881" documentId="13_ncr:1_{67B687BF-020B-4755-B372-6181F9283F3D}" xr6:coauthVersionLast="47" xr6:coauthVersionMax="47" xr10:uidLastSave="{CE39D29A-6D7F-4DDF-BB2A-106C850F5243}"/>
  <bookViews>
    <workbookView xWindow="-110" yWindow="-110" windowWidth="19420" windowHeight="10420" tabRatio="746" xr2:uid="{00000000-000D-0000-FFFF-FFFF00000000}"/>
  </bookViews>
  <sheets>
    <sheet name="Menu" sheetId="53" r:id="rId1"/>
    <sheet name="Versão" sheetId="69" r:id="rId2"/>
    <sheet name="Regras Gerais de Validação" sheetId="67" r:id="rId3"/>
    <sheet name="Semântica" sheetId="4" r:id="rId4"/>
    <sheet name="Tabelas" sheetId="66" r:id="rId5"/>
    <sheet name="Prazos" sheetId="59" r:id="rId6"/>
    <sheet name="1 - Documento" sheetId="60" r:id="rId7"/>
    <sheet name="2 - Documento alteração" sheetId="57" r:id="rId8"/>
    <sheet name="3 - Sinistro evento gerador" sheetId="56" r:id="rId9"/>
    <sheet name="4 - Sinistro alteração" sheetId="58" r:id="rId10"/>
    <sheet name="5 - Provisões e Contribuições" sheetId="17" r:id="rId11"/>
    <sheet name="6 - Resgates e portabilidades" sheetId="19" r:id="rId12"/>
    <sheet name="7 - CTT assist" sheetId="22" r:id="rId13"/>
    <sheet name="8 - Alteração CTT" sheetId="24" r:id="rId14"/>
    <sheet name="9 - Atual. saldo devedor CTT" sheetId="23" r:id="rId15"/>
    <sheet name="10 - Cosseguro aceito" sheetId="36" r:id="rId16"/>
    <sheet name="11 - Alteração coss aceito" sheetId="49" r:id="rId17"/>
    <sheet name="12 - Sinistro cosseguro aceito" sheetId="37" r:id="rId18"/>
    <sheet name="13 - Alteração sinistro coss ac" sheetId="50" r:id="rId19"/>
    <sheet name="14 - Comissões" sheetId="65" r:id="rId20"/>
    <sheet name="97 - Bloqueio Gravame" sheetId="25" r:id="rId21"/>
    <sheet name="98 - Transferencia" sheetId="51" r:id="rId22"/>
    <sheet name="99 - Exclusao" sheetId="52" r:id="rId23"/>
    <sheet name="Hierarquia" sheetId="43" r:id="rId24"/>
  </sheets>
  <definedNames>
    <definedName name="_xlnm._FilterDatabase" localSheetId="6" hidden="1">'1 - Documento'!$B$2:$V$389</definedName>
    <definedName name="_xlnm._FilterDatabase" localSheetId="15" hidden="1">'10 - Cosseguro aceito'!$B$2:$V$28</definedName>
    <definedName name="_xlnm._FilterDatabase" localSheetId="16" hidden="1">'11 - Alteração coss aceito'!$B$2:$V$31</definedName>
    <definedName name="_xlnm._FilterDatabase" localSheetId="17" hidden="1">'12 - Sinistro cosseguro aceito'!$B$2:$V$34</definedName>
    <definedName name="_xlnm._FilterDatabase" localSheetId="18" hidden="1">'13 - Alteração sinistro coss ac'!$B$2:$V$36</definedName>
    <definedName name="_xlnm._FilterDatabase" localSheetId="19" hidden="1">'14 - Comissões'!$B$2:$V$22</definedName>
    <definedName name="_xlnm._FilterDatabase" localSheetId="7" hidden="1">'2 - Documento alteração'!$B$2:$V$413</definedName>
    <definedName name="_xlnm._FilterDatabase" localSheetId="8" hidden="1">'3 - Sinistro evento gerador'!$B$2:$V$123</definedName>
    <definedName name="_xlnm._FilterDatabase" localSheetId="9" hidden="1">'4 - Sinistro alteração'!$B$2:$V$125</definedName>
    <definedName name="_xlnm._FilterDatabase" localSheetId="10" hidden="1">'5 - Provisões e Contribuições'!$B$2:$V$30</definedName>
    <definedName name="_xlnm._FilterDatabase" localSheetId="11" hidden="1">'6 - Resgates e portabilidades'!$B$2:$V$55</definedName>
    <definedName name="_xlnm._FilterDatabase" localSheetId="12" hidden="1">'7 - CTT assist'!$B$2:$W$32</definedName>
    <definedName name="_xlnm._FilterDatabase" localSheetId="13" hidden="1">'8 - Alteração CTT'!$B$2:$W$35</definedName>
    <definedName name="_xlnm._FilterDatabase" localSheetId="14" hidden="1">'9 - Atual. saldo devedor CTT'!$B$2:$W$26</definedName>
    <definedName name="_xlnm._FilterDatabase" localSheetId="20" hidden="1">'97 - Bloqueio Gravame'!$B$2:$V$23</definedName>
    <definedName name="_xlnm._FilterDatabase" localSheetId="21" hidden="1">'98 - Transferencia'!$B$2:$V$27</definedName>
    <definedName name="_xlnm._FilterDatabase" localSheetId="22" hidden="1">'99 - Exclusao'!$A$2:$V$78</definedName>
    <definedName name="_xlnm._FilterDatabase" localSheetId="5" hidden="1">Prazos!$B$2:$E$17</definedName>
    <definedName name="_xlnm._FilterDatabase" localSheetId="2" hidden="1">'Regras Gerais de Validação'!$B$3:$E$40</definedName>
    <definedName name="_xlnm._FilterDatabase" localSheetId="4" hidden="1">Tabelas!$J$9:$J$502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6" i="57" l="1"/>
  <c r="M3" i="17" l="1"/>
  <c r="M3" i="60"/>
  <c r="M122" i="60" s="1"/>
  <c r="M129" i="60" s="1"/>
  <c r="B152" i="66"/>
  <c r="B151" i="66"/>
  <c r="B150" i="66"/>
  <c r="B149" i="66"/>
  <c r="B148" i="66"/>
  <c r="B147" i="66"/>
  <c r="B146" i="66"/>
  <c r="B145" i="66"/>
  <c r="B144" i="66"/>
  <c r="B143" i="66"/>
  <c r="B142" i="66"/>
  <c r="B141" i="66"/>
  <c r="B140" i="66"/>
  <c r="B139" i="66"/>
  <c r="B138" i="66"/>
  <c r="B137" i="66"/>
  <c r="B136" i="66"/>
  <c r="B135" i="66"/>
  <c r="B134" i="66"/>
  <c r="B133" i="66"/>
  <c r="B132" i="66"/>
  <c r="B131" i="66"/>
  <c r="B130" i="66"/>
  <c r="B129" i="66"/>
  <c r="B128" i="66"/>
  <c r="B127" i="66"/>
  <c r="B126" i="66"/>
  <c r="B125" i="66"/>
  <c r="B124" i="66"/>
  <c r="B123" i="66"/>
  <c r="B122" i="66"/>
  <c r="B121" i="66"/>
  <c r="B120" i="66"/>
  <c r="B119" i="66"/>
  <c r="B118" i="66"/>
  <c r="B117" i="66"/>
  <c r="B116" i="66"/>
  <c r="B115" i="66"/>
  <c r="B114" i="66"/>
  <c r="B113" i="66"/>
  <c r="B112" i="66"/>
  <c r="B111" i="66"/>
  <c r="B110" i="66"/>
  <c r="B109" i="66"/>
  <c r="B108" i="66"/>
  <c r="B107" i="66"/>
  <c r="B106" i="66"/>
  <c r="B105" i="66"/>
  <c r="B104" i="66"/>
  <c r="B103" i="66"/>
  <c r="B102" i="66"/>
  <c r="B101" i="66"/>
  <c r="B100" i="66"/>
  <c r="B99" i="66"/>
  <c r="B98" i="66"/>
  <c r="B97" i="66"/>
  <c r="B96" i="66"/>
  <c r="B95" i="66"/>
  <c r="B94" i="66"/>
  <c r="B93" i="66"/>
  <c r="B92" i="66"/>
  <c r="B91" i="66"/>
  <c r="B90" i="66"/>
  <c r="B89" i="66"/>
  <c r="B88" i="66"/>
  <c r="B87" i="66"/>
  <c r="B86" i="66"/>
  <c r="B85" i="66"/>
  <c r="B84" i="66"/>
  <c r="B83" i="66"/>
  <c r="B82" i="66"/>
  <c r="B81" i="66"/>
  <c r="B80" i="66"/>
  <c r="B79" i="66"/>
  <c r="B78" i="66"/>
  <c r="B77" i="66"/>
  <c r="B76" i="66"/>
  <c r="B75" i="66"/>
  <c r="B74" i="66"/>
  <c r="B73" i="66"/>
  <c r="B72" i="66"/>
  <c r="B71" i="66"/>
  <c r="B70" i="66"/>
  <c r="B69" i="66"/>
  <c r="B68" i="66"/>
  <c r="B67" i="66"/>
  <c r="B66" i="66"/>
  <c r="B65" i="66"/>
  <c r="B64" i="66"/>
  <c r="B63" i="66"/>
  <c r="B62" i="66"/>
  <c r="B61" i="66"/>
  <c r="B60" i="66"/>
  <c r="B59" i="66"/>
  <c r="B58" i="66"/>
  <c r="B57" i="66"/>
  <c r="B56" i="66"/>
  <c r="B55" i="66"/>
  <c r="B54" i="66"/>
  <c r="B53" i="66"/>
  <c r="B52" i="66"/>
  <c r="B51" i="66"/>
  <c r="B50" i="66"/>
  <c r="B49" i="66"/>
  <c r="B48" i="66"/>
  <c r="B47" i="66"/>
  <c r="B46" i="66"/>
  <c r="B45" i="66"/>
  <c r="B44" i="66"/>
  <c r="B43" i="66"/>
  <c r="B42" i="66"/>
  <c r="B41" i="66"/>
  <c r="B40" i="66"/>
  <c r="B39" i="66"/>
  <c r="B38" i="66"/>
  <c r="B37" i="66"/>
  <c r="B36" i="66"/>
  <c r="B35" i="66"/>
  <c r="B34" i="66"/>
  <c r="B33" i="66"/>
  <c r="B32" i="66"/>
  <c r="B31" i="66"/>
  <c r="B30" i="66"/>
  <c r="B29" i="66"/>
  <c r="B28" i="66"/>
  <c r="B27" i="66"/>
  <c r="B26" i="66"/>
  <c r="B25" i="66"/>
  <c r="B24" i="66"/>
  <c r="B23" i="66"/>
  <c r="B22" i="66"/>
  <c r="B21" i="66"/>
  <c r="B20" i="66"/>
  <c r="B19" i="66"/>
  <c r="B18" i="66"/>
  <c r="B17" i="66"/>
  <c r="B16" i="66"/>
  <c r="B15" i="66"/>
  <c r="B14" i="66"/>
  <c r="B13" i="66"/>
  <c r="B12" i="66"/>
  <c r="B11" i="66"/>
  <c r="B10" i="66"/>
  <c r="M3" i="65" l="1"/>
  <c r="M16" i="65" s="1"/>
  <c r="M3" i="52" l="1"/>
  <c r="M3" i="51"/>
  <c r="M25" i="51" s="1"/>
  <c r="M3" i="25"/>
  <c r="M3" i="50"/>
  <c r="M21" i="50" s="1"/>
  <c r="M28" i="50" s="1"/>
  <c r="M3" i="37"/>
  <c r="M19" i="37" s="1"/>
  <c r="M26" i="37" s="1"/>
  <c r="M3" i="49"/>
  <c r="M25" i="49" s="1"/>
  <c r="M3" i="36"/>
  <c r="M22" i="36" s="1"/>
  <c r="M3" i="23"/>
  <c r="M21" i="23" s="1"/>
  <c r="M3" i="24"/>
  <c r="M3" i="22"/>
  <c r="M3" i="19"/>
  <c r="M35" i="19" s="1"/>
  <c r="M54" i="19" s="1"/>
  <c r="M3" i="58"/>
  <c r="M3" i="56"/>
  <c r="M3" i="57"/>
  <c r="M60" i="60"/>
  <c r="M74" i="52" l="1"/>
  <c r="M65" i="52"/>
  <c r="M61" i="52"/>
  <c r="M336" i="57"/>
  <c r="M79" i="57"/>
  <c r="M109" i="57" s="1"/>
  <c r="M406" i="57"/>
  <c r="M273" i="57"/>
  <c r="M207" i="57"/>
  <c r="M201" i="57"/>
  <c r="M180" i="57"/>
  <c r="M199" i="57" s="1"/>
  <c r="M173" i="57"/>
  <c r="M168" i="57"/>
  <c r="M216" i="57"/>
  <c r="M268" i="57" s="1"/>
  <c r="M305" i="57"/>
  <c r="M330" i="57" s="1"/>
  <c r="M176" i="57"/>
  <c r="M289" i="60"/>
  <c r="M314" i="60" s="1"/>
  <c r="M78" i="58"/>
  <c r="M85" i="56"/>
  <c r="M16" i="19"/>
  <c r="M32" i="19" s="1"/>
  <c r="M69" i="57"/>
  <c r="M39" i="52"/>
  <c r="M48" i="52"/>
  <c r="M17" i="52"/>
  <c r="M53" i="52"/>
  <c r="M21" i="52"/>
  <c r="M55" i="52"/>
  <c r="M58" i="52"/>
  <c r="M30" i="52"/>
  <c r="M43" i="52"/>
  <c r="M14" i="52"/>
  <c r="M25" i="52"/>
  <c r="M70" i="52"/>
  <c r="M35" i="52"/>
  <c r="M20" i="56"/>
  <c r="M40" i="56" s="1"/>
  <c r="M50" i="56" s="1"/>
  <c r="M56" i="56"/>
  <c r="M88" i="56"/>
  <c r="M21" i="58"/>
  <c r="M90" i="58"/>
  <c r="M20" i="51"/>
  <c r="M87" i="58"/>
  <c r="M58" i="58"/>
  <c r="M75" i="58"/>
  <c r="M73" i="56"/>
  <c r="M76" i="56"/>
  <c r="M34" i="57"/>
  <c r="M36" i="57"/>
  <c r="M46" i="57"/>
  <c r="M138" i="57"/>
  <c r="M145" i="57" s="1"/>
  <c r="M54" i="57"/>
  <c r="M62" i="57"/>
  <c r="M152" i="60"/>
  <c r="M53" i="60"/>
  <c r="M138" i="60"/>
  <c r="M200" i="60"/>
  <c r="M252" i="60" s="1"/>
  <c r="M320" i="60"/>
  <c r="M70" i="60"/>
  <c r="M94" i="60" s="1"/>
  <c r="M157" i="60"/>
  <c r="M257" i="60"/>
  <c r="M160" i="60"/>
  <c r="M27" i="60"/>
  <c r="M164" i="60"/>
  <c r="M183" i="60" s="1"/>
  <c r="M37" i="60"/>
  <c r="M185" i="60"/>
  <c r="M45" i="60"/>
  <c r="M191" i="60"/>
  <c r="M266" i="60" l="1"/>
  <c r="M277" i="60" s="1"/>
  <c r="M272" i="60"/>
  <c r="M395" i="57"/>
  <c r="M282" i="57"/>
  <c r="M293" i="57" s="1"/>
  <c r="M288" i="57"/>
  <c r="M42" i="58"/>
  <c r="M52" i="58" s="1"/>
  <c r="M98" i="58"/>
  <c r="M96" i="56"/>
  <c r="M37" i="56"/>
  <c r="M39" i="58"/>
  <c r="M149" i="57"/>
  <c r="M132" i="57"/>
  <c r="M119" i="57"/>
  <c r="M113" i="57"/>
  <c r="M116" i="60"/>
  <c r="M103" i="60"/>
  <c r="M97" i="60"/>
  <c r="M379" i="60"/>
  <c r="M133"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359" authorId="0" shapeId="0" xr:uid="{00000000-0006-0000-0700-000001000000}">
      <text>
        <r>
          <rPr>
            <b/>
            <sz val="9"/>
            <rFont val="Segoe UI"/>
            <family val="2"/>
          </rPr>
          <t>usuariolocal:</t>
        </r>
        <r>
          <rPr>
            <sz val="9"/>
            <rFont val="Segoe UI"/>
            <family val="2"/>
          </rPr>
          <t xml:space="preserve">
trazido do sinistro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usuariolocal</author>
  </authors>
  <commentList>
    <comment ref="B90" authorId="0" shapeId="0" xr:uid="{00000000-0006-0000-0900-000002000000}">
      <text>
        <r>
          <rPr>
            <b/>
            <sz val="9"/>
            <rFont val="Segoe UI"/>
            <family val="2"/>
          </rPr>
          <t>usuariolocal:</t>
        </r>
        <r>
          <rPr>
            <sz val="9"/>
            <rFont val="Segoe UI"/>
            <family val="2"/>
          </rPr>
          <t xml:space="preserve">
pegar do documento</t>
        </r>
      </text>
    </comment>
  </commentList>
</comments>
</file>

<file path=xl/sharedStrings.xml><?xml version="1.0" encoding="utf-8"?>
<sst xmlns="http://schemas.openxmlformats.org/spreadsheetml/2006/main" count="24829" uniqueCount="5163">
  <si>
    <t>MENU DE NAVEGAÇÃO</t>
  </si>
  <si>
    <t>Semântica</t>
  </si>
  <si>
    <t>Regras Gerais de Validação</t>
  </si>
  <si>
    <t>Prazos</t>
  </si>
  <si>
    <t>Tabelas</t>
  </si>
  <si>
    <t>1 - Documento</t>
  </si>
  <si>
    <t>2 - Documento alteração</t>
  </si>
  <si>
    <t>3 - Sinistro Evento Gerador</t>
  </si>
  <si>
    <t>4 - Sinistro Alteração</t>
  </si>
  <si>
    <t>6 - Resgates e Portabilidades</t>
  </si>
  <si>
    <t>7 - CTT Assist</t>
  </si>
  <si>
    <t>8 - Alteração CTT</t>
  </si>
  <si>
    <t>9 - Atualização saldo devedor CTT</t>
  </si>
  <si>
    <t>10 - Cosseguro aceito</t>
  </si>
  <si>
    <t>11 - Alteração cosseguro aceito</t>
  </si>
  <si>
    <t>12 - Sinistro cosseguro aceito</t>
  </si>
  <si>
    <t>13 - Alteração sinistro coss ac</t>
  </si>
  <si>
    <t>15 - Alteração contrato resseguro</t>
  </si>
  <si>
    <t>16 - Prêmio resseguro</t>
  </si>
  <si>
    <t>17 - Alteração prêmio ress</t>
  </si>
  <si>
    <t>18 - Sinistro resseguro</t>
  </si>
  <si>
    <t>19 - Alteração sinistro resseguro</t>
  </si>
  <si>
    <t>97 - Bloqueio Gravame</t>
  </si>
  <si>
    <t>98 - Transferência</t>
  </si>
  <si>
    <t>99 - Exclusão</t>
  </si>
  <si>
    <t>Hierarquia</t>
  </si>
  <si>
    <t>CONTROLE DE VERSÕES DA PLANILHA DE LAYOUT DO SRO</t>
  </si>
  <si>
    <t>Layout</t>
  </si>
  <si>
    <t>Versão</t>
  </si>
  <si>
    <t>Data</t>
  </si>
  <si>
    <t>Principais alterações</t>
  </si>
  <si>
    <t>V3</t>
  </si>
  <si>
    <t>3.0.0-rc.1</t>
  </si>
  <si>
    <t>3.0.0-rc.2</t>
  </si>
  <si>
    <t>3.0.0-rc.3</t>
  </si>
  <si>
    <t>3.0.0-rc.4</t>
  </si>
  <si>
    <t>3.0.0-rc.5</t>
  </si>
  <si>
    <t>3.0.0-rc.6</t>
  </si>
  <si>
    <t>3.0.0-rc.7</t>
  </si>
  <si>
    <t xml:space="preserve">Foi acrescentada a regra que não permite valores negativos em campos do tipo Decimal, na aba "Regras Gerais de Validação" no item 1. Validação de tipos de campos. </t>
  </si>
  <si>
    <t>3.0.0</t>
  </si>
  <si>
    <t>Modificada a aba "Menu", caracterizando o lançamento da versão final do leiaute 3.0.0. Não houve modificações no leiaute em si.</t>
  </si>
  <si>
    <t>3.1.0-rc.1</t>
  </si>
  <si>
    <t>Sêmantica</t>
  </si>
  <si>
    <t>Cor</t>
  </si>
  <si>
    <t>Tipo do Campo</t>
  </si>
  <si>
    <t>Chave de registro</t>
  </si>
  <si>
    <r>
      <rPr>
        <b/>
        <sz val="11"/>
        <color rgb="FF000000"/>
        <rFont val="Calibri"/>
        <family val="2"/>
        <scheme val="minor"/>
      </rPr>
      <t>Chave de Registro</t>
    </r>
    <r>
      <rPr>
        <sz val="11"/>
        <color rgb="FF000000"/>
        <rFont val="Calibri"/>
        <family val="2"/>
        <scheme val="minor"/>
      </rPr>
      <t xml:space="preserve">
A chave de registro é o identificador do registro. Ela deve ser única para um registro, não podendo haver duas ou mais chaves iguais.
Ela é formada pela concatenação dos campos identificados como Chave de Registro.
Cada aba possui uma chave de registro.
Cada aba se refere a um tipo de registro. Por exemplo, a aba Documento se refere ao registro de um documento (apólice, bilhete, certificado, contrato de previdência), a aba de Sinistro Evento Gerador se refere ao registro de um sinistro (ou evento gerador de benefícios, no caso de previdência).</t>
    </r>
  </si>
  <si>
    <t>Referência a chave de registro</t>
  </si>
  <si>
    <r>
      <rPr>
        <b/>
        <sz val="11"/>
        <rFont val="Calibri"/>
        <family val="2"/>
        <scheme val="minor"/>
      </rPr>
      <t>Referência a chave de registro</t>
    </r>
    <r>
      <rPr>
        <sz val="11"/>
        <color rgb="FF000000"/>
        <rFont val="Calibri"/>
        <family val="2"/>
        <scheme val="minor"/>
      </rPr>
      <t xml:space="preserve">
Os campos identificados como tais destinam-se à pesquisa de registros pela plataforma. Geralmente são usados para validação, como, por exemplo, se o endosso ou sinistro são registrados sob um número de apólice válido.</t>
    </r>
  </si>
  <si>
    <t>Identificador</t>
  </si>
  <si>
    <r>
      <rPr>
        <b/>
        <sz val="11"/>
        <color rgb="FF000000"/>
        <rFont val="Calibri"/>
        <family val="2"/>
        <scheme val="minor"/>
      </rPr>
      <t>Identificador</t>
    </r>
    <r>
      <rPr>
        <sz val="11"/>
        <color rgb="FF000000"/>
        <rFont val="Calibri"/>
        <family val="2"/>
        <scheme val="minor"/>
      </rPr>
      <t xml:space="preserve">
Os campos identificadores são encontrados naqueles blocos multivalorados (os blocos que podem ser informados mais de uma vez dentro de um mesmo registro). Por exemplo, no bloco "Objeto Automóvel", o campo "Identificador" serve para identificar cada veículo segurado.</t>
    </r>
  </si>
  <si>
    <t>Referência a identificador</t>
  </si>
  <si>
    <r>
      <rPr>
        <sz val="11"/>
        <color rgb="FF000000"/>
        <rFont val="Calibri"/>
        <family val="2"/>
        <scheme val="minor"/>
      </rPr>
      <t>R</t>
    </r>
    <r>
      <rPr>
        <b/>
        <sz val="11"/>
        <color rgb="FF000000"/>
        <rFont val="Calibri"/>
        <family val="2"/>
        <scheme val="minor"/>
      </rPr>
      <t>eferência a identificador</t>
    </r>
    <r>
      <rPr>
        <sz val="11"/>
        <color rgb="FF000000"/>
        <rFont val="Calibri"/>
        <family val="2"/>
        <scheme val="minor"/>
      </rPr>
      <t xml:space="preserve">
À semelhança da referência à chave de registro, a referência a indicador destina-se a pesquisa de dados dentro do bloco. Por exemplo, identificar uma pessoa dentro de uma apólice coletiva de vida, ou um veículo dentro de uma apólice de frota.</t>
    </r>
  </si>
  <si>
    <t>Campos preenchidos pela registradora</t>
  </si>
  <si>
    <r>
      <rPr>
        <b/>
        <sz val="11"/>
        <color rgb="FF000000"/>
        <rFont val="Calibri"/>
        <family val="2"/>
        <scheme val="minor"/>
      </rPr>
      <t>Campos preenchidos pela registradora</t>
    </r>
    <r>
      <rPr>
        <sz val="11"/>
        <color rgb="FF000000"/>
        <rFont val="Calibri"/>
        <family val="2"/>
        <scheme val="minor"/>
      </rPr>
      <t xml:space="preserve">
Os campos em laranja são de preenchimento exclusivo pela registradora, com informações de controle.</t>
    </r>
  </si>
  <si>
    <t>Blocos</t>
  </si>
  <si>
    <r>
      <rPr>
        <b/>
        <sz val="11"/>
        <color rgb="FF000000"/>
        <rFont val="Calibri"/>
        <family val="2"/>
        <scheme val="minor"/>
      </rPr>
      <t>Blocos</t>
    </r>
    <r>
      <rPr>
        <sz val="11"/>
        <color rgb="FF000000"/>
        <rFont val="Calibri"/>
        <family val="2"/>
        <scheme val="minor"/>
      </rPr>
      <t xml:space="preserve">
Blocos são conjuntos de campos dentro um registro que são agrupados por algum elemento de afinidade. Por exemplo, blocos "</t>
    </r>
    <r>
      <rPr>
        <i/>
        <sz val="11"/>
        <color rgb="FF000000"/>
        <rFont val="Calibri"/>
        <family val="2"/>
        <scheme val="minor"/>
      </rPr>
      <t>Objeto Patrimonial</t>
    </r>
    <r>
      <rPr>
        <sz val="11"/>
        <color rgb="FF000000"/>
        <rFont val="Calibri"/>
        <family val="2"/>
        <scheme val="minor"/>
      </rPr>
      <t>", "</t>
    </r>
    <r>
      <rPr>
        <i/>
        <sz val="11"/>
        <color rgb="FF000000"/>
        <rFont val="Calibri"/>
        <family val="2"/>
        <scheme val="minor"/>
      </rPr>
      <t>Pessoas</t>
    </r>
    <r>
      <rPr>
        <sz val="11"/>
        <color rgb="FF000000"/>
        <rFont val="Calibri"/>
        <family val="2"/>
        <scheme val="minor"/>
      </rPr>
      <t>", "</t>
    </r>
    <r>
      <rPr>
        <i/>
        <sz val="11"/>
        <color rgb="FF000000"/>
        <rFont val="Calibri"/>
        <family val="2"/>
        <scheme val="minor"/>
      </rPr>
      <t>Automóvel</t>
    </r>
    <r>
      <rPr>
        <sz val="11"/>
        <color rgb="FF000000"/>
        <rFont val="Calibri"/>
        <family val="2"/>
        <scheme val="minor"/>
      </rPr>
      <t>", "</t>
    </r>
    <r>
      <rPr>
        <i/>
        <sz val="11"/>
        <color rgb="FF000000"/>
        <rFont val="Calibri"/>
        <family val="2"/>
        <scheme val="minor"/>
      </rPr>
      <t>Objeto Automóvel</t>
    </r>
    <r>
      <rPr>
        <sz val="11"/>
        <color rgb="FF000000"/>
        <rFont val="Calibri"/>
        <family val="2"/>
        <scheme val="minor"/>
      </rPr>
      <t>". Cada aba do layout é dividido em uma série de blocos. A obrigatoriedade do preenchimento desses blocos depende das condições neles expressas. 
A divisão do registro em blocos foi feita para que o envio de dados seja customizado de acordo com a operação registrada. Assim, campos que não se relacionam com o tipo de registro (por exemplo, "tábua biométrica" para um seguro de responsabilidade civil) não precisam ser preenchidos.</t>
    </r>
  </si>
  <si>
    <t>Campos preenchidos pela supervisionada</t>
  </si>
  <si>
    <r>
      <rPr>
        <b/>
        <sz val="11"/>
        <color rgb="FF000000"/>
        <rFont val="Calibri"/>
        <family val="2"/>
        <scheme val="minor"/>
      </rPr>
      <t>Campos preenchidos pela supervisionada</t>
    </r>
    <r>
      <rPr>
        <sz val="11"/>
        <color rgb="FF000000"/>
        <rFont val="Calibri"/>
        <family val="2"/>
        <scheme val="minor"/>
      </rPr>
      <t xml:space="preserve">
São as informações demandadas das supervisionadas. Note-se que nem todos os campos são de preenchimento obrigatório, a depender das condições nele expressas. Neste sentido, ver as colunas "</t>
    </r>
    <r>
      <rPr>
        <i/>
        <sz val="11"/>
        <color rgb="FF000000"/>
        <rFont val="Calibri"/>
        <family val="2"/>
        <scheme val="minor"/>
      </rPr>
      <t>Cardinalidade</t>
    </r>
    <r>
      <rPr>
        <sz val="11"/>
        <color rgb="FF000000"/>
        <rFont val="Calibri"/>
        <family val="2"/>
        <scheme val="minor"/>
      </rPr>
      <t>", "</t>
    </r>
    <r>
      <rPr>
        <i/>
        <sz val="11"/>
        <color rgb="FF000000"/>
        <rFont val="Calibri"/>
        <family val="2"/>
        <scheme val="minor"/>
      </rPr>
      <t>Condicional Sistêmica</t>
    </r>
    <r>
      <rPr>
        <sz val="11"/>
        <color rgb="FF000000"/>
        <rFont val="Calibri"/>
        <family val="2"/>
        <scheme val="minor"/>
      </rPr>
      <t>" e "</t>
    </r>
    <r>
      <rPr>
        <i/>
        <sz val="11"/>
        <color rgb="FF000000"/>
        <rFont val="Calibri"/>
        <family val="2"/>
        <scheme val="minor"/>
      </rPr>
      <t>Condição</t>
    </r>
    <r>
      <rPr>
        <sz val="11"/>
        <color rgb="FF000000"/>
        <rFont val="Calibri"/>
        <family val="2"/>
        <scheme val="minor"/>
      </rPr>
      <t>".</t>
    </r>
  </si>
  <si>
    <t>Revisão</t>
  </si>
  <si>
    <t>Versão da Revisão</t>
  </si>
  <si>
    <t>Aba</t>
  </si>
  <si>
    <t>Orientações de preenchimento</t>
  </si>
  <si>
    <r>
      <rPr>
        <sz val="11"/>
        <color rgb="FF000000"/>
        <rFont val="Calibri"/>
        <family val="2"/>
        <scheme val="minor"/>
      </rPr>
      <t xml:space="preserve">As informações contidas nos campos aba "documento" deverão ser enviadas em até </t>
    </r>
    <r>
      <rPr>
        <b/>
        <sz val="11"/>
        <color rgb="FF000000"/>
        <rFont val="Calibri"/>
        <family val="2"/>
        <scheme val="minor"/>
      </rPr>
      <t>D+5</t>
    </r>
    <r>
      <rPr>
        <sz val="11"/>
        <color rgb="FF000000"/>
        <rFont val="Calibri"/>
        <family val="2"/>
        <scheme val="minor"/>
      </rPr>
      <t xml:space="preserve"> da data de emissão das apólices, bilhetes, contratos ou certificados que digam respeito aos seguros ou previdência contratados. No caso de apólice/contrato coletivo, deve ser feito o registro deste e, posteriormente, outros registros para cada um de seus certificados. As emissões referentes às operações de cosseguro aceito deverão ser registradas pelas cessionárias na aba 14 - Cosseguro Aceito. 
No caso de bilhetes emitidos por intermediários, o prazo de</t>
    </r>
    <r>
      <rPr>
        <b/>
        <sz val="11"/>
        <color rgb="FF000000"/>
        <rFont val="Calibri"/>
        <family val="2"/>
        <scheme val="minor"/>
      </rPr>
      <t xml:space="preserve"> D+5</t>
    </r>
    <r>
      <rPr>
        <sz val="11"/>
        <color rgb="FF000000"/>
        <rFont val="Calibri"/>
        <family val="2"/>
        <scheme val="minor"/>
      </rPr>
      <t xml:space="preserve"> passa a contar a partir da internalização do registro da fatura na supervisionada.
Em apólices coletivas que operem sob a forma de faturas, o prazo de </t>
    </r>
    <r>
      <rPr>
        <b/>
        <sz val="11"/>
        <color rgb="FF000000"/>
        <rFont val="Calibri"/>
        <family val="2"/>
        <scheme val="minor"/>
      </rPr>
      <t>D+5</t>
    </r>
    <r>
      <rPr>
        <sz val="11"/>
        <color rgb="FF000000"/>
        <rFont val="Calibri"/>
        <family val="2"/>
        <scheme val="minor"/>
      </rPr>
      <t xml:space="preserve"> passa a contar a partir da emissão da fatura na supervisionada.</t>
    </r>
  </si>
  <si>
    <t>2 - Documento - Alteração</t>
  </si>
  <si>
    <r>
      <rPr>
        <sz val="11"/>
        <color rgb="FF000000"/>
        <rFont val="Calibri"/>
        <family val="2"/>
        <scheme val="minor"/>
      </rPr>
      <t xml:space="preserve">As informações requeridas nos campos da aba "documento - alteração" deverão ser informadas em até </t>
    </r>
    <r>
      <rPr>
        <b/>
        <sz val="11"/>
        <color rgb="FF000000"/>
        <rFont val="Calibri"/>
        <family val="2"/>
        <scheme val="minor"/>
      </rPr>
      <t>D+5</t>
    </r>
    <r>
      <rPr>
        <sz val="11"/>
        <color rgb="FF000000"/>
        <rFont val="Calibri"/>
        <family val="2"/>
        <scheme val="minor"/>
      </rPr>
      <t xml:space="preserve"> da data em que houver qualquer tipo de alteração nas apólices, bilhetes, contratos ou certificados que digam respeito aos seguros ou previdência contratados, sejam endossos ou não. 
No geral, esta é uma aba idêntica à aba 1, que serve para atualizar suas informações em casos de alteração. 
Existem alguns blocos/campos que obedecem prazos de registro diferenciados:
a) Bloco e campos sobre endosso de averbação de transportes: o conjunto de informações deste bloco deve ser registrado em </t>
    </r>
    <r>
      <rPr>
        <b/>
        <sz val="11"/>
        <color rgb="FF000000"/>
        <rFont val="Calibri"/>
        <family val="2"/>
        <scheme val="minor"/>
      </rPr>
      <t>até 30 dias corridos</t>
    </r>
    <r>
      <rPr>
        <sz val="11"/>
        <color rgb="FF000000"/>
        <rFont val="Calibri"/>
        <family val="2"/>
        <scheme val="minor"/>
      </rPr>
      <t xml:space="preserve"> após o fim de vigência da apólice. 
b) Prêmio de Ajuste - Crédito Interno e à Exportação: o conjunto de informações deste campo deve ser registrado em </t>
    </r>
    <r>
      <rPr>
        <b/>
        <sz val="11"/>
        <color rgb="FF000000"/>
        <rFont val="Calibri"/>
        <family val="2"/>
        <scheme val="minor"/>
      </rPr>
      <t>até 30 dias corridos</t>
    </r>
    <r>
      <rPr>
        <sz val="11"/>
        <color rgb="FF000000"/>
        <rFont val="Calibri"/>
        <family val="2"/>
        <scheme val="minor"/>
      </rPr>
      <t xml:space="preserve"> após a execução do ajuste.
c) Data e Status da expectativa de sinistro do bloco "Objeto Seguro Garantia e Fiança Locatícia": tais campos devem ser registrados, por meio de registro e envio da aba 2, em </t>
    </r>
    <r>
      <rPr>
        <b/>
        <sz val="11"/>
        <color rgb="FF000000"/>
        <rFont val="Calibri"/>
        <family val="2"/>
        <scheme val="minor"/>
      </rPr>
      <t>até 30 dias corridos</t>
    </r>
    <r>
      <rPr>
        <sz val="11"/>
        <color rgb="FF000000"/>
        <rFont val="Calibri"/>
        <family val="2"/>
        <scheme val="minor"/>
      </rPr>
      <t xml:space="preserve"> do registro do aviso de expectativa de sinistro na seguradora. Além disso, em caso de alteração de status, a alteração deve ser registrada em </t>
    </r>
    <r>
      <rPr>
        <b/>
        <sz val="11"/>
        <color rgb="FF000000"/>
        <rFont val="Calibri"/>
        <family val="2"/>
        <scheme val="minor"/>
      </rPr>
      <t xml:space="preserve">até 30 dias corridos </t>
    </r>
    <r>
      <rPr>
        <sz val="11"/>
        <color rgb="FF000000"/>
        <rFont val="Calibri"/>
        <family val="2"/>
        <scheme val="minor"/>
      </rPr>
      <t xml:space="preserve">de tal alteração. </t>
    </r>
  </si>
  <si>
    <t>3 - Sinistro - Evento Gerador</t>
  </si>
  <si>
    <t>4 - Sinistro - Alteração</t>
  </si>
  <si>
    <t>7 - Contrato de Assistência Financeira</t>
  </si>
  <si>
    <r>
      <rPr>
        <sz val="11"/>
        <color rgb="FF000000"/>
        <rFont val="Calibri"/>
        <family val="2"/>
        <scheme val="minor"/>
      </rPr>
      <t xml:space="preserve">As informações dos campos da aba "contrato de assistência financeira" deverão ser enviadas em  </t>
    </r>
    <r>
      <rPr>
        <b/>
        <sz val="11"/>
        <color rgb="FF000000"/>
        <rFont val="Calibri"/>
        <family val="2"/>
        <scheme val="minor"/>
      </rPr>
      <t>D+5</t>
    </r>
    <r>
      <rPr>
        <sz val="11"/>
        <color rgb="FF000000"/>
        <rFont val="Calibri"/>
        <family val="2"/>
        <scheme val="minor"/>
      </rPr>
      <t xml:space="preserve"> da emissão do contrato de assistência financeira. </t>
    </r>
  </si>
  <si>
    <t>8 - Alteração de Contrato de Assistência Financeira</t>
  </si>
  <si>
    <r>
      <rPr>
        <sz val="11"/>
        <color rgb="FF000000"/>
        <rFont val="Calibri"/>
        <family val="2"/>
        <scheme val="minor"/>
      </rPr>
      <t xml:space="preserve">As informações dos campos da aba "alteração do contrato de assistência financeira" deverão ser enviadas em </t>
    </r>
    <r>
      <rPr>
        <b/>
        <sz val="11"/>
        <color rgb="FF000000"/>
        <rFont val="Calibri"/>
        <family val="2"/>
        <scheme val="minor"/>
      </rPr>
      <t>D+5</t>
    </r>
    <r>
      <rPr>
        <sz val="11"/>
        <color rgb="FF000000"/>
        <rFont val="Calibri"/>
        <family val="2"/>
        <scheme val="minor"/>
      </rPr>
      <t xml:space="preserve"> da alteração ocorrida. </t>
    </r>
  </si>
  <si>
    <t>9 - Atualização do saldo devedor - CTT Assist. Financeira</t>
  </si>
  <si>
    <r>
      <rPr>
        <sz val="11"/>
        <color rgb="FF000000"/>
        <rFont val="Calibri"/>
        <family val="2"/>
        <scheme val="minor"/>
      </rPr>
      <t xml:space="preserve">A aba de "atualização do saldo devedor do contrato de assistência financeira" deve ser preenchida </t>
    </r>
    <r>
      <rPr>
        <b/>
        <sz val="11"/>
        <color rgb="FF000000"/>
        <rFont val="Calibri"/>
        <family val="2"/>
        <scheme val="minor"/>
      </rPr>
      <t>semestralmente (em D+5 do encerramento do semestre findo nas datas de 30 de junho e 31 de dezembro)</t>
    </r>
    <r>
      <rPr>
        <sz val="11"/>
        <color rgb="FF000000"/>
        <rFont val="Calibri"/>
        <family val="2"/>
        <scheme val="minor"/>
      </rPr>
      <t xml:space="preserve"> com as informações lá requeridas. </t>
    </r>
  </si>
  <si>
    <t>10 - Cosseguro Aceito</t>
  </si>
  <si>
    <r>
      <rPr>
        <sz val="11"/>
        <color rgb="FF000000"/>
        <rFont val="Calibri"/>
        <family val="2"/>
        <scheme val="minor"/>
      </rPr>
      <t xml:space="preserve">As informações dos campos da aba "cosseguro aceito" deverão ser enviadas pelas cessionárias em até </t>
    </r>
    <r>
      <rPr>
        <b/>
        <sz val="11"/>
        <color rgb="FF000000"/>
        <rFont val="Calibri"/>
        <family val="2"/>
        <scheme val="minor"/>
      </rPr>
      <t>D+5</t>
    </r>
    <r>
      <rPr>
        <sz val="11"/>
        <color rgb="FF000000"/>
        <rFont val="Calibri"/>
        <family val="2"/>
        <scheme val="minor"/>
      </rPr>
      <t xml:space="preserve"> do momento que a supervisionada obtiver a informação acerca da emissão da apólice, bilhete, contrato ou certificado pela seguradora líder. As informações a serem preenchidas devem corresponder unicamente aos valores aceitos em cosseguro por aquela cessionária e não aos valores totais da apólice. </t>
    </r>
  </si>
  <si>
    <t>11 - Alteração Cosseguro Aceito</t>
  </si>
  <si>
    <t>12 - Sinistro Cosseguro Aceito</t>
  </si>
  <si>
    <t>13 - Alteração Sinistro Cosseguro Aceito</t>
  </si>
  <si>
    <t>Tabela de grupo e ramo</t>
  </si>
  <si>
    <t>Tabela de coberturas</t>
  </si>
  <si>
    <t>Tabela de eventos seguro rural</t>
  </si>
  <si>
    <t>Tabela de culturas seguro rural</t>
  </si>
  <si>
    <t>Tábuas biométricas</t>
  </si>
  <si>
    <t>Tabela de categorias tarifárias (Seguro Automóvel)</t>
  </si>
  <si>
    <t>Tabela de Grupo e Ramo</t>
  </si>
  <si>
    <t>Tabela de Categorias Tarifárias (Seguro Automóvel)</t>
  </si>
  <si>
    <t>Grupo / Ramo</t>
  </si>
  <si>
    <t>Grupo</t>
  </si>
  <si>
    <t>Ramo</t>
  </si>
  <si>
    <t>Nome do Grupo</t>
  </si>
  <si>
    <t>Nome do Ramo</t>
  </si>
  <si>
    <t>Produto</t>
  </si>
  <si>
    <t xml:space="preserve">Código
(Grupo + Identificador) </t>
  </si>
  <si>
    <t>Cobertura</t>
  </si>
  <si>
    <t>Código evento</t>
  </si>
  <si>
    <t>Evento</t>
  </si>
  <si>
    <t>Código cultura</t>
  </si>
  <si>
    <t>Colunas3</t>
  </si>
  <si>
    <t>idTabua</t>
  </si>
  <si>
    <t>Tipo da Tabua</t>
  </si>
  <si>
    <t>Nome da Tábua</t>
  </si>
  <si>
    <t>Código</t>
  </si>
  <si>
    <t>Categoria Tarifária</t>
  </si>
  <si>
    <t>01</t>
  </si>
  <si>
    <t>12</t>
  </si>
  <si>
    <t>Patrimonial</t>
  </si>
  <si>
    <t>Assistência - Bens em Geral</t>
  </si>
  <si>
    <t>Riscos Financeiros (Garantia)</t>
  </si>
  <si>
    <t>07</t>
  </si>
  <si>
    <t>001</t>
  </si>
  <si>
    <t>07001</t>
  </si>
  <si>
    <t>Seguro Garantia do Licitante</t>
  </si>
  <si>
    <t>Incêndio</t>
  </si>
  <si>
    <t>Abacaxi</t>
  </si>
  <si>
    <t>Mortalidade Geral / Beneficiário</t>
  </si>
  <si>
    <t>AT49 M</t>
  </si>
  <si>
    <t>Passeio Nacional</t>
  </si>
  <si>
    <t>14</t>
  </si>
  <si>
    <t>Compreensivo Residencial</t>
  </si>
  <si>
    <t>002</t>
  </si>
  <si>
    <t>07002</t>
  </si>
  <si>
    <t>Seguro Garantia para Construção (Obras)</t>
  </si>
  <si>
    <t>02</t>
  </si>
  <si>
    <t>Raio</t>
  </si>
  <si>
    <t>Abacaxi irrigado</t>
  </si>
  <si>
    <t>AT49 F</t>
  </si>
  <si>
    <t>Passeio Importado</t>
  </si>
  <si>
    <t>16</t>
  </si>
  <si>
    <t>Compreensivo Condomínio</t>
  </si>
  <si>
    <t>003</t>
  </si>
  <si>
    <t>07003</t>
  </si>
  <si>
    <t>Seguro Garantia para Fornecimento</t>
  </si>
  <si>
    <t>03</t>
  </si>
  <si>
    <t>Tromba D’água</t>
  </si>
  <si>
    <t>Alface irrigada</t>
  </si>
  <si>
    <t>AT50 M</t>
  </si>
  <si>
    <t>14A</t>
  </si>
  <si>
    <t>Pick-up's leves Nacionais – exceto Kombi e Saveiro</t>
  </si>
  <si>
    <t>18</t>
  </si>
  <si>
    <t>Compreensivo Empresarial</t>
  </si>
  <si>
    <t>004</t>
  </si>
  <si>
    <t>07004</t>
  </si>
  <si>
    <t>Seguro Garantia para Prestação de Serviços</t>
  </si>
  <si>
    <t>04</t>
  </si>
  <si>
    <t>Ventos Fortes , Ventos Frios</t>
  </si>
  <si>
    <t>Algodão herbaceo</t>
  </si>
  <si>
    <t>AT50 F</t>
  </si>
  <si>
    <t>14B</t>
  </si>
  <si>
    <t>Pick-up's leves Nacionais – somente Kombi</t>
  </si>
  <si>
    <t>41</t>
  </si>
  <si>
    <t>Lucros Cessantes</t>
  </si>
  <si>
    <t>005</t>
  </si>
  <si>
    <t>07005</t>
  </si>
  <si>
    <t>Seguro Garantia de Retenção de Pagamentos</t>
  </si>
  <si>
    <t>05</t>
  </si>
  <si>
    <t>Vendaval</t>
  </si>
  <si>
    <t>Alho Nobre irrigado</t>
  </si>
  <si>
    <t>AT55 M</t>
  </si>
  <si>
    <t>14C</t>
  </si>
  <si>
    <t>Pick-up's leves Nacionais – somente Saveiro</t>
  </si>
  <si>
    <t>67</t>
  </si>
  <si>
    <t>Riscos de Engenharia</t>
  </si>
  <si>
    <t>006</t>
  </si>
  <si>
    <t>07006</t>
  </si>
  <si>
    <t>Seguro Garantia de Adiantamento de Pagamentos</t>
  </si>
  <si>
    <t>06</t>
  </si>
  <si>
    <t>Granizo</t>
  </si>
  <si>
    <t>Ameixa</t>
  </si>
  <si>
    <t>AT55 F</t>
  </si>
  <si>
    <t>Pick-ups leves Importados</t>
  </si>
  <si>
    <t>71</t>
  </si>
  <si>
    <t>Riscos Diversos</t>
  </si>
  <si>
    <t>007</t>
  </si>
  <si>
    <t>07007</t>
  </si>
  <si>
    <t>Seguro Garantia de Manutenção Corretiva</t>
  </si>
  <si>
    <t>Chuvas Excessivas</t>
  </si>
  <si>
    <t>Amendoim</t>
  </si>
  <si>
    <t>AT71 M</t>
  </si>
  <si>
    <t>Modelos esportivos Nacionais</t>
  </si>
  <si>
    <t>73</t>
  </si>
  <si>
    <t>Global de Bancos</t>
  </si>
  <si>
    <t>008</t>
  </si>
  <si>
    <t>07008</t>
  </si>
  <si>
    <t>Seguro Garantia Judicial</t>
  </si>
  <si>
    <t>08</t>
  </si>
  <si>
    <t>Seca</t>
  </si>
  <si>
    <t>Arroz irrigado</t>
  </si>
  <si>
    <t>AT71 F</t>
  </si>
  <si>
    <t>Modelos esportivos Importados</t>
  </si>
  <si>
    <t>95</t>
  </si>
  <si>
    <t>Garantia Estendida - Bens em Geral</t>
  </si>
  <si>
    <t>009</t>
  </si>
  <si>
    <t>07009</t>
  </si>
  <si>
    <t>Seguro Garantia Judicial para Execução Fiscal</t>
  </si>
  <si>
    <t>09</t>
  </si>
  <si>
    <t>Geada</t>
  </si>
  <si>
    <t>Batata inglesa irrigada (safra das aguas)</t>
  </si>
  <si>
    <t>AT83 M</t>
  </si>
  <si>
    <t>Modelos Especiais (Passeio) Nacionais</t>
  </si>
  <si>
    <t>96</t>
  </si>
  <si>
    <t>Riscos Nomeados e Operacionais</t>
  </si>
  <si>
    <t>010</t>
  </si>
  <si>
    <t>07010</t>
  </si>
  <si>
    <t xml:space="preserve">Seguro Garantia Parcelamento Administrativo </t>
  </si>
  <si>
    <t>10</t>
  </si>
  <si>
    <t>Variação Excessiva de Temperatura</t>
  </si>
  <si>
    <t>Batata inglesa irrigada (safra das secas)</t>
  </si>
  <si>
    <t>AT83 F</t>
  </si>
  <si>
    <t>Modelos Especiais (Passeio) Importados</t>
  </si>
  <si>
    <t>Responsabilidades</t>
  </si>
  <si>
    <t>Responsabilidade Civil de Administradores e Diretores D&amp;O</t>
  </si>
  <si>
    <t>011</t>
  </si>
  <si>
    <t>07011</t>
  </si>
  <si>
    <t>Seguro Garantia Aduaneiro</t>
  </si>
  <si>
    <t>11</t>
  </si>
  <si>
    <t>Doenças e Pragas</t>
  </si>
  <si>
    <t>Batata inglesa irrigada (safra de inverno)</t>
  </si>
  <si>
    <t>AT2000 M</t>
  </si>
  <si>
    <t>Pick-ups pesadas Carga Nacionais</t>
  </si>
  <si>
    <t>13</t>
  </si>
  <si>
    <t>Responsabilidade Civil Riscos Ambientais</t>
  </si>
  <si>
    <t>012</t>
  </si>
  <si>
    <t>07012</t>
  </si>
  <si>
    <t>Seguro Garantia Administrativo de Créditos Tributários</t>
  </si>
  <si>
    <t>Piroplasmose e Anaplasmose</t>
  </si>
  <si>
    <t>Batata-doce</t>
  </si>
  <si>
    <t>AT2000 F</t>
  </si>
  <si>
    <t>Pick-ups pesadas Carga Importados</t>
  </si>
  <si>
    <t>51</t>
  </si>
  <si>
    <t>Responsabilidade Civil Geral</t>
  </si>
  <si>
    <t>013</t>
  </si>
  <si>
    <t>07013</t>
  </si>
  <si>
    <t>Seguro Garantia Imobiliário</t>
  </si>
  <si>
    <t>Moléstia</t>
  </si>
  <si>
    <t>Berinjela irrigada</t>
  </si>
  <si>
    <t>CS041</t>
  </si>
  <si>
    <t>Pick-ups pesadas Pessoas Nacionais</t>
  </si>
  <si>
    <t>78</t>
  </si>
  <si>
    <t>Responsabilidade Civil Profissional</t>
  </si>
  <si>
    <t>014</t>
  </si>
  <si>
    <t>07014</t>
  </si>
  <si>
    <t>Seguro Garantia Financeira</t>
  </si>
  <si>
    <t>15</t>
  </si>
  <si>
    <t>Acidente</t>
  </si>
  <si>
    <t>Beterraba irrigada</t>
  </si>
  <si>
    <t>CSO58</t>
  </si>
  <si>
    <t>Pick-ups pesadas Pessoas Importado</t>
  </si>
  <si>
    <t>27</t>
  </si>
  <si>
    <t>Compreensivo Riscos Cibernéticos</t>
  </si>
  <si>
    <t>015</t>
  </si>
  <si>
    <t>07015</t>
  </si>
  <si>
    <t>Incêndio, Raio e Insolação</t>
  </si>
  <si>
    <t>Café</t>
  </si>
  <si>
    <t>CSO80 M</t>
  </si>
  <si>
    <t>Bicicletas Motorizadas, Motocicletas, Motonetas com Reboque ou SIDE-CAR, VESPACAR Nacionais</t>
  </si>
  <si>
    <t>20</t>
  </si>
  <si>
    <t>Automóvel</t>
  </si>
  <si>
    <t>Acidentes Pessoais de Passageiros APP</t>
  </si>
  <si>
    <t>016</t>
  </si>
  <si>
    <t>07016</t>
  </si>
  <si>
    <t>Seguro Garantia Judicial Civil</t>
  </si>
  <si>
    <t>17</t>
  </si>
  <si>
    <t>Envenenamento, Intoxicação</t>
  </si>
  <si>
    <t>Cana-de-açúcar</t>
  </si>
  <si>
    <t>CSO80 F</t>
  </si>
  <si>
    <t>Bicicletas Motorizadas, Motocicletas, Motonetas com Reboque ou SIDE-CAR, VESPACAR Importados</t>
  </si>
  <si>
    <t>24</t>
  </si>
  <si>
    <t>Garantia Estendida Auto</t>
  </si>
  <si>
    <t>017</t>
  </si>
  <si>
    <t>07017</t>
  </si>
  <si>
    <t>Seguro Garantia Judicial Trabalhista</t>
  </si>
  <si>
    <t>Eletrocussão</t>
  </si>
  <si>
    <t>Caqui</t>
  </si>
  <si>
    <t>CSG 60</t>
  </si>
  <si>
    <t>Caminhões Leves Nacionais (até 6,9 ton)</t>
  </si>
  <si>
    <t>25</t>
  </si>
  <si>
    <t>Carta Verde</t>
  </si>
  <si>
    <t>018</t>
  </si>
  <si>
    <t>07018</t>
  </si>
  <si>
    <t>Seguro Garantia Judicial Tributário</t>
  </si>
  <si>
    <t>19</t>
  </si>
  <si>
    <t>Asfixia por sufocamento ou submersão</t>
  </si>
  <si>
    <t>Couve-flor irrigada</t>
  </si>
  <si>
    <t>GAM71 M</t>
  </si>
  <si>
    <t>Caminhões Leves Importados (até 6,9 ton)</t>
  </si>
  <si>
    <t>Responsabilidade Civil Veículos de Passeio - Acordos fora do Mercosul</t>
  </si>
  <si>
    <t>019</t>
  </si>
  <si>
    <t>07019</t>
  </si>
  <si>
    <t>Seguro Garantia Judicial Depósito Recursal</t>
  </si>
  <si>
    <t>Luta, ataque ou mordedura de animais</t>
  </si>
  <si>
    <t>Feijão de sequeiro - safra das secas</t>
  </si>
  <si>
    <t>GAM71 F</t>
  </si>
  <si>
    <t>Caminhões Pesados Nacionais (acima de 7 ton – inclusive)</t>
  </si>
  <si>
    <t>31</t>
  </si>
  <si>
    <t>Automóvel Casco</t>
  </si>
  <si>
    <t>Riscos Financeiros (Fiança Locatícia)</t>
  </si>
  <si>
    <t>020</t>
  </si>
  <si>
    <t>07020</t>
  </si>
  <si>
    <t>Não pagamento de 13° Aluguel</t>
  </si>
  <si>
    <t>21</t>
  </si>
  <si>
    <t>Parto ou aborto</t>
  </si>
  <si>
    <t>Feijão de sequeiro - safra de verão</t>
  </si>
  <si>
    <t>SGB51</t>
  </si>
  <si>
    <t>Caminhões Pesados Importados (acima de 7 ton – inclusive)</t>
  </si>
  <si>
    <t>42</t>
  </si>
  <si>
    <t>Assistência e Outras Coberturas Auto</t>
  </si>
  <si>
    <t>021</t>
  </si>
  <si>
    <t>07021</t>
  </si>
  <si>
    <t>Danos a móveis</t>
  </si>
  <si>
    <t>22</t>
  </si>
  <si>
    <t>Inoculações Vacinais e Outras Medidas de profilaxia</t>
  </si>
  <si>
    <t>Feijão irrigado - safra de inverno</t>
  </si>
  <si>
    <t>SGB55</t>
  </si>
  <si>
    <t>Rebocadores Nacionais</t>
  </si>
  <si>
    <t>53</t>
  </si>
  <si>
    <t>Responsabilidade Civil Facultativa Auto</t>
  </si>
  <si>
    <t>022</t>
  </si>
  <si>
    <t>07022</t>
  </si>
  <si>
    <t>Danos ao Imóvel</t>
  </si>
  <si>
    <t>23</t>
  </si>
  <si>
    <t>Incêndio, explosão ou raio</t>
  </si>
  <si>
    <t>Goiaba</t>
  </si>
  <si>
    <t>SGB71</t>
  </si>
  <si>
    <t>Rebocadores Importados</t>
  </si>
  <si>
    <t>88</t>
  </si>
  <si>
    <t>DPVAT</t>
  </si>
  <si>
    <t>023</t>
  </si>
  <si>
    <t>07023</t>
  </si>
  <si>
    <t>Multa por Rescisão Contratual</t>
  </si>
  <si>
    <t>Desmoronamento</t>
  </si>
  <si>
    <t>Laranja</t>
  </si>
  <si>
    <t>SGB75</t>
  </si>
  <si>
    <t>Reboques e Semi-Reboques Nacionais</t>
  </si>
  <si>
    <t>Transportes</t>
  </si>
  <si>
    <t>Transporte Nacional</t>
  </si>
  <si>
    <t>024</t>
  </si>
  <si>
    <t>07024</t>
  </si>
  <si>
    <t>Não Pagamento de Aluguel</t>
  </si>
  <si>
    <t>Tremor de Terra</t>
  </si>
  <si>
    <t>Maçã</t>
  </si>
  <si>
    <t>GKF70</t>
  </si>
  <si>
    <t>Reboques e Semi-Reboques Importados</t>
  </si>
  <si>
    <t>Transporte Internacional</t>
  </si>
  <si>
    <t>025</t>
  </si>
  <si>
    <t>07025</t>
  </si>
  <si>
    <t>Não Pagamento de Condomínio</t>
  </si>
  <si>
    <t>26</t>
  </si>
  <si>
    <t>Acidentes e Transportes</t>
  </si>
  <si>
    <t>Mandioca (aipim-macaxeira)</t>
  </si>
  <si>
    <t>GKF80</t>
  </si>
  <si>
    <t>Ônibus e Microônibus com Cobrança de Frete Nacionais (exceto urbano com linha regular)</t>
  </si>
  <si>
    <t>RC do Transportador Rodoviário de Passageiros em Viagem Interestadual ou Internacional</t>
  </si>
  <si>
    <t>026</t>
  </si>
  <si>
    <t>07026</t>
  </si>
  <si>
    <t>Não Pagamento de Conta de Água</t>
  </si>
  <si>
    <t>Colisão e Abalroamento</t>
  </si>
  <si>
    <t>Manga</t>
  </si>
  <si>
    <t>GKF95</t>
  </si>
  <si>
    <t>Ônibus e Microônibus com Cobrança de Frete Importados (exceto urbano com linha regular)</t>
  </si>
  <si>
    <t>28</t>
  </si>
  <si>
    <t>RC do Transportador Rodoviário de Passageiros em Viagem Municipal ou Intermunicipal</t>
  </si>
  <si>
    <t>027</t>
  </si>
  <si>
    <t>07027</t>
  </si>
  <si>
    <t>Não Pagamento de Conta de Gás</t>
  </si>
  <si>
    <t>Roubo</t>
  </si>
  <si>
    <t>Maracujá</t>
  </si>
  <si>
    <t>GKM70</t>
  </si>
  <si>
    <t>Ônibus e Microônibus com Cobrança de Frete Nacionais ( urbano com linha regular)</t>
  </si>
  <si>
    <t>32</t>
  </si>
  <si>
    <t>RC do Transportador Rodoviário de Carga em Viagem Internacional RCTR-VI-C</t>
  </si>
  <si>
    <t>028</t>
  </si>
  <si>
    <t>07028</t>
  </si>
  <si>
    <t>Não Pagamento de Conta de Luz</t>
  </si>
  <si>
    <t>29</t>
  </si>
  <si>
    <t>Capotagem</t>
  </si>
  <si>
    <t>Milho</t>
  </si>
  <si>
    <t>GKM80</t>
  </si>
  <si>
    <t>Ônibus e Microônibus com Cobrança de Frete Importados (urbano com linha regular)</t>
  </si>
  <si>
    <t>38</t>
  </si>
  <si>
    <t>RC do Transportador Ferroviário Carga RCTF-C</t>
  </si>
  <si>
    <t>029</t>
  </si>
  <si>
    <t>07029</t>
  </si>
  <si>
    <t>Não Pagamento de Encargos Legais</t>
  </si>
  <si>
    <t>30</t>
  </si>
  <si>
    <t>Queda Acidental</t>
  </si>
  <si>
    <t>Milho safrinha</t>
  </si>
  <si>
    <t>GKM95</t>
  </si>
  <si>
    <t>Ônibus e Microônibus sem Cobrança de Frete Nacionais</t>
  </si>
  <si>
    <t>44</t>
  </si>
  <si>
    <t>RC do Transportador Rodoviário em Viagem Internacional pessoas transportadas ou não - Carta Azul</t>
  </si>
  <si>
    <t>030</t>
  </si>
  <si>
    <t>07030</t>
  </si>
  <si>
    <t>Não Pagamento de IPTU</t>
  </si>
  <si>
    <t>Fumaça</t>
  </si>
  <si>
    <t>Milho verde irrigado</t>
  </si>
  <si>
    <t>UP 84</t>
  </si>
  <si>
    <t>Ônibus e Microônibus sem Cobrança de Frete Importados</t>
  </si>
  <si>
    <t>45</t>
  </si>
  <si>
    <t>RC do Transportador Terrestre - Viagem Internacional - Acordos fora do ATIT</t>
  </si>
  <si>
    <t>031</t>
  </si>
  <si>
    <t>07031</t>
  </si>
  <si>
    <t>Pintura do Imóvel - Interna</t>
  </si>
  <si>
    <t>Queda de aeronave</t>
  </si>
  <si>
    <t>Morango irrigado</t>
  </si>
  <si>
    <t>Mortalidade de Inválidos</t>
  </si>
  <si>
    <t>IAPB 57</t>
  </si>
  <si>
    <t>Tratores e Máquinas de Uso Urbano Nacionais</t>
  </si>
  <si>
    <t>52</t>
  </si>
  <si>
    <t>RC do Transportador Aéreo Carga RCTA-C</t>
  </si>
  <si>
    <t>032</t>
  </si>
  <si>
    <t>07032</t>
  </si>
  <si>
    <t>Pintura do Imóvel - Externa</t>
  </si>
  <si>
    <t>33</t>
  </si>
  <si>
    <t>Impacto de veículo</t>
  </si>
  <si>
    <t>Nectarina</t>
  </si>
  <si>
    <t>IAPB57 - Nivelada</t>
  </si>
  <si>
    <t>Tratores e Máquinas de Uso Urbano Importados</t>
  </si>
  <si>
    <t>54</t>
  </si>
  <si>
    <t>RC do Transportador Rodoviário Carga RCTR-C</t>
  </si>
  <si>
    <t>Riscos Financeiros (Riscos Diversos)</t>
  </si>
  <si>
    <t>033</t>
  </si>
  <si>
    <t>07033</t>
  </si>
  <si>
    <t>Proteção de bens</t>
  </si>
  <si>
    <t>34</t>
  </si>
  <si>
    <t>Furto Total</t>
  </si>
  <si>
    <t>Pêssego</t>
  </si>
  <si>
    <t>ZIMMERMANN</t>
  </si>
  <si>
    <t>Tratores e Máquinas de Uso Rural Nacionais</t>
  </si>
  <si>
    <t>55</t>
  </si>
  <si>
    <t>RC do Transportador Rodoviário por Desaparecimento de Carga- RC - DC</t>
  </si>
  <si>
    <t>Resolução SUSEP N° 51/25</t>
  </si>
  <si>
    <t>034</t>
  </si>
  <si>
    <t>07034</t>
  </si>
  <si>
    <t>Proteção de dados online</t>
  </si>
  <si>
    <t>35</t>
  </si>
  <si>
    <t>Furto Parcial</t>
  </si>
  <si>
    <t>Pimentão irrigado</t>
  </si>
  <si>
    <t>WINKLEVOSS</t>
  </si>
  <si>
    <t>Tratores e Máquinas de Uso Rural Importados</t>
  </si>
  <si>
    <t>56</t>
  </si>
  <si>
    <t>RC do Transportador Aquaviário Carga RCA-C</t>
  </si>
  <si>
    <t>035</t>
  </si>
  <si>
    <t>07035</t>
  </si>
  <si>
    <t>Saque ou compra sob coação</t>
  </si>
  <si>
    <t>36</t>
  </si>
  <si>
    <t>Despesas Fixas</t>
  </si>
  <si>
    <t>Repolho irrigado</t>
  </si>
  <si>
    <t>BENTZIEN</t>
  </si>
  <si>
    <t>Guinchos Nacionais (carro socorro)</t>
  </si>
  <si>
    <t>58</t>
  </si>
  <si>
    <t>RC do Operador do Transporte Multimodal RCOTM-C</t>
  </si>
  <si>
    <t>036</t>
  </si>
  <si>
    <t>07036</t>
  </si>
  <si>
    <t>Gap total</t>
  </si>
  <si>
    <t>37</t>
  </si>
  <si>
    <t>Soja</t>
  </si>
  <si>
    <t>EXP. IAPC</t>
  </si>
  <si>
    <t>Guinchos Importados (carro socorro)</t>
  </si>
  <si>
    <t>59</t>
  </si>
  <si>
    <t>RC de Veículo - Transportador Rodoviário de Carga - RC - V</t>
  </si>
  <si>
    <t>037</t>
  </si>
  <si>
    <t>07037</t>
  </si>
  <si>
    <t>Gap saldo devedor</t>
  </si>
  <si>
    <t>Alagamento</t>
  </si>
  <si>
    <t>Sorgo</t>
  </si>
  <si>
    <t>TASA27</t>
  </si>
  <si>
    <t>Táxi Nacionais</t>
  </si>
  <si>
    <t>Riscos Financeiros</t>
  </si>
  <si>
    <t>Riscos Diversos Financeiros</t>
  </si>
  <si>
    <t>038</t>
  </si>
  <si>
    <t>07038</t>
  </si>
  <si>
    <t>Gap despesas acessórias</t>
  </si>
  <si>
    <t>39</t>
  </si>
  <si>
    <t>Danos elétricos</t>
  </si>
  <si>
    <t>Tomate estaqueado irrigado</t>
  </si>
  <si>
    <t>MULLER</t>
  </si>
  <si>
    <t>Táxi Importados</t>
  </si>
  <si>
    <t>43</t>
  </si>
  <si>
    <t>Stop Loss</t>
  </si>
  <si>
    <t>Riscos Financeiros (Stop Loss)</t>
  </si>
  <si>
    <t>039</t>
  </si>
  <si>
    <t>07039</t>
  </si>
  <si>
    <t>99</t>
  </si>
  <si>
    <t>Outros</t>
  </si>
  <si>
    <t>Tomate rasteiro irrigado</t>
  </si>
  <si>
    <t>Entrada em Invalidez</t>
  </si>
  <si>
    <t>IAPB 57 FRACA</t>
  </si>
  <si>
    <t>Lotação, Transporte Solidário Nacionais</t>
  </si>
  <si>
    <t>46</t>
  </si>
  <si>
    <t>Fiança Locatícia</t>
  </si>
  <si>
    <t>Riscos Financeiros (Crédito Interno)</t>
  </si>
  <si>
    <t>040</t>
  </si>
  <si>
    <t>07040</t>
  </si>
  <si>
    <t>Trigo</t>
  </si>
  <si>
    <t>IAPB 57 FORTE</t>
  </si>
  <si>
    <t>Lotação, Transporte Solidário Importados</t>
  </si>
  <si>
    <t>48</t>
  </si>
  <si>
    <t>Crédito Interno</t>
  </si>
  <si>
    <t>Riscos Financeiros (Crédito à Exportação)</t>
  </si>
  <si>
    <t>041</t>
  </si>
  <si>
    <t>07041</t>
  </si>
  <si>
    <t>Uva</t>
  </si>
  <si>
    <t>Veículo Escolar Nacional (transporte escolar)</t>
  </si>
  <si>
    <t>49</t>
  </si>
  <si>
    <t>Crédito à Exportação</t>
  </si>
  <si>
    <t>042</t>
  </si>
  <si>
    <t>07042</t>
  </si>
  <si>
    <t>Vagem irrigada</t>
  </si>
  <si>
    <t>ÁLVARO VINDAS</t>
  </si>
  <si>
    <t>Veículo Escolar Importado (transporte escolar)</t>
  </si>
  <si>
    <t>75</t>
  </si>
  <si>
    <t>Garantia Segurado Setor Público</t>
  </si>
  <si>
    <t>Petróleo</t>
  </si>
  <si>
    <t>17001</t>
  </si>
  <si>
    <t>Riscos de Petróleo</t>
  </si>
  <si>
    <t>TASA 27</t>
  </si>
  <si>
    <t>Viagem de Entrega dentro do Território Nacional – Nacional</t>
  </si>
  <si>
    <t>76</t>
  </si>
  <si>
    <t>Garantia Segurado Setor Privado</t>
  </si>
  <si>
    <t>Nucleares</t>
  </si>
  <si>
    <t>18001</t>
  </si>
  <si>
    <t>Riscos Nucleares</t>
  </si>
  <si>
    <t>Viagem de Entrega dentro do Território Nacional – Importado</t>
  </si>
  <si>
    <t>Pessoas Coletivo</t>
  </si>
  <si>
    <t>Funeral</t>
  </si>
  <si>
    <t>Aeronáuticos</t>
  </si>
  <si>
    <t>15001</t>
  </si>
  <si>
    <t>Casco</t>
  </si>
  <si>
    <t>HUNTER</t>
  </si>
  <si>
    <t>Viagem de Entrega Exclusivamente para Países da América do Sul – Nacional</t>
  </si>
  <si>
    <t>Perda do Certificado de Habilitação de Vôo PCHV</t>
  </si>
  <si>
    <t>15002</t>
  </si>
  <si>
    <t>Responsabilidade Civil Facultativa</t>
  </si>
  <si>
    <t>EB7</t>
  </si>
  <si>
    <t>Viagem de Entrega Exclusivamente para Países da América do Sul – Importado</t>
  </si>
  <si>
    <t>69</t>
  </si>
  <si>
    <t>Viagem</t>
  </si>
  <si>
    <t>15003</t>
  </si>
  <si>
    <t>Responsabilidade Civil Aeroportuária</t>
  </si>
  <si>
    <t>UP94 M</t>
  </si>
  <si>
    <t>Locadoras Nacionais</t>
  </si>
  <si>
    <t>77</t>
  </si>
  <si>
    <t>Prestamista (exceto Habitacional e Rural)</t>
  </si>
  <si>
    <t>15004</t>
  </si>
  <si>
    <t>Responsabilidade do Explorador e Transportador Aéreo (RETA)</t>
  </si>
  <si>
    <t>AT49</t>
  </si>
  <si>
    <t>Locadoras Importados</t>
  </si>
  <si>
    <t>80</t>
  </si>
  <si>
    <t>Educacional</t>
  </si>
  <si>
    <t>Marítimos</t>
  </si>
  <si>
    <t>14001</t>
  </si>
  <si>
    <t>AT2000 female suavizada 10%</t>
  </si>
  <si>
    <t>Veículos Funerários Nacionais</t>
  </si>
  <si>
    <t>82</t>
  </si>
  <si>
    <t>Acidentes Pessoais</t>
  </si>
  <si>
    <t>14002</t>
  </si>
  <si>
    <t>Básica de operador portuário (danos materiais e corporais a terceiros)</t>
  </si>
  <si>
    <t>Veículos Funerários Importados</t>
  </si>
  <si>
    <t>83</t>
  </si>
  <si>
    <t>Dotal Misto</t>
  </si>
  <si>
    <t>14003</t>
  </si>
  <si>
    <t>Danos Elétricos</t>
  </si>
  <si>
    <t>TGA</t>
  </si>
  <si>
    <t>Ambulância</t>
  </si>
  <si>
    <t>84</t>
  </si>
  <si>
    <t>Doenças Graves ou Doença Terminal</t>
  </si>
  <si>
    <t>14004</t>
  </si>
  <si>
    <t>Danos Físicos A Bens Móveis E Imóveis</t>
  </si>
  <si>
    <t>Auto-Escolas</t>
  </si>
  <si>
    <t>86</t>
  </si>
  <si>
    <t>Dotal Puro</t>
  </si>
  <si>
    <t>14005</t>
  </si>
  <si>
    <t>Danos Morais</t>
  </si>
  <si>
    <t>AT2000 male suavizada 10%</t>
  </si>
  <si>
    <t>Bombeiros</t>
  </si>
  <si>
    <t>87</t>
  </si>
  <si>
    <t>Desemprego / Perda de Renda</t>
  </si>
  <si>
    <t>14006</t>
  </si>
  <si>
    <t>Despesas Com Honorários De Especialistas</t>
  </si>
  <si>
    <t>BR-EMSsb-V.2010-m</t>
  </si>
  <si>
    <t>Policiamento</t>
  </si>
  <si>
    <t>90</t>
  </si>
  <si>
    <t>Eventos Aleatórios</t>
  </si>
  <si>
    <t>14007</t>
  </si>
  <si>
    <t>Extensão Do Limite De Navegação</t>
  </si>
  <si>
    <t>BR-EMSsb-V.2010-f</t>
  </si>
  <si>
    <t>98</t>
  </si>
  <si>
    <t>Casas Volantes, Trailler e Veículo Bar</t>
  </si>
  <si>
    <t>93</t>
  </si>
  <si>
    <t>Vida</t>
  </si>
  <si>
    <t>14008</t>
  </si>
  <si>
    <t>Guarda De Embarcações</t>
  </si>
  <si>
    <t>SUSEP_IBGE</t>
  </si>
  <si>
    <t>Test Drive</t>
  </si>
  <si>
    <t>94</t>
  </si>
  <si>
    <t>VGBL / VAGP / VRGP / VRSA / VRI / VRID / VDR</t>
  </si>
  <si>
    <t>Resolução SUSEP N° 51/25 e Res. CNSP 464/2024</t>
  </si>
  <si>
    <t>3.0.0-rc.4
3.0.0-rc.5</t>
  </si>
  <si>
    <t>14009</t>
  </si>
  <si>
    <t>Limite De Navegação</t>
  </si>
  <si>
    <t>Percentual Fixo</t>
  </si>
  <si>
    <t>Vida Universal</t>
  </si>
  <si>
    <t>14010</t>
  </si>
  <si>
    <t>Participação Em eventos (Feiras, exposições, regatas a vela, competições de pesca ou competições de velocidade)</t>
  </si>
  <si>
    <t>61</t>
  </si>
  <si>
    <t>Habitacional</t>
  </si>
  <si>
    <t>Seguro Habitacional em Apólices de Mercado - Prestamista</t>
  </si>
  <si>
    <t>14011</t>
  </si>
  <si>
    <t>Perda De Receita Bruta E/Ou Despesas Adicionais Ou Extraordinárias</t>
  </si>
  <si>
    <t>65</t>
  </si>
  <si>
    <t>Seguro Habitacional em Apólices de Mercado - Demais Coberturas</t>
  </si>
  <si>
    <t>14012</t>
  </si>
  <si>
    <t>Perda E/Ou Pagamento De Aluguel</t>
  </si>
  <si>
    <t>Perpétua</t>
  </si>
  <si>
    <t>Rural</t>
  </si>
  <si>
    <t>Seguro Agrícola</t>
  </si>
  <si>
    <t>14013</t>
  </si>
  <si>
    <t>Remoção De Destroços</t>
  </si>
  <si>
    <t>Seguro Pecuário</t>
  </si>
  <si>
    <t>14014</t>
  </si>
  <si>
    <t>Responsabilidade Civil</t>
  </si>
  <si>
    <t>Seguro Aquícola</t>
  </si>
  <si>
    <t>14015</t>
  </si>
  <si>
    <t>Roubo e/ou Furto Qualificado (Acessórios fixos ou não fixos, total ou parcial)</t>
  </si>
  <si>
    <t>BR-EMSmt-V.2010-m</t>
  </si>
  <si>
    <t>Seguro Florestas</t>
  </si>
  <si>
    <t>14016</t>
  </si>
  <si>
    <t>Seguro Benfeitorias e Produtos Agropecuários</t>
  </si>
  <si>
    <t>14017</t>
  </si>
  <si>
    <t>Transporte Terrestre</t>
  </si>
  <si>
    <t>62</t>
  </si>
  <si>
    <t>Penhor Rural</t>
  </si>
  <si>
    <t>Pessoas individual</t>
  </si>
  <si>
    <t>Morte</t>
  </si>
  <si>
    <t>BR-EMSmt-V.2010-f</t>
  </si>
  <si>
    <t>64</t>
  </si>
  <si>
    <t>Seguros Animais</t>
  </si>
  <si>
    <t>13002</t>
  </si>
  <si>
    <t>Morte acidental</t>
  </si>
  <si>
    <t>Seguro de Vida do Produtor Rural</t>
  </si>
  <si>
    <t>13003</t>
  </si>
  <si>
    <t>Invalidez total por acidente</t>
  </si>
  <si>
    <t>Pessoas Individual</t>
  </si>
  <si>
    <t>13004</t>
  </si>
  <si>
    <t>Invalidez parcial por acidente</t>
  </si>
  <si>
    <t>BR-EMSsb-V.2015-m</t>
  </si>
  <si>
    <t>13005</t>
  </si>
  <si>
    <t>Invalidez total e parcial por acidente</t>
  </si>
  <si>
    <t>13006</t>
  </si>
  <si>
    <t>Invalidez funcional permanente total por doença</t>
  </si>
  <si>
    <t>13007</t>
  </si>
  <si>
    <t>Invalidez laborativa permanente total por doença</t>
  </si>
  <si>
    <t>BR-EMSsb-V.2015-f</t>
  </si>
  <si>
    <t>13008</t>
  </si>
  <si>
    <t>Desemprego/Perda de renda</t>
  </si>
  <si>
    <t>81</t>
  </si>
  <si>
    <t>13009</t>
  </si>
  <si>
    <t>Incapacidade temporária</t>
  </si>
  <si>
    <t>13010</t>
  </si>
  <si>
    <t>Doença grave</t>
  </si>
  <si>
    <t>BR-EMSmt-V.2015-m</t>
  </si>
  <si>
    <t>13011</t>
  </si>
  <si>
    <t>Internação hospitalar</t>
  </si>
  <si>
    <t>13012</t>
  </si>
  <si>
    <t>Despesas médicas, hospitalares e odontológicas (Brasil)</t>
  </si>
  <si>
    <t>13013</t>
  </si>
  <si>
    <t>Despesas médicas, hospitalares e odontológicas (Exterior)</t>
  </si>
  <si>
    <t>BR-EMSmt-V.2015-f</t>
  </si>
  <si>
    <t>13014</t>
  </si>
  <si>
    <t>Transplante de órgãos</t>
  </si>
  <si>
    <t>91</t>
  </si>
  <si>
    <t>13015</t>
  </si>
  <si>
    <t>Cirurgia</t>
  </si>
  <si>
    <t>92</t>
  </si>
  <si>
    <t>13016</t>
  </si>
  <si>
    <t>Traslado de corpo</t>
  </si>
  <si>
    <t>BR-EMSsb-m</t>
  </si>
  <si>
    <t>13017</t>
  </si>
  <si>
    <t>Regresso sanitário</t>
  </si>
  <si>
    <t>Seguro Compreensivo de Operadores Portuários</t>
  </si>
  <si>
    <t>13018</t>
  </si>
  <si>
    <t>Traslado médico</t>
  </si>
  <si>
    <t>Responsabilidade Civil Facultativa para Embarcações RCF</t>
  </si>
  <si>
    <t>13019</t>
  </si>
  <si>
    <t>BR-EMSsb-f</t>
  </si>
  <si>
    <t>Marítimos (Casco)</t>
  </si>
  <si>
    <t>13020</t>
  </si>
  <si>
    <t>Regresso antecipado</t>
  </si>
  <si>
    <t>57</t>
  </si>
  <si>
    <t>DPEM</t>
  </si>
  <si>
    <t>13021</t>
  </si>
  <si>
    <t>Sobrevivência (Dotal)</t>
  </si>
  <si>
    <t>Responsabilidade Civil Facultativa para Aeronaves - RCF</t>
  </si>
  <si>
    <t>096</t>
  </si>
  <si>
    <t>13096</t>
  </si>
  <si>
    <t>Parcela Complementar do Capital Segurado Vida Universal</t>
  </si>
  <si>
    <t>Adicionada cobertura para o Vida Universal</t>
  </si>
  <si>
    <t>BR-EMSmt-m</t>
  </si>
  <si>
    <t>Aeronáuticos (casco)</t>
  </si>
  <si>
    <t>Pessoas coletivo</t>
  </si>
  <si>
    <t>09001</t>
  </si>
  <si>
    <t>Responsabilidade Civil Hangar</t>
  </si>
  <si>
    <t>09002</t>
  </si>
  <si>
    <t>97</t>
  </si>
  <si>
    <t>Responsabilidade do Explorador ou Transportador Aéreo RETA</t>
  </si>
  <si>
    <t>09003</t>
  </si>
  <si>
    <t>BR-EMSmt-f</t>
  </si>
  <si>
    <t>74</t>
  </si>
  <si>
    <t>Satélites</t>
  </si>
  <si>
    <t>09004</t>
  </si>
  <si>
    <t>Microsseguros</t>
  </si>
  <si>
    <t>Microsseguros de Pessoas</t>
  </si>
  <si>
    <t>09005</t>
  </si>
  <si>
    <t>Microsseguros de Danos</t>
  </si>
  <si>
    <t>09006</t>
  </si>
  <si>
    <t>BR-EMSsb-V.2021-m</t>
  </si>
  <si>
    <t>09007</t>
  </si>
  <si>
    <t>72</t>
  </si>
  <si>
    <t>09008</t>
  </si>
  <si>
    <t>85</t>
  </si>
  <si>
    <t>Saúde</t>
  </si>
  <si>
    <t>Saúde - Ressegurador Local</t>
  </si>
  <si>
    <t>09009</t>
  </si>
  <si>
    <t>BR-EMSsb-V.2021-f</t>
  </si>
  <si>
    <t>79</t>
  </si>
  <si>
    <t>Aceitações do Exterior</t>
  </si>
  <si>
    <t>09010</t>
  </si>
  <si>
    <t>Sucursais no Exterior</t>
  </si>
  <si>
    <t>09011</t>
  </si>
  <si>
    <t>Pessoas EFPC</t>
  </si>
  <si>
    <t>09012</t>
  </si>
  <si>
    <t>BR-EMSmt-V.2021-m</t>
  </si>
  <si>
    <t>Sobrevivência de Assistido</t>
  </si>
  <si>
    <t>09013</t>
  </si>
  <si>
    <t>Fluxo Biométrico</t>
  </si>
  <si>
    <t>09014</t>
  </si>
  <si>
    <t>Índice Biométrico</t>
  </si>
  <si>
    <t>09015</t>
  </si>
  <si>
    <t>BR-EMSmt-V.2021-f</t>
  </si>
  <si>
    <t>Incêndio Tradicional (run-off)</t>
  </si>
  <si>
    <t>09016</t>
  </si>
  <si>
    <t>Roubo (run-off)</t>
  </si>
  <si>
    <t>09017</t>
  </si>
  <si>
    <t>Riscos Especiais</t>
  </si>
  <si>
    <t>Riscos de Petróleo (run-off)</t>
  </si>
  <si>
    <t>09018</t>
  </si>
  <si>
    <t>OUTRAS</t>
  </si>
  <si>
    <t>Riscos Nucleares (run-off)</t>
  </si>
  <si>
    <t>09019</t>
  </si>
  <si>
    <t>Satélites (run-off)</t>
  </si>
  <si>
    <t>09020</t>
  </si>
  <si>
    <t>Cascos</t>
  </si>
  <si>
    <t>Marítimos (run-off)</t>
  </si>
  <si>
    <t>09021</t>
  </si>
  <si>
    <t>Aeronauticos (run-off)</t>
  </si>
  <si>
    <t>09096</t>
  </si>
  <si>
    <t>Responsabilidade Civil Hangar (run-off)</t>
  </si>
  <si>
    <t>03001</t>
  </si>
  <si>
    <t>DPEM (run-off)</t>
  </si>
  <si>
    <t>03002</t>
  </si>
  <si>
    <t>Instalações Fixas</t>
  </si>
  <si>
    <t>RC do Transportador Rodoviário Interestadual e Internacional (run-off)</t>
  </si>
  <si>
    <t>03003</t>
  </si>
  <si>
    <t>Transporte Ambiental</t>
  </si>
  <si>
    <t>RC do Transportador Rodoviário em Viagem Internacional pessoas transportadas ou não (run-off)</t>
  </si>
  <si>
    <t>03004</t>
  </si>
  <si>
    <t>Obras e Prestação de Serviço</t>
  </si>
  <si>
    <t>89</t>
  </si>
  <si>
    <t>DPVAT (categorias 3 e 4) antes de janeiro de 2005 (run-off)</t>
  </si>
  <si>
    <t>03005</t>
  </si>
  <si>
    <t>Seguro Auto Popular (run-off)</t>
  </si>
  <si>
    <t>03006</t>
  </si>
  <si>
    <t>Anúncios E Antenas</t>
  </si>
  <si>
    <t>Responsabilidade Civil do Transportador Intermodal (run-off)</t>
  </si>
  <si>
    <t>03007</t>
  </si>
  <si>
    <t>Assistências Técnicas e Mecânicas</t>
  </si>
  <si>
    <t>Garantia Financeira (run-off)</t>
  </si>
  <si>
    <t>03008</t>
  </si>
  <si>
    <t>Condomínios, Proprietários E Locatários De Imóveis</t>
  </si>
  <si>
    <t>40</t>
  </si>
  <si>
    <t>Garantia de Obrigações Privadas (run-off)</t>
  </si>
  <si>
    <t>03009</t>
  </si>
  <si>
    <t>Garantia de Obrigações Públicas (run-off)</t>
  </si>
  <si>
    <t>03010</t>
  </si>
  <si>
    <t>47</t>
  </si>
  <si>
    <t>Garantia de Concessões Públicas (run-off)</t>
  </si>
  <si>
    <t>03011</t>
  </si>
  <si>
    <t>Danos Causados Por Fogos De Artifício</t>
  </si>
  <si>
    <t>50</t>
  </si>
  <si>
    <t>Garantia Judicial (run-off)</t>
  </si>
  <si>
    <t>03012</t>
  </si>
  <si>
    <t>Danos Estéticos</t>
  </si>
  <si>
    <t>Crédito</t>
  </si>
  <si>
    <t>Crédito à Exportação Risco Comercial (run-off)</t>
  </si>
  <si>
    <t>03013</t>
  </si>
  <si>
    <t>Crédito à Exportação Risco Político (run-off)</t>
  </si>
  <si>
    <t>03014</t>
  </si>
  <si>
    <t>Despesas Emergenciais, Despesas de Contenção e Despesas de Salvamento de Sinistro</t>
  </si>
  <si>
    <t>60</t>
  </si>
  <si>
    <t>Crédito Doméstico Risco Comercial (run-off)</t>
  </si>
  <si>
    <t>03015</t>
  </si>
  <si>
    <t>Empregador / Empregados</t>
  </si>
  <si>
    <t>70</t>
  </si>
  <si>
    <t>Crédito Doméstico Risco Pessoa Física (run-off)</t>
  </si>
  <si>
    <t>03016</t>
  </si>
  <si>
    <t>Pessoas</t>
  </si>
  <si>
    <t>Acidentes Pessoais Individual (run-off)</t>
  </si>
  <si>
    <t>03017</t>
  </si>
  <si>
    <t>Equipamentos de terceiros operados pelo segurado</t>
  </si>
  <si>
    <t>Vida Individual (run-off)</t>
  </si>
  <si>
    <t>03018</t>
  </si>
  <si>
    <t>Erro de Projeto</t>
  </si>
  <si>
    <t>VGBL / VAGP / VRGP (run-off)</t>
  </si>
  <si>
    <t>03019</t>
  </si>
  <si>
    <t>Excursões, Eventos, Exposições e Atividades</t>
  </si>
  <si>
    <t>66</t>
  </si>
  <si>
    <t>Seguro Habitacional do SFH (run-off)</t>
  </si>
  <si>
    <t>03020</t>
  </si>
  <si>
    <t>Familiar</t>
  </si>
  <si>
    <t>68</t>
  </si>
  <si>
    <t>Seguro Habitacional fora do SFH (run-off)</t>
  </si>
  <si>
    <t>03021</t>
  </si>
  <si>
    <t>Financeiro</t>
  </si>
  <si>
    <t>Seguro Agrícola sem cobertura do FESR (run-off)</t>
  </si>
  <si>
    <t>03022</t>
  </si>
  <si>
    <t>Foro</t>
  </si>
  <si>
    <t>Seguro Agrícola com cobertura do FESR (run-off)</t>
  </si>
  <si>
    <t>03023</t>
  </si>
  <si>
    <t>Indústria e comércio</t>
  </si>
  <si>
    <t>Seguro Pecuário sem cobertura do FESR (run-off)</t>
  </si>
  <si>
    <t>03024</t>
  </si>
  <si>
    <t>Seguro Pecuário com cobertura do FESR (run-off)</t>
  </si>
  <si>
    <t>03025</t>
  </si>
  <si>
    <t>Obras</t>
  </si>
  <si>
    <t>Seguro Aquícola sem cobertura do FESR (run-off)</t>
  </si>
  <si>
    <t>03026</t>
  </si>
  <si>
    <t>Seguro Aquícola com cobertura do FESR (run-off)</t>
  </si>
  <si>
    <t>03027</t>
  </si>
  <si>
    <t>Poluição</t>
  </si>
  <si>
    <t>Seguro Florestas sem cobertura do FESR (run-off)</t>
  </si>
  <si>
    <t>03028</t>
  </si>
  <si>
    <t>Prestação de serviços</t>
  </si>
  <si>
    <t>Seguro Florestas com cobertura do FESR (run-off)</t>
  </si>
  <si>
    <t>03029</t>
  </si>
  <si>
    <t>Produtos</t>
  </si>
  <si>
    <t>Seguro da Cédula do Produtor Rural (run-off)</t>
  </si>
  <si>
    <t>03030</t>
  </si>
  <si>
    <t>Recall</t>
  </si>
  <si>
    <t>63</t>
  </si>
  <si>
    <t>Penhor Rural - Instituições Financeiras Públicas (run-off)</t>
  </si>
  <si>
    <t>03031</t>
  </si>
  <si>
    <t>Seguro no Exterior (run-off)</t>
  </si>
  <si>
    <t>03032</t>
  </si>
  <si>
    <t>Síndico</t>
  </si>
  <si>
    <t>Saúde - Ressegurador Local (run-off)</t>
  </si>
  <si>
    <t>03033</t>
  </si>
  <si>
    <t>Teleféricos e Similares</t>
  </si>
  <si>
    <t>Sucursais no Exterior (run-off)</t>
  </si>
  <si>
    <t>03034</t>
  </si>
  <si>
    <t>Transporte de bens ou pessoas</t>
  </si>
  <si>
    <t>GRUPO E RAMO DE PREVIDÊNCIA</t>
  </si>
  <si>
    <t>03035</t>
  </si>
  <si>
    <t>Veículos, embarcações, bens e mercadorias</t>
  </si>
  <si>
    <t>Previdência Sobrevivência</t>
  </si>
  <si>
    <t>PGBL / PAGP / PRGP / PRSA / PRI / PRID / PDR</t>
  </si>
  <si>
    <t>Circulares 711/713/714</t>
  </si>
  <si>
    <t>03036</t>
  </si>
  <si>
    <t>Sobrevivência Tradicional - Sobrevivência</t>
  </si>
  <si>
    <t>03037</t>
  </si>
  <si>
    <t>Previdência Risco</t>
  </si>
  <si>
    <t>03038</t>
  </si>
  <si>
    <t>Perdas Diretas ao Segurado</t>
  </si>
  <si>
    <t>03039</t>
  </si>
  <si>
    <t>Gerenciamento de Crise</t>
  </si>
  <si>
    <t>06001</t>
  </si>
  <si>
    <t>Acidentes pessoais com passageiros</t>
  </si>
  <si>
    <t>06002</t>
  </si>
  <si>
    <t>Acidentes pessoais com tripulantes</t>
  </si>
  <si>
    <t>06003</t>
  </si>
  <si>
    <t>Danos Corporais Passageiros</t>
  </si>
  <si>
    <t>06004</t>
  </si>
  <si>
    <t>Danos Corporais Terceiros</t>
  </si>
  <si>
    <t>06005</t>
  </si>
  <si>
    <t>Danos Corporais Tripulantes</t>
  </si>
  <si>
    <t>06006</t>
  </si>
  <si>
    <t>Danos Estéticos Passageiros</t>
  </si>
  <si>
    <t>06007</t>
  </si>
  <si>
    <t>Danos Estéticos Terceiros</t>
  </si>
  <si>
    <t>06008</t>
  </si>
  <si>
    <t>Danos Estéticos Tripulantes</t>
  </si>
  <si>
    <t>06009</t>
  </si>
  <si>
    <t>Danos Materiais Passageiros</t>
  </si>
  <si>
    <t>06010</t>
  </si>
  <si>
    <t>Danos Materiais Terceiros</t>
  </si>
  <si>
    <t>06011</t>
  </si>
  <si>
    <t>Danos Materiais Tripulantes</t>
  </si>
  <si>
    <t>06012</t>
  </si>
  <si>
    <t>Danos Morais Passageiros</t>
  </si>
  <si>
    <t>06013</t>
  </si>
  <si>
    <t>Danos Morais Terceiros</t>
  </si>
  <si>
    <t>06014</t>
  </si>
  <si>
    <t>Danos Morais Tripulantes</t>
  </si>
  <si>
    <t>06015</t>
  </si>
  <si>
    <t>Despesas com Honorários</t>
  </si>
  <si>
    <t>06016</t>
  </si>
  <si>
    <t>Embarcador Ampla A (riscos de perda ou dano material sofridos pelo objeto segurado, em consequência de quaisquer causas externas, exceto as previstas na cláusula de prejuízos não indenizáveis)</t>
  </si>
  <si>
    <t>06017</t>
  </si>
  <si>
    <t>Embarcador Restrita B (Coberturas elencadas na "Embarcador Restrita C " e inclui inundação, transbordamento de cursos d’água, represas, lagos ou lagoas, durante a viagem terrestre; desmoronamento ou queda de pedras, terras, obras de arte de qualquer natureza ou outros objetos, durante a viagem terrestre; terremoto ou erupção vulcânica; e entrada de água do mar, lago ou rio, na embarcação ou no navio, veículo, “container”, furgão (“liftvan”) ou local de armazenagem.)</t>
  </si>
  <si>
    <t>06018</t>
  </si>
  <si>
    <t>Embarcador Restrita C (perdas e danos materiais causados ao objeto segurado exclusivamente por Incêndio, raio ou explosão; encalhe, naufrágio ou soçobramento do navio ou embarcação; capotagem, colisão, tombamento ou descarrilamento de veículo terrestre; abalroamento, colisão ou contato do navio ou embarcação com qualquer objeto externo que não seja água; colisão, queda e/ou aterrissagem forçada da aeronave, devidamente comprovada; descarga da carga em porto de arribada; carga lançada ao mar; perda total de qualquer volume, durante as operações de carga e descarga do navio; e perda total decorrente de fortuna do mar e/ou de arrebatamento pelo mar)</t>
  </si>
  <si>
    <t>06019</t>
  </si>
  <si>
    <t>Responsabilidade civil do operador de transportes multimodal - carga (RCOTM-C)</t>
  </si>
  <si>
    <t>06020</t>
  </si>
  <si>
    <t>Responsabilidade civil do transportador aéreo – carga (RCTA-C)</t>
  </si>
  <si>
    <t>06021</t>
  </si>
  <si>
    <t>Responsabilidade civil do transportador aquaviário – carga (RCA-C)</t>
  </si>
  <si>
    <t>06022</t>
  </si>
  <si>
    <t>Responsabilidade civil do transportador ferroviário – carga (RCTF-C)</t>
  </si>
  <si>
    <t>06023</t>
  </si>
  <si>
    <t>Responsabilidade civil do transportador rodoviário – carga (RCTR-C)</t>
  </si>
  <si>
    <t>06024</t>
  </si>
  <si>
    <t>Responsabilidade civil do transportador rodoviário em viagem internacional – (danos causados a pessoas ou coisas transportadas ou não, à exceção da carga transportada) – Carta Azul</t>
  </si>
  <si>
    <t>06025</t>
  </si>
  <si>
    <t>Responsabilidade civil do transportador rodoviário em viagem internacional danos à carga transportada – RCTR-VI-C</t>
  </si>
  <si>
    <t>06026</t>
  </si>
  <si>
    <t>Responsabilidade civil do transportador rodoviário por desaparecimento de carga (RCF-DC)</t>
  </si>
  <si>
    <t>06027</t>
  </si>
  <si>
    <t>Responsabilidade civil do transportador terrestre - viagem internacional - acordos fora do ATIT</t>
  </si>
  <si>
    <t>06028</t>
  </si>
  <si>
    <t>Responsabilidade civil de veículo - Transportador Rodoviário de Carga - RC-V</t>
  </si>
  <si>
    <t>10001</t>
  </si>
  <si>
    <t>10002</t>
  </si>
  <si>
    <t>Danos Físicos ao Conteúdo</t>
  </si>
  <si>
    <t>10003</t>
  </si>
  <si>
    <t>Danos Físicos ao Imóvel</t>
  </si>
  <si>
    <t>10004</t>
  </si>
  <si>
    <t>Morte e Invalidez Total e Permanente</t>
  </si>
  <si>
    <t>10005</t>
  </si>
  <si>
    <t>Pagamento de Aluguel</t>
  </si>
  <si>
    <t>10006</t>
  </si>
  <si>
    <t>Responsabilidade Civil do Construtor - RCC</t>
  </si>
  <si>
    <t>10007</t>
  </si>
  <si>
    <t>Roubo e Furto ao Conteúdo</t>
  </si>
  <si>
    <t>Patrimonial (Residencial)</t>
  </si>
  <si>
    <t>01001</t>
  </si>
  <si>
    <t>Imóvel Básica (Incêndio, Queda de Raio e Explosão)</t>
  </si>
  <si>
    <t>01002</t>
  </si>
  <si>
    <t>Imóvel Ampla (Incêndio, Queda de Raio, Explosão, Queda de Aeronaves, Antenas, Chaminés, Toldos, Fumaça, impacto de veículos, danos ao jardim, paisagismo)</t>
  </si>
  <si>
    <t>01003</t>
  </si>
  <si>
    <t>01004</t>
  </si>
  <si>
    <t>Queda de Raio</t>
  </si>
  <si>
    <t>01005</t>
  </si>
  <si>
    <t>Explosão</t>
  </si>
  <si>
    <t>01006</t>
  </si>
  <si>
    <t>Impacto de Aeronaves</t>
  </si>
  <si>
    <t>01007</t>
  </si>
  <si>
    <t>01008</t>
  </si>
  <si>
    <t>01009</t>
  </si>
  <si>
    <t>Danos por Água</t>
  </si>
  <si>
    <t>01010</t>
  </si>
  <si>
    <t>Responsabilidade Civil Familiar</t>
  </si>
  <si>
    <t>01011</t>
  </si>
  <si>
    <t>01012</t>
  </si>
  <si>
    <t>Danos a equipamentos elétrônicos</t>
  </si>
  <si>
    <t>01013</t>
  </si>
  <si>
    <t>Terremoto</t>
  </si>
  <si>
    <t>01014</t>
  </si>
  <si>
    <t>Perda e Pagamento de Aluguel</t>
  </si>
  <si>
    <t>01015</t>
  </si>
  <si>
    <t>Roubo e subtração de Bens</t>
  </si>
  <si>
    <t>01016</t>
  </si>
  <si>
    <t>Quebra de Vidros</t>
  </si>
  <si>
    <t>01017</t>
  </si>
  <si>
    <t>Impacto de Veículos</t>
  </si>
  <si>
    <t>01018</t>
  </si>
  <si>
    <t>01019</t>
  </si>
  <si>
    <t>Tumultos, Greves e Lockouts</t>
  </si>
  <si>
    <t>01020</t>
  </si>
  <si>
    <t>Despesas Extraordinárias</t>
  </si>
  <si>
    <t>01021</t>
  </si>
  <si>
    <t>Joias e Obras de Arte</t>
  </si>
  <si>
    <t>Patrimonial (Condominial)</t>
  </si>
  <si>
    <t>01022</t>
  </si>
  <si>
    <t>Cobertura básica simples (coberturas de incêndio, queda de raio dentro do terreno segurado e explosão de qualquer natureza)</t>
  </si>
  <si>
    <t>01023</t>
  </si>
  <si>
    <t>Cobertura básica ampla (coberturas para quaisquer eventos que possam causar danos físicos ao imóvel segurado, exceto os expressamente excluídos)</t>
  </si>
  <si>
    <t>01024</t>
  </si>
  <si>
    <t>Anúncios Luminosos</t>
  </si>
  <si>
    <t>01025</t>
  </si>
  <si>
    <t>Danos Ao Jardim</t>
  </si>
  <si>
    <t>01026</t>
  </si>
  <si>
    <t>01027</t>
  </si>
  <si>
    <t>01028</t>
  </si>
  <si>
    <t>Despesas com Aluguel</t>
  </si>
  <si>
    <t>01029</t>
  </si>
  <si>
    <t>Equipamentos</t>
  </si>
  <si>
    <t>01030</t>
  </si>
  <si>
    <t>Fidelidade de Empregados</t>
  </si>
  <si>
    <t>01031</t>
  </si>
  <si>
    <t>Impacto De Veículos</t>
  </si>
  <si>
    <t>01032</t>
  </si>
  <si>
    <t>Vida e Acidentes Pessoais - Empregados</t>
  </si>
  <si>
    <t>01033</t>
  </si>
  <si>
    <t>01034</t>
  </si>
  <si>
    <t>Quebra de Vidros, Espelhos, Mármores e Granitos</t>
  </si>
  <si>
    <t>01035</t>
  </si>
  <si>
    <t>01036</t>
  </si>
  <si>
    <t>01037</t>
  </si>
  <si>
    <t>Valores</t>
  </si>
  <si>
    <t>01038</t>
  </si>
  <si>
    <t>Vazamento</t>
  </si>
  <si>
    <t>01039</t>
  </si>
  <si>
    <t>01040</t>
  </si>
  <si>
    <t>01041</t>
  </si>
  <si>
    <t>Tumulto</t>
  </si>
  <si>
    <t>Patrimonial (Empresarial)</t>
  </si>
  <si>
    <t>01042</t>
  </si>
  <si>
    <t>Incêndio, queda de raio e explosão</t>
  </si>
  <si>
    <t>043</t>
  </si>
  <si>
    <t>01043</t>
  </si>
  <si>
    <t>044</t>
  </si>
  <si>
    <t>01044</t>
  </si>
  <si>
    <t>Vendaval até fumaça</t>
  </si>
  <si>
    <t>045</t>
  </si>
  <si>
    <t>01045</t>
  </si>
  <si>
    <t>046</t>
  </si>
  <si>
    <t>01046</t>
  </si>
  <si>
    <t>Alagamento e inundação</t>
  </si>
  <si>
    <t>047</t>
  </si>
  <si>
    <t>01047</t>
  </si>
  <si>
    <t>Tumultos, greves, lockout e atos dolosos</t>
  </si>
  <si>
    <t>048</t>
  </si>
  <si>
    <t>01048</t>
  </si>
  <si>
    <t>Roubo e furto qualificado</t>
  </si>
  <si>
    <t>049</t>
  </si>
  <si>
    <t>01049</t>
  </si>
  <si>
    <t>050</t>
  </si>
  <si>
    <t>01050</t>
  </si>
  <si>
    <t>Quebra de vidros, espelhos, mármores e granitos</t>
  </si>
  <si>
    <t>051</t>
  </si>
  <si>
    <t>01051</t>
  </si>
  <si>
    <t>Anúncios luminosos</t>
  </si>
  <si>
    <t>052</t>
  </si>
  <si>
    <t>01052</t>
  </si>
  <si>
    <t>Fidelidade de empregados</t>
  </si>
  <si>
    <t>053</t>
  </si>
  <si>
    <t>01053</t>
  </si>
  <si>
    <t>Recomposição de registros e documentos</t>
  </si>
  <si>
    <t>054</t>
  </si>
  <si>
    <t>01054</t>
  </si>
  <si>
    <t>Deterioração de mercadorias em ambientes frigorificados</t>
  </si>
  <si>
    <t>055</t>
  </si>
  <si>
    <t>01055</t>
  </si>
  <si>
    <t>Derrame</t>
  </si>
  <si>
    <t>056</t>
  </si>
  <si>
    <t>01056</t>
  </si>
  <si>
    <t>057</t>
  </si>
  <si>
    <t>01057</t>
  </si>
  <si>
    <t>058</t>
  </si>
  <si>
    <t>01058</t>
  </si>
  <si>
    <t>Quebra de máquinas</t>
  </si>
  <si>
    <t>059</t>
  </si>
  <si>
    <t>01059</t>
  </si>
  <si>
    <t>Responsabilidade civil</t>
  </si>
  <si>
    <t>060</t>
  </si>
  <si>
    <t>01060</t>
  </si>
  <si>
    <t>Despesas extraordinárias</t>
  </si>
  <si>
    <t>061</t>
  </si>
  <si>
    <t>01061</t>
  </si>
  <si>
    <t>Lucros cessantes (Despesas Fixas, Lucro Líquido, Lucro Bruto)</t>
  </si>
  <si>
    <t>062</t>
  </si>
  <si>
    <t>01062</t>
  </si>
  <si>
    <t>Perda ou pagamento de aluguel</t>
  </si>
  <si>
    <t>063</t>
  </si>
  <si>
    <t>01063</t>
  </si>
  <si>
    <t>Pequenas obras de engenharia</t>
  </si>
  <si>
    <t>Patrimonial (Bens em geral)</t>
  </si>
  <si>
    <t>064</t>
  </si>
  <si>
    <t>01064</t>
  </si>
  <si>
    <t>Danos de causa externa</t>
  </si>
  <si>
    <t>065</t>
  </si>
  <si>
    <t>01065</t>
  </si>
  <si>
    <t>Danos de causa externa e roubo</t>
  </si>
  <si>
    <t>066</t>
  </si>
  <si>
    <t>01066</t>
  </si>
  <si>
    <t>067</t>
  </si>
  <si>
    <t>01067</t>
  </si>
  <si>
    <t>Serviços Emergenciais</t>
  </si>
  <si>
    <t>068</t>
  </si>
  <si>
    <t>01068</t>
  </si>
  <si>
    <t>Serviços de Conveniência</t>
  </si>
  <si>
    <t>069</t>
  </si>
  <si>
    <t>01069</t>
  </si>
  <si>
    <t>Garantia Estendida Original</t>
  </si>
  <si>
    <t>070</t>
  </si>
  <si>
    <t>01070</t>
  </si>
  <si>
    <t>Garantia Estendida Ampliada</t>
  </si>
  <si>
    <t>071</t>
  </si>
  <si>
    <t>01071</t>
  </si>
  <si>
    <t>Garantia Estendida Reduzida</t>
  </si>
  <si>
    <t>072</t>
  </si>
  <si>
    <t>01072</t>
  </si>
  <si>
    <t>Complementação de garantia</t>
  </si>
  <si>
    <t>Patrimonial (Lucros Cessantes)</t>
  </si>
  <si>
    <t>073</t>
  </si>
  <si>
    <t>01073</t>
  </si>
  <si>
    <t>Lucro Bruto (Lucro líquido e despesas fixas)</t>
  </si>
  <si>
    <t>074</t>
  </si>
  <si>
    <t>01074</t>
  </si>
  <si>
    <t>Lucro Líquido</t>
  </si>
  <si>
    <t>075</t>
  </si>
  <si>
    <t>01075</t>
  </si>
  <si>
    <t>076</t>
  </si>
  <si>
    <t>01076</t>
  </si>
  <si>
    <t>Perda de Receita ou Interrupção de Negócios</t>
  </si>
  <si>
    <t>Patrimonial (Riscos de Engenharia)</t>
  </si>
  <si>
    <t>077</t>
  </si>
  <si>
    <t>01077</t>
  </si>
  <si>
    <t>Obras Civis Construção e Instalação e Montagem</t>
  </si>
  <si>
    <t>078</t>
  </si>
  <si>
    <t>01078</t>
  </si>
  <si>
    <t>Afretamentos de Aeronaves</t>
  </si>
  <si>
    <t>079</t>
  </si>
  <si>
    <t>01079</t>
  </si>
  <si>
    <t>Armazenagem Fora do Canteiro de Obras ou Local Segurado</t>
  </si>
  <si>
    <t>080</t>
  </si>
  <si>
    <t>01080</t>
  </si>
  <si>
    <t>Danos em Consequência de Erro de Projeto/Risco do Fabricante</t>
  </si>
  <si>
    <t>081</t>
  </si>
  <si>
    <t>01081</t>
  </si>
  <si>
    <t>082</t>
  </si>
  <si>
    <t>01082</t>
  </si>
  <si>
    <t>Despesas com Desentulho do Local</t>
  </si>
  <si>
    <t>083</t>
  </si>
  <si>
    <t>01083</t>
  </si>
  <si>
    <t>Despesas de Salvamento e Contenção de Sinistros</t>
  </si>
  <si>
    <t>084</t>
  </si>
  <si>
    <t>01084</t>
  </si>
  <si>
    <t>085</t>
  </si>
  <si>
    <t>01085</t>
  </si>
  <si>
    <t>Equipamentos de Escritório e Informática</t>
  </si>
  <si>
    <t>086</t>
  </si>
  <si>
    <t>01086</t>
  </si>
  <si>
    <t>Equipamentos Móveis ou Estacionários utilizados na obra</t>
  </si>
  <si>
    <t>087</t>
  </si>
  <si>
    <t>01087</t>
  </si>
  <si>
    <t>Ferramentas de pequeno e médio porte</t>
  </si>
  <si>
    <t>088</t>
  </si>
  <si>
    <t>01088</t>
  </si>
  <si>
    <t>Honorários de Perito</t>
  </si>
  <si>
    <t>089</t>
  </si>
  <si>
    <t>01089</t>
  </si>
  <si>
    <t>Incêndio após o Término de Obras (Até 30 dias) exceto para Reformas ou Ampliações.</t>
  </si>
  <si>
    <t>090</t>
  </si>
  <si>
    <t>01090</t>
  </si>
  <si>
    <t>091</t>
  </si>
  <si>
    <t>01091</t>
  </si>
  <si>
    <t>Manutenção Ampla (Até 24 meses)</t>
  </si>
  <si>
    <t>092</t>
  </si>
  <si>
    <t>01092</t>
  </si>
  <si>
    <t>Manutenção Simples (Até 24 meses)</t>
  </si>
  <si>
    <t>093</t>
  </si>
  <si>
    <t>01093</t>
  </si>
  <si>
    <t>Obras Concluídas</t>
  </si>
  <si>
    <t>094</t>
  </si>
  <si>
    <t>01094</t>
  </si>
  <si>
    <t>Obras Temporárias</t>
  </si>
  <si>
    <t>095</t>
  </si>
  <si>
    <t>01095</t>
  </si>
  <si>
    <t>Obras/Instalações Contratadas - Aceitas e/ou Colocadas em Operação</t>
  </si>
  <si>
    <t>01096</t>
  </si>
  <si>
    <t>Propriedades Circunvizinhas</t>
  </si>
  <si>
    <t>097</t>
  </si>
  <si>
    <t>01097</t>
  </si>
  <si>
    <t>Recomposição de Documentos</t>
  </si>
  <si>
    <t>098</t>
  </si>
  <si>
    <t>01098</t>
  </si>
  <si>
    <t>Responsabilidade Civil Empregador</t>
  </si>
  <si>
    <t>099</t>
  </si>
  <si>
    <t>01099</t>
  </si>
  <si>
    <t>Fundação</t>
  </si>
  <si>
    <t>100</t>
  </si>
  <si>
    <t>01100</t>
  </si>
  <si>
    <t>Stands de Venda</t>
  </si>
  <si>
    <t>101</t>
  </si>
  <si>
    <t>01101</t>
  </si>
  <si>
    <t>102</t>
  </si>
  <si>
    <t>01102</t>
  </si>
  <si>
    <t>Tumultos, Greves e Lockout</t>
  </si>
  <si>
    <t>Patrimonial (Global de Bancos)</t>
  </si>
  <si>
    <t>103</t>
  </si>
  <si>
    <t>01103</t>
  </si>
  <si>
    <t>Danos Materiais Causados ao Cofre Forte</t>
  </si>
  <si>
    <t>104</t>
  </si>
  <si>
    <t>01104</t>
  </si>
  <si>
    <t>Danos Materiais Causados aos Caixas Eletrônicos - ATM</t>
  </si>
  <si>
    <t>105</t>
  </si>
  <si>
    <t>01105</t>
  </si>
  <si>
    <t>Infidelidade de Funcionários</t>
  </si>
  <si>
    <t>106</t>
  </si>
  <si>
    <t>01106</t>
  </si>
  <si>
    <t>Valores no Interior do Estabelecimento Dentro e/ou Fora de Cofre Forte</t>
  </si>
  <si>
    <t>107</t>
  </si>
  <si>
    <t>01107</t>
  </si>
  <si>
    <t>Valores no Interior de Caixas Eletrônicos - ATM</t>
  </si>
  <si>
    <t>108</t>
  </si>
  <si>
    <t>01108</t>
  </si>
  <si>
    <t>Valores em Mãos de Portadores em Trânsito</t>
  </si>
  <si>
    <t>Patrimonial (Riscos Nomeados e Operacionais)</t>
  </si>
  <si>
    <t>109</t>
  </si>
  <si>
    <t>01109</t>
  </si>
  <si>
    <t>Alagamento / Inundação</t>
  </si>
  <si>
    <t>110</t>
  </si>
  <si>
    <t>01110</t>
  </si>
  <si>
    <t>Aluguel - Perda Ou Pagamento</t>
  </si>
  <si>
    <t>111</t>
  </si>
  <si>
    <t>01111</t>
  </si>
  <si>
    <t>112</t>
  </si>
  <si>
    <t>01112</t>
  </si>
  <si>
    <t>Bagagem</t>
  </si>
  <si>
    <t>113</t>
  </si>
  <si>
    <t>01113</t>
  </si>
  <si>
    <t>Básica - Incêndio, Raio, Explosão</t>
  </si>
  <si>
    <t>114</t>
  </si>
  <si>
    <t>01114</t>
  </si>
  <si>
    <t>Básica Danos Materiais</t>
  </si>
  <si>
    <t>115</t>
  </si>
  <si>
    <t>01115</t>
  </si>
  <si>
    <t>Básica De Obras Civis Em Construção E Instalações E Montagens</t>
  </si>
  <si>
    <t>116</t>
  </si>
  <si>
    <t>01116</t>
  </si>
  <si>
    <t>Bens De Terceiros Em Poder Do Segurado</t>
  </si>
  <si>
    <t>117</t>
  </si>
  <si>
    <t>01117</t>
  </si>
  <si>
    <t>Carga, Descarga, Içamento E Descida</t>
  </si>
  <si>
    <t>118</t>
  </si>
  <si>
    <t>01118</t>
  </si>
  <si>
    <t>119</t>
  </si>
  <si>
    <t>01119</t>
  </si>
  <si>
    <t>Danos Na Fabricação</t>
  </si>
  <si>
    <t>120</t>
  </si>
  <si>
    <t>01120</t>
  </si>
  <si>
    <t>Derrame D’Água Ou Outra Substância Líquida De Instalações De Chuveiros Automáticos - Sprinklers</t>
  </si>
  <si>
    <t>121</t>
  </si>
  <si>
    <t>01121</t>
  </si>
  <si>
    <t>122</t>
  </si>
  <si>
    <t>01122</t>
  </si>
  <si>
    <t>Despesas adicionais - Outras despesas</t>
  </si>
  <si>
    <t>123</t>
  </si>
  <si>
    <t>01123</t>
  </si>
  <si>
    <t>124</t>
  </si>
  <si>
    <t>01124</t>
  </si>
  <si>
    <t>Despesas Fixa</t>
  </si>
  <si>
    <t>125</t>
  </si>
  <si>
    <t>01125</t>
  </si>
  <si>
    <t>Deterioração De Mercadorias Em Ambientes Frigorificados</t>
  </si>
  <si>
    <t>126</t>
  </si>
  <si>
    <t>01126</t>
  </si>
  <si>
    <t>Equipamentos Arrendados</t>
  </si>
  <si>
    <t>127</t>
  </si>
  <si>
    <t>01127</t>
  </si>
  <si>
    <t>Equipamentos Cedidos A Terceiros</t>
  </si>
  <si>
    <t>128</t>
  </si>
  <si>
    <t>01128</t>
  </si>
  <si>
    <t>Equipamentos Cinematográficos, Fotográficos, De Áudio E Vídeo</t>
  </si>
  <si>
    <t>129</t>
  </si>
  <si>
    <t>01129</t>
  </si>
  <si>
    <t>Equipamentos diversos - Outras modalidades</t>
  </si>
  <si>
    <t>130</t>
  </si>
  <si>
    <t>01130</t>
  </si>
  <si>
    <t>Equipamentos Eletrônicos</t>
  </si>
  <si>
    <t>131</t>
  </si>
  <si>
    <t>01131</t>
  </si>
  <si>
    <t>Equipamentos Estacionários</t>
  </si>
  <si>
    <t>132</t>
  </si>
  <si>
    <t>01132</t>
  </si>
  <si>
    <t>Equipamentos Móveis</t>
  </si>
  <si>
    <t>133</t>
  </si>
  <si>
    <t>01133</t>
  </si>
  <si>
    <t>Equipamentos Portáteis</t>
  </si>
  <si>
    <t>134</t>
  </si>
  <si>
    <t>01134</t>
  </si>
  <si>
    <t>Fidelidade De Empregados</t>
  </si>
  <si>
    <t>135</t>
  </si>
  <si>
    <t>01135</t>
  </si>
  <si>
    <t>Honorários De Peritos</t>
  </si>
  <si>
    <t>136</t>
  </si>
  <si>
    <t>01136</t>
  </si>
  <si>
    <t>Impacto De Veículos E Queda De Aeronaves</t>
  </si>
  <si>
    <t>137</t>
  </si>
  <si>
    <t>01137</t>
  </si>
  <si>
    <t>Impacto De Veículos Terrestres</t>
  </si>
  <si>
    <t>138</t>
  </si>
  <si>
    <t>01138</t>
  </si>
  <si>
    <t>Linhas De Transmissão E Distribuição</t>
  </si>
  <si>
    <t>139</t>
  </si>
  <si>
    <t>01139</t>
  </si>
  <si>
    <t>140</t>
  </si>
  <si>
    <t>01140</t>
  </si>
  <si>
    <t>Movimentação Interna De Mercadorias</t>
  </si>
  <si>
    <t>141</t>
  </si>
  <si>
    <t>01141</t>
  </si>
  <si>
    <t>Pátios</t>
  </si>
  <si>
    <t>142</t>
  </si>
  <si>
    <t>01142</t>
  </si>
  <si>
    <t>Quebra De Máquinas</t>
  </si>
  <si>
    <t>143</t>
  </si>
  <si>
    <t>01143</t>
  </si>
  <si>
    <t>Quebra De Vidros, Espelhos, Mármores E Granitos</t>
  </si>
  <si>
    <t>144</t>
  </si>
  <si>
    <t>01144</t>
  </si>
  <si>
    <t>Recomposição De Registros E Documentos</t>
  </si>
  <si>
    <t>145</t>
  </si>
  <si>
    <t>01145</t>
  </si>
  <si>
    <t>Roubo De Bens De Hóspedes</t>
  </si>
  <si>
    <t>146</t>
  </si>
  <si>
    <t>01146</t>
  </si>
  <si>
    <t>Roubo De Valores Em Trânsito Em Mãos De Portador</t>
  </si>
  <si>
    <t>147</t>
  </si>
  <si>
    <t>01147</t>
  </si>
  <si>
    <t>Roubo E Furto Mediante Arrombamento</t>
  </si>
  <si>
    <t>148</t>
  </si>
  <si>
    <t>01148</t>
  </si>
  <si>
    <t>Roubo E/Ou Furto Qualificado De Valores No Interior Do Estabelecimento, Dentro E/Ou Fora De Cofres-Fortes Ou Caixas-Fortes</t>
  </si>
  <si>
    <t>149</t>
  </si>
  <si>
    <t>01149</t>
  </si>
  <si>
    <t>Terrorismo E Sabotagem</t>
  </si>
  <si>
    <t>150</t>
  </si>
  <si>
    <t>01150</t>
  </si>
  <si>
    <t>Tumultos, Greves, Lockout E Atos Dolosos</t>
  </si>
  <si>
    <t>151</t>
  </si>
  <si>
    <t>01151</t>
  </si>
  <si>
    <t>Vazamento De Tubulações E Tanques</t>
  </si>
  <si>
    <t>152</t>
  </si>
  <si>
    <t>01152</t>
  </si>
  <si>
    <t>Vazamento De Tubulações Hidráulicas</t>
  </si>
  <si>
    <t>153</t>
  </si>
  <si>
    <t>01153</t>
  </si>
  <si>
    <t>Vendaval, Furacão, Ciclone, Tornado, Granizo, Queda De Aeronaves Ou Quaisquer Outros Engenhos Aéreos Ou Espaciais, Impacto De Veículos Terrestres E Fumaça</t>
  </si>
  <si>
    <t>11001</t>
  </si>
  <si>
    <t>11002</t>
  </si>
  <si>
    <t>11003</t>
  </si>
  <si>
    <t>11004</t>
  </si>
  <si>
    <t>11005</t>
  </si>
  <si>
    <t>11006</t>
  </si>
  <si>
    <t>11007</t>
  </si>
  <si>
    <t>Cancro cítrico</t>
  </si>
  <si>
    <t>11008</t>
  </si>
  <si>
    <t>11009</t>
  </si>
  <si>
    <t>11010</t>
  </si>
  <si>
    <t>Morte de animais</t>
  </si>
  <si>
    <t>11011</t>
  </si>
  <si>
    <t>Confinamento/semi-confinamento bovinos de corte</t>
  </si>
  <si>
    <t>11012</t>
  </si>
  <si>
    <t>Confinamento bovinos de leite</t>
  </si>
  <si>
    <t>11013</t>
  </si>
  <si>
    <t>11014</t>
  </si>
  <si>
    <t>Exposição, mostra e leilão</t>
  </si>
  <si>
    <t>11015</t>
  </si>
  <si>
    <t>Carreira</t>
  </si>
  <si>
    <t>11016</t>
  </si>
  <si>
    <t>Salto e adestramento</t>
  </si>
  <si>
    <t>11017</t>
  </si>
  <si>
    <t>Provas funcionais</t>
  </si>
  <si>
    <t>11018</t>
  </si>
  <si>
    <t>Hipismo rural</t>
  </si>
  <si>
    <t>11019</t>
  </si>
  <si>
    <t>Pólo</t>
  </si>
  <si>
    <t>11020</t>
  </si>
  <si>
    <t>Trote</t>
  </si>
  <si>
    <t>11021</t>
  </si>
  <si>
    <t>Vaquejada</t>
  </si>
  <si>
    <t>11022</t>
  </si>
  <si>
    <t>Extensão de cobertura em território estrangeiro</t>
  </si>
  <si>
    <t>11023</t>
  </si>
  <si>
    <t>Transporte</t>
  </si>
  <si>
    <t>11024</t>
  </si>
  <si>
    <t>11025</t>
  </si>
  <si>
    <t>Perda de fertilidade de garanhão</t>
  </si>
  <si>
    <t>11026</t>
  </si>
  <si>
    <t>Reembolso cirúrgico</t>
  </si>
  <si>
    <t>11027</t>
  </si>
  <si>
    <t>Coleta de sêmen</t>
  </si>
  <si>
    <t>11028</t>
  </si>
  <si>
    <t>Premunição</t>
  </si>
  <si>
    <t>11029</t>
  </si>
  <si>
    <t>11030</t>
  </si>
  <si>
    <t>Vida do Produtor Rural</t>
  </si>
  <si>
    <t>11031</t>
  </si>
  <si>
    <t>Básica de Faturamento Pecuário</t>
  </si>
  <si>
    <t>05001</t>
  </si>
  <si>
    <t>Casco - Compreensiva (Colisão, Incêndio, Roubo e Furto)</t>
  </si>
  <si>
    <t>05002</t>
  </si>
  <si>
    <t>Casco - Incêndio, Roubo e Furto</t>
  </si>
  <si>
    <t>05003</t>
  </si>
  <si>
    <t>Casco - Roubo e Furto</t>
  </si>
  <si>
    <t>05004</t>
  </si>
  <si>
    <t>Casco - Incêndio</t>
  </si>
  <si>
    <t>05005</t>
  </si>
  <si>
    <t>Casco - Alagamento</t>
  </si>
  <si>
    <t>05006</t>
  </si>
  <si>
    <t>Casco - Colisão (indenização parcial)</t>
  </si>
  <si>
    <t>05007</t>
  </si>
  <si>
    <t>Casco - Colisão (indenização integral)</t>
  </si>
  <si>
    <t>05008</t>
  </si>
  <si>
    <t>Responsabilidade Civil Facultativa de Veículos (RCFV)</t>
  </si>
  <si>
    <t>05009</t>
  </si>
  <si>
    <t>Responsabilidade Civil Facultativa do Condutor (RCFC)</t>
  </si>
  <si>
    <t>05010</t>
  </si>
  <si>
    <t>Acidente Pessoais de Passageiros (APP) – Veículo</t>
  </si>
  <si>
    <t>05011</t>
  </si>
  <si>
    <t>Acidente Pessoais de Passageiros (APP) - Condutor</t>
  </si>
  <si>
    <t>05012</t>
  </si>
  <si>
    <t>05013</t>
  </si>
  <si>
    <t>05014</t>
  </si>
  <si>
    <t>05015</t>
  </si>
  <si>
    <t>05016</t>
  </si>
  <si>
    <t>05017</t>
  </si>
  <si>
    <t>05018</t>
  </si>
  <si>
    <t>Responsabilidade Civil (Carta Verde)</t>
  </si>
  <si>
    <t>05019</t>
  </si>
  <si>
    <t>05020</t>
  </si>
  <si>
    <t>05021</t>
  </si>
  <si>
    <t>05022</t>
  </si>
  <si>
    <t>05023</t>
  </si>
  <si>
    <t>Previdência (Sobrevivência)</t>
  </si>
  <si>
    <t>88001</t>
  </si>
  <si>
    <t>PGBL</t>
  </si>
  <si>
    <t>88002</t>
  </si>
  <si>
    <t>PRGP</t>
  </si>
  <si>
    <t>88003</t>
  </si>
  <si>
    <t>PAGP</t>
  </si>
  <si>
    <t>88004</t>
  </si>
  <si>
    <t>PRSA</t>
  </si>
  <si>
    <t>88005</t>
  </si>
  <si>
    <t>PRI</t>
  </si>
  <si>
    <t>88006</t>
  </si>
  <si>
    <t>PDR</t>
  </si>
  <si>
    <t>88007</t>
  </si>
  <si>
    <t>VGBL</t>
  </si>
  <si>
    <t>88008</t>
  </si>
  <si>
    <t>VRGP</t>
  </si>
  <si>
    <t>88009</t>
  </si>
  <si>
    <t>VAGP</t>
  </si>
  <si>
    <t>88010</t>
  </si>
  <si>
    <t>VRSA</t>
  </si>
  <si>
    <t>88011</t>
  </si>
  <si>
    <t>VRI</t>
  </si>
  <si>
    <t>88012</t>
  </si>
  <si>
    <t>VDR</t>
  </si>
  <si>
    <t>88013</t>
  </si>
  <si>
    <t>Tradicional</t>
  </si>
  <si>
    <t>88014</t>
  </si>
  <si>
    <t>VRID</t>
  </si>
  <si>
    <t>88015</t>
  </si>
  <si>
    <t>PRID</t>
  </si>
  <si>
    <t>Resolução SUSEP N° 51/25 e Res. CNSP 463/2024</t>
  </si>
  <si>
    <t>88999</t>
  </si>
  <si>
    <t>Previdência (Risco)</t>
  </si>
  <si>
    <t>89001</t>
  </si>
  <si>
    <t>Pecúlio por Morte</t>
  </si>
  <si>
    <t>89002</t>
  </si>
  <si>
    <t>Pecúlio por Invalidez</t>
  </si>
  <si>
    <t>89003</t>
  </si>
  <si>
    <t>Renda por Invalidez Temporária</t>
  </si>
  <si>
    <t>89004</t>
  </si>
  <si>
    <t>Renda por Invalidez Vitalícia</t>
  </si>
  <si>
    <t>89005</t>
  </si>
  <si>
    <t>Pensão por Prazo Certo</t>
  </si>
  <si>
    <t>89006</t>
  </si>
  <si>
    <t>Pensão aos Menores 21</t>
  </si>
  <si>
    <t>89007</t>
  </si>
  <si>
    <t>Pensão aos Menores 24</t>
  </si>
  <si>
    <t>89008</t>
  </si>
  <si>
    <t>Pensão ao conjuge temporária </t>
  </si>
  <si>
    <t>89009</t>
  </si>
  <si>
    <t>Pensão ao conjuge vitalícia</t>
  </si>
  <si>
    <t>89999</t>
  </si>
  <si>
    <t>Outros - Demais grupos que não Previdência (Sobrevivência e Risco)</t>
  </si>
  <si>
    <t>Nome do campo</t>
  </si>
  <si>
    <t>Descrição</t>
  </si>
  <si>
    <t>Campo Chave / Identificador</t>
  </si>
  <si>
    <t>Cardinalidade</t>
  </si>
  <si>
    <t>Condicional Sistêmica</t>
  </si>
  <si>
    <t>Tag</t>
  </si>
  <si>
    <t>Tipo do dado</t>
  </si>
  <si>
    <t>Formato</t>
  </si>
  <si>
    <t>Tamanho</t>
  </si>
  <si>
    <t xml:space="preserve">Condição </t>
  </si>
  <si>
    <t>Observação</t>
  </si>
  <si>
    <t>Bloco ou Campo</t>
  </si>
  <si>
    <t>Circular</t>
  </si>
  <si>
    <t>Anexo</t>
  </si>
  <si>
    <t>Artigo</t>
  </si>
  <si>
    <t>Inciso</t>
  </si>
  <si>
    <t>Alínea</t>
  </si>
  <si>
    <t>Revisão Susep</t>
  </si>
  <si>
    <t>Revisão Registradoras</t>
  </si>
  <si>
    <t>Dados Gerais do Documento</t>
  </si>
  <si>
    <t>[1..N]</t>
  </si>
  <si>
    <t>Não</t>
  </si>
  <si>
    <t>documento</t>
  </si>
  <si>
    <t>-</t>
  </si>
  <si>
    <t>Bloco</t>
  </si>
  <si>
    <t>710/2024,
711/2024,
713/2024,
714/2024</t>
  </si>
  <si>
    <t>Uuid</t>
  </si>
  <si>
    <t>Identificador único do registro</t>
  </si>
  <si>
    <t>[1..1]</t>
  </si>
  <si>
    <t>Sim</t>
  </si>
  <si>
    <t>uuid</t>
  </si>
  <si>
    <t>String</t>
  </si>
  <si>
    <t>7d9b5524-d047-40ee-8f9c-62c0c8e87d8e</t>
  </si>
  <si>
    <t>Verificar existência do mesmo uuid para outro registro com a mesma chave</t>
  </si>
  <si>
    <t>Este campo deverá ser preenchido pela registradora</t>
  </si>
  <si>
    <t>Campo</t>
  </si>
  <si>
    <t>inserida condicional</t>
  </si>
  <si>
    <t>Anotação Registro</t>
  </si>
  <si>
    <t>Campo livre de anotação</t>
  </si>
  <si>
    <t>[0..1]</t>
  </si>
  <si>
    <t>anotacao</t>
  </si>
  <si>
    <t>layout</t>
  </si>
  <si>
    <t>Identificação da Registradora</t>
  </si>
  <si>
    <t>CNPJ da registradora</t>
  </si>
  <si>
    <t>codigo_registradora</t>
  </si>
  <si>
    <t>CNPJ</t>
  </si>
  <si>
    <t>Data do Registro</t>
  </si>
  <si>
    <t>Data do registro</t>
  </si>
  <si>
    <t>data_registro</t>
  </si>
  <si>
    <t>Timestamp</t>
  </si>
  <si>
    <t>Data da Alteração do Registro</t>
  </si>
  <si>
    <t>Data da alteração do registro</t>
  </si>
  <si>
    <t>data_alteracao</t>
  </si>
  <si>
    <t xml:space="preserve">Preenchimento obrigatório quando o campo "Retificação de registro?" for True </t>
  </si>
  <si>
    <t>alterado o texto da condicional</t>
  </si>
  <si>
    <t>Código da Seguradora</t>
  </si>
  <si>
    <t>Código Susep da seguradora</t>
  </si>
  <si>
    <t>Chave de Registro</t>
  </si>
  <si>
    <t>codigo_seguradora</t>
  </si>
  <si>
    <t>Identificador da Apólice, Bilhete, Contrato Coletivo ou Certificado de participante Individual</t>
  </si>
  <si>
    <t>Apólice, Bilhete, Contrato Coletivo ou Certificado de Participante Individual</t>
  </si>
  <si>
    <t>apolice_codigo</t>
  </si>
  <si>
    <t>Identificador utilizado para as "entidades de 1º nível", a saber, apólices individuais , bilhetes e certificados de participante individual de previdência; por sua vez, nas operações coletivas equivale às apólices coletivas e aos contratos coletivos de previdência.</t>
  </si>
  <si>
    <t>710/2024,
711/2024,
711/2024,
713/2024,
714/2024</t>
  </si>
  <si>
    <t>I,
I,
I,
I,
único</t>
  </si>
  <si>
    <t>1º,
1º,
1º,
1º,
1º</t>
  </si>
  <si>
    <t>I,
I,
I,
I,
I</t>
  </si>
  <si>
    <t>a, 
a, 
b,
b,
b</t>
  </si>
  <si>
    <t>Identificador do Certificado</t>
  </si>
  <si>
    <t>Identificador do certificado de seguro ou do certificado de participante coletivo de previdência</t>
  </si>
  <si>
    <t>certificado_codigo</t>
  </si>
  <si>
    <t>Campo obrigatório somente quando o campo "Tipo de documento emitido" for igual a 4, 7 ou 10 (coletivo). O campo não deve ser preenchido quando não atendida esta condição "</t>
  </si>
  <si>
    <t>I,
I,
I,
único</t>
  </si>
  <si>
    <t>1º,
1º,
1º,
1º</t>
  </si>
  <si>
    <t>I,
I,
I,
I</t>
  </si>
  <si>
    <t>a, 
a,
a,
a</t>
  </si>
  <si>
    <t>alterada a condição do preenchimento do campo</t>
  </si>
  <si>
    <t>Número Susep da Apólice</t>
  </si>
  <si>
    <t>Número SUSEP da apólice, conforme Circular Susep 326</t>
  </si>
  <si>
    <t>Chave de Pesquisa (seguro garantia)</t>
  </si>
  <si>
    <t>numero_susep_apolice</t>
  </si>
  <si>
    <t>Regra de formação: SSSSSAAAAFFFFRRRRNNNNNNN
SSSSS Código da sociedade seguradora na SUSEP - 5 dígitos
AAAA Ano de emissão da apólice - 4 dígitos
FFFF Identificador da sucursal da emissão da apólice - 4 dígitos
RRRR Código do ramo da operação - 4 dígitos
NNNNNNN Número sequencial por ramo de operação - 7 dígitos
A regra de formação será composta por 24 caracteres numéricos
ver regras de validação na coluna "Observação"</t>
  </si>
  <si>
    <t>Campo obrigatório para apólices com coberturas do ramo Garantia (0775 e 0776), e também para as apólices dos ramos de Garantia em run-off (0739, 0740, 0745, 0747 e 0750).
Para os casos em que o campo é obrigatório, o valor do "Número Susep da Apólice" deve ser único por documento registrado.</t>
  </si>
  <si>
    <t>1. O valor deve conter exclusivamente números;
2. Deve ter exatamente 24 caracteres;
3. Os primeiros 5 dígitos devem corresponder a um código de seguradora autorizada a operar pela Susep, conforme tabela de domínio disponibilizada no portal de dados abertos;
4. Os 4 dígitos AAAA devem corresponder a um ano válido (entre 1900 e o ano corrente);
5. Os 4 dígitos RRRR devem coincidor com o campo grupo_ramo do mesmo registro;
6. Não haverá validação em relação aos dígitos seguintes;
7. O insucesso na validação deve invalidar o registro e retornar para a remetente os critérios segundo os quais o registro foi considerado inválido</t>
  </si>
  <si>
    <t>710/2024</t>
  </si>
  <si>
    <t>I</t>
  </si>
  <si>
    <t>1º</t>
  </si>
  <si>
    <t>a</t>
  </si>
  <si>
    <t>Inserida Condição para que o número seja único por documento.</t>
  </si>
  <si>
    <t>Tipo de Documento Emitido</t>
  </si>
  <si>
    <t>tipo_documento_emitido</t>
  </si>
  <si>
    <t>Int</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</si>
  <si>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Apólice frota automóvel sem certificado</t>
  </si>
  <si>
    <t>Para os domínios 4, 7 e 10, validar o registro prévio da apólice ou contrato coletivo por meio de um identificador da apólice já registrado (domínios 2, 6 e 8, respectivamente)</t>
  </si>
  <si>
    <t xml:space="preserve">
h,
h,
h</t>
  </si>
  <si>
    <t>Natureza do documento</t>
  </si>
  <si>
    <t>Indica a natureza das coberturas do documento para fixar quais blocos de cobertura deverão ser preenchidos</t>
  </si>
  <si>
    <t>natureza_documento</t>
  </si>
  <si>
    <t>1 – Sobrevivência
2 – Seguro (risco) + Sobrevivência
3 – Previdência (risco)
4 – Previdência (risco) + Sobrevivência
5 – Seguro (risco)
6 - Seguro de Vida Universal</t>
  </si>
  <si>
    <t>Domínio 1: quando houver somente cobertura de sobrevivência (tanto de seguro como de previdência). Exemplo: todas as coberturas do produto Previdência (grupo 88 da tabela de coberturas) ou Dotal Puro
Domínio 2: produtos de seguro que contenham coberturas por sobrevivência e risco. Exemplo: Dotal Misto, VGBL conjugado
Domínio 3: produtos de previdência que contenham somente coberturas de risco. Exemplo: Pecúlio, Pensão
Domínio 4: produtos de previdência que contenham coberturas por sobrevivência e risco. Exemplo: PGBL + Pecúlio
Domínio 5: aplicável aos demais casos, compreendendo, como exemplo: Seguros Gerais; Habitacional; Seguros de Pessoas somente com cobertura de risco
Ressalte-se que os exemplos citados não são exaustivos</t>
  </si>
  <si>
    <t>Adicionada a nova Natureza do Documento: "6 - Seguro de Vida Universal".</t>
  </si>
  <si>
    <t>Data de Emissão</t>
  </si>
  <si>
    <t>Data de emissão do documento</t>
  </si>
  <si>
    <t>data_emissao</t>
  </si>
  <si>
    <t>Date</t>
  </si>
  <si>
    <t>AAAA-MM-DD</t>
  </si>
  <si>
    <t>A data de emissão deve ser menor ou igual à data atual</t>
  </si>
  <si>
    <t>b,
c,
c,
c</t>
  </si>
  <si>
    <t>Data de Início de Vigência</t>
  </si>
  <si>
    <t>Data de início de vigência do documento</t>
  </si>
  <si>
    <t>data_inicio</t>
  </si>
  <si>
    <t>A data deve ser menor ou igual à data de fim da vigência do documento.</t>
  </si>
  <si>
    <t>e,
e,
e,
e</t>
  </si>
  <si>
    <t>Data de Fim de Vigência</t>
  </si>
  <si>
    <t>Data de fim de vigência do documento</t>
  </si>
  <si>
    <t>data_termino</t>
  </si>
  <si>
    <t>A data de fim de vigência deve ser maior ou igual à data de início de vigência</t>
  </si>
  <si>
    <t>Moeda da Apólice</t>
  </si>
  <si>
    <t>Moeda de emissão da apólice</t>
  </si>
  <si>
    <t>moeda_apolice</t>
  </si>
  <si>
    <t xml:space="preserve"> ISO 4217
Exemplo ( "BRL", "USD", "EUR", "GBP", "JPY")</t>
  </si>
  <si>
    <t>710/2024,
711/2024</t>
  </si>
  <si>
    <t>I,
I</t>
  </si>
  <si>
    <t>1º,
1º</t>
  </si>
  <si>
    <t>IV,
V</t>
  </si>
  <si>
    <t>e,
h</t>
  </si>
  <si>
    <t>removido o campo "Taxa de Câmbio"</t>
  </si>
  <si>
    <t>Limite Máximo de Garantia (LMG) em Reais</t>
  </si>
  <si>
    <t>Limite máximo de garantia (LMG) em reais</t>
  </si>
  <si>
    <t>limite_maximo_garantia_real</t>
  </si>
  <si>
    <t>Decimal</t>
  </si>
  <si>
    <t>Campo não aceita valor negativo</t>
  </si>
  <si>
    <t>Quando não for definível o LMG preencher com 0,00.
Campo deve considerar o valor absoluto (não é Delta)</t>
  </si>
  <si>
    <t>h</t>
  </si>
  <si>
    <t>retirada a observação "Campo deve considerar o valor absoluto (não é Delta)" da coluna Hierarquia e colocada na coluna Observação</t>
  </si>
  <si>
    <t>Limite Máximo de Garantia (LMG) na Moeda Original</t>
  </si>
  <si>
    <t>limite_maximo_garantia_moeda_original</t>
  </si>
  <si>
    <t>Campo obrigatório quando "moeda_apolice" for diferente de BRL</t>
  </si>
  <si>
    <t>Quando não for definível o LMG preencher com 0,00</t>
  </si>
  <si>
    <t>campo reinserido</t>
  </si>
  <si>
    <t>Percentual Retido em Cosseguro</t>
  </si>
  <si>
    <t>Percentual do prêmio retido em cosseguro para apólices com cosseguro cedido. Se a apólice não possuir cosseguro cedido, preencher com 100.0000</t>
  </si>
  <si>
    <t>percentual_retido</t>
  </si>
  <si>
    <t>Deve ser valor positivo maior que zero e menor ou igual a 100.0000</t>
  </si>
  <si>
    <t>Se a apólice não possuir cosseguro, deve ser preenchido com 100.0000</t>
  </si>
  <si>
    <t>c,
e</t>
  </si>
  <si>
    <t>Possui Beneficiário indicado?</t>
  </si>
  <si>
    <t>Indica se há beneficiário(s) específicos indicados no documento</t>
  </si>
  <si>
    <t>possui_beneficiario</t>
  </si>
  <si>
    <t>Boolean</t>
  </si>
  <si>
    <t>True
False</t>
  </si>
  <si>
    <t>O campo serve para ativar o bloco "Pessoa Associada - Beneficiário" caso a resposta seja True</t>
  </si>
  <si>
    <t>II,
II,
II,
II</t>
  </si>
  <si>
    <t>b,
f,
d,
d</t>
  </si>
  <si>
    <t>retificado o texto da observação (estava com código 1 ao invés de True)</t>
  </si>
  <si>
    <t>Possui Beneficiários Finais indicados?</t>
  </si>
  <si>
    <t xml:space="preserve">Indica se a seguradora tem identificado quais são os beneficiários finais (pessoas físicas), nos casos em que deve identificar com base na Circular Susep nº 612/2020. </t>
  </si>
  <si>
    <t>possui_beneficiario_final</t>
  </si>
  <si>
    <t>O campo serve para ativar o bloco "Beneficiário Final" caso a resposta seja True</t>
  </si>
  <si>
    <t>d,
g,
e,
e</t>
  </si>
  <si>
    <t>Possui Intermediário?</t>
  </si>
  <si>
    <t>Indica se o documento registrado possui intermediário</t>
  </si>
  <si>
    <t>possui_intermediario</t>
  </si>
  <si>
    <t>O campo serve para ativar o bloco "Intermediário" caso a resposta seja True</t>
  </si>
  <si>
    <t>V,
VI,
VI,
XII</t>
  </si>
  <si>
    <t>Retificação de registro?</t>
  </si>
  <si>
    <t>Campo destinado a identificar se se trata de uma retificação de registro existente</t>
  </si>
  <si>
    <t>retificacao_registro</t>
  </si>
  <si>
    <t>Caso a resposta for True, deve ser verificado se já existe um registro com a mesma chave. Não existindo a chave, a retificação de registro deve ser rejeitada.</t>
  </si>
  <si>
    <t>Caso o valor deste campo seja True, entende-se que se trata de retificação de registro, e que os dados inseridos sobrescreverão registro já existente com a mesma chave</t>
  </si>
  <si>
    <t>Pessoa Associada - Segurado/Participante</t>
  </si>
  <si>
    <t>[0..N]</t>
  </si>
  <si>
    <t>segurado_participante</t>
  </si>
  <si>
    <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</si>
  <si>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t>Aplicável quando houver segurado(s) relacionado(s) na emissão</t>
  </si>
  <si>
    <t>Documento de Identificação da Pessoa Associada</t>
  </si>
  <si>
    <t>Documento de identificação da pessoa associada à apólice</t>
  </si>
  <si>
    <t>aceita somente letras e números, sem caracteres especiais (no caso de CPF/CIN, somente números)</t>
  </si>
  <si>
    <t>Quando o tipo de documento for 1 - CPF / CIN ou 2 - CNPJ, efetuar a validação dos dígitos verificadores (não necessita consultar a base da Receita)</t>
  </si>
  <si>
    <t>a,
a,
a,
a</t>
  </si>
  <si>
    <t>Retirada regra de verificação de apenas números para CNPJ</t>
  </si>
  <si>
    <t>Tipo de Documento da Pessoa Associada</t>
  </si>
  <si>
    <t>Tipo de documento da pessoa associada à apólice</t>
  </si>
  <si>
    <t>tipo_documento</t>
  </si>
  <si>
    <t>1 - CPF / CIN
2 - CNPJ
3 - Passaporte
99 - Outros</t>
  </si>
  <si>
    <t>Inclusão do domínio '3 - Passaporte' para equivalência com o disposto na Circular Susep 642
A utilização do domínio '99 - Outros' para legado anterior à vigência da Circular Susep 642, em 1º de  outubro de 2021  (verificar a situação do passaporte registrado como outros até a presente data)
Inclusão de domínio 3 - Passaporte para padronização
Reunião 24/01/2023</t>
  </si>
  <si>
    <t>Nome ou Razão Social da Pessoa Associada</t>
  </si>
  <si>
    <t>Nome ou razão social da pessoa associada à apólice</t>
  </si>
  <si>
    <t>nome</t>
  </si>
  <si>
    <t>Nome social</t>
  </si>
  <si>
    <t>Nome social da pessoa física associada à apólice ou contrato, se houver</t>
  </si>
  <si>
    <t>nome_social</t>
  </si>
  <si>
    <t>Deve ser preenchida sempre que o segurado/participante tiver apresentado nome social na apólice/bilhete/contrato/certificado</t>
  </si>
  <si>
    <t>Data Nascimento</t>
  </si>
  <si>
    <t>Data de Nascimento do segurado</t>
  </si>
  <si>
    <t>data_nascimento</t>
  </si>
  <si>
    <t>1) Campo obrigatório para apólices Habitacional (Grupo 10) e Pessoa Física (tipo documento 1-CPF/CIN ou 3-Passaporte); ou
2) Campo obrigatório para operações de Previdência ("Tipo de Documento" dos domínios 9-Certificado de participante Individual PREV e 10-Certificado de participante Coletivo PREV)</t>
  </si>
  <si>
    <t>710/2024,
710/2024
711/2024,
711/2024,
711/2024,
713/2024,
713/2024,
713/2024,
714/2024,
714/2024</t>
  </si>
  <si>
    <t>I,
XII,
I,
II,
III,
I,
II,
III,
único,
único</t>
  </si>
  <si>
    <t>1º,
1º,
1º,
1º,
1º,
1º,
1º,
1º,
1º,
1º</t>
  </si>
  <si>
    <t>II,
I,
II,
II,
IV
II,
II,
IV,
II,
XI</t>
  </si>
  <si>
    <t>a,
d,
d,
a,
a,
b,
a,
a,
b,
n</t>
  </si>
  <si>
    <t>Ajustada a redação da condição (especificação do grupo)</t>
  </si>
  <si>
    <t>Sexo da Pessoa Associada</t>
  </si>
  <si>
    <t>Sexo do segurado ou participante</t>
  </si>
  <si>
    <t>sexo</t>
  </si>
  <si>
    <t>1 - Masculino
2 - Feminino
3 - Não declarado
99 - Outros</t>
  </si>
  <si>
    <t>Obrigatório quando o tipo de documento pertencer aos domínios 1 e 3</t>
  </si>
  <si>
    <t>a,
e,
c,
c</t>
  </si>
  <si>
    <t>Modificada a condição para : "obrigatório quando o tipo de documento pertencer aos domínios 1 e 3"</t>
  </si>
  <si>
    <t>Código Postal da Pessoa Associada</t>
  </si>
  <si>
    <t>Código postal da pessoa associada à apólice</t>
  </si>
  <si>
    <t>codigo_postal</t>
  </si>
  <si>
    <t>Quando País BRA deverá corresponder a 8 digitos do CEP</t>
  </si>
  <si>
    <t>e,
h,
f,
f</t>
  </si>
  <si>
    <t>UF do segurado ou participante</t>
  </si>
  <si>
    <t>uf</t>
  </si>
  <si>
    <t>AC, AL, AP, AM, BA, CE, DF, ES, GO, MA, MT, MS, MG, PA, PB, PR, PE, PI, RJ, RN, RS, RO, RR, SC, SP, SE, TO. Adicionalmente, aceitará a expressão "NA" quando não aplicável E País diferente de BRA</t>
  </si>
  <si>
    <t>País da Pessoa Associada</t>
  </si>
  <si>
    <t>País da pessoa associada à apólice</t>
  </si>
  <si>
    <t>pais</t>
  </si>
  <si>
    <t>Lista de Países: ISO 3166-1 alfa-3; preencher "ZZZ" quando não informado</t>
  </si>
  <si>
    <t>Código de 3 letras conforme ISO 3166-1 alfa-3</t>
  </si>
  <si>
    <t>Pessoa Associada - Beneficiário</t>
  </si>
  <si>
    <t>beneficiario</t>
  </si>
  <si>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</si>
  <si>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Aplicável quando houver beneficiário(s) relacionado(s) na emissão</t>
  </si>
  <si>
    <t>Documento de Identificação do Beneficiário</t>
  </si>
  <si>
    <t>Documento de identificação do beneficiário</t>
  </si>
  <si>
    <t>aceita somente letras e números, sem caracteres especiais (no caso de CPF / CIN, somente números)</t>
  </si>
  <si>
    <t>Foram retiradas as palavras "Pessoa Associada" e substituída pela palavra "Beneficiário".</t>
  </si>
  <si>
    <t>3.0.0-rc.2
3.1.0-rc.1</t>
  </si>
  <si>
    <t>Tipo de Documento do Beneficiário</t>
  </si>
  <si>
    <t>Tipo de documento do beneficiário</t>
  </si>
  <si>
    <t>Nome ou Razão Social do Beneficiário</t>
  </si>
  <si>
    <t>Nome ou razão social do beneficiário</t>
  </si>
  <si>
    <t>Nome social do beneficiário</t>
  </si>
  <si>
    <t>Nome social do beneficiário pessoa física, se houver</t>
  </si>
  <si>
    <t>Código Postal do Beneficiário</t>
  </si>
  <si>
    <t>Código postal do beneficiário</t>
  </si>
  <si>
    <t>UF do beneficiário</t>
  </si>
  <si>
    <t>País do Beneficiário</t>
  </si>
  <si>
    <t>País do beneficiário</t>
  </si>
  <si>
    <t>Beneficiário Final</t>
  </si>
  <si>
    <t>beneficiario_final</t>
  </si>
  <si>
    <t>Documento de Identificação do Beneficiário Final</t>
  </si>
  <si>
    <t xml:space="preserve">Documento de identificação de beneficiário final </t>
  </si>
  <si>
    <t>Quando o tipo de documento for 1 - CPF / CIN, efetuar a validação dos dígitos verificadores (não necessita consultar a base da Receita)</t>
  </si>
  <si>
    <t>d, 
g,
e,
e</t>
  </si>
  <si>
    <t>Tipo de Documento do Beneficiário Final</t>
  </si>
  <si>
    <t>Tipo de documento de beneficiário final</t>
  </si>
  <si>
    <t>1 - CPF / CIN
3 - Passaporte
4 - RG
99 - Outros</t>
  </si>
  <si>
    <t>Nome do Beneficiário Final</t>
  </si>
  <si>
    <t>Nome de beneficiário final</t>
  </si>
  <si>
    <t>Nome social do beneficiário final</t>
  </si>
  <si>
    <t>Nome social do beneficiário final pessoa física associada à apólice ou contrato, se houver</t>
  </si>
  <si>
    <t>Código Postal do Beneficiário Final</t>
  </si>
  <si>
    <t>Código postal de beneficiário final</t>
  </si>
  <si>
    <t>UF do beneficiário final</t>
  </si>
  <si>
    <t>País do Beneficiário Final</t>
  </si>
  <si>
    <t>País de beneficiário final</t>
  </si>
  <si>
    <t>Pessoa Associada - Tomador/Garantido</t>
  </si>
  <si>
    <t>tomador_garantido</t>
  </si>
  <si>
    <r>
      <rPr>
        <b/>
        <sz val="11"/>
        <color theme="0"/>
        <rFont val="Calibri"/>
        <family val="2"/>
        <scheme val="minor"/>
      </rPr>
      <t>Bloco de preenchimento obrigatório quando houver coberturas dos ramos 0775, 0776, 0746 e dos ramos em run-off 0739, 0740, 0745, 0747 e 0750 (campo "</t>
    </r>
    <r>
      <rPr>
        <b/>
        <i/>
        <sz val="11"/>
        <color theme="0"/>
        <rFont val="Calibri"/>
        <family val="2"/>
        <scheme val="minor"/>
      </rPr>
      <t>Grupo e Ramo da Cobertura</t>
    </r>
    <r>
      <rPr>
        <b/>
        <sz val="11"/>
        <color theme="0"/>
        <rFont val="Calibri"/>
        <family val="2"/>
        <scheme val="minor"/>
      </rPr>
      <t>" do Bloco "</t>
    </r>
    <r>
      <rPr>
        <b/>
        <i/>
        <sz val="11"/>
        <color theme="0"/>
        <rFont val="Calibri"/>
        <family val="2"/>
        <scheme val="minor"/>
      </rPr>
      <t>Cobertura de Seguro</t>
    </r>
    <r>
      <rPr>
        <b/>
        <sz val="11"/>
        <color theme="0"/>
        <rFont val="Calibri"/>
        <family val="2"/>
        <scheme val="minor"/>
      </rPr>
      <t>". O Bloco não deve ser preenchido quando não atendida esta condição</t>
    </r>
  </si>
  <si>
    <t>Aplicável quando houver tomador(es) do seguro distinto(s) do segurado(s)</t>
  </si>
  <si>
    <t>Quando o tipo de documento for 1 - CPF / CIN  ou 2 - CNPJ, efetuar a validação dos dígitos verificadores (não necessita consultar a base da Receita)</t>
  </si>
  <si>
    <t>710/2024,
710/2024</t>
  </si>
  <si>
    <t>I, 
II</t>
  </si>
  <si>
    <t>1º, 
1º</t>
  </si>
  <si>
    <t>II, 
II</t>
  </si>
  <si>
    <t>c, 
b</t>
  </si>
  <si>
    <t>II</t>
  </si>
  <si>
    <t>e</t>
  </si>
  <si>
    <t>UF do tomador ou garantido</t>
  </si>
  <si>
    <t>Intermediário</t>
  </si>
  <si>
    <t>intermediario</t>
  </si>
  <si>
    <t>Aplicável sempre que houver intermediário(s)</t>
  </si>
  <si>
    <t>Documento do Intermediário</t>
  </si>
  <si>
    <t>Documento do intermediário da apólice</t>
  </si>
  <si>
    <t xml:space="preserve">documento </t>
  </si>
  <si>
    <t>Quando o tipo de documento for 1 - CPF/CIN ou 2 - CNPJ, efetuar a validação dos dígitos verificadores (não necessita consultar a base da Receita)</t>
  </si>
  <si>
    <t>710/2024,
710/2024,
711/2024,
711/2024,
713/2024,
713/2024,
714/2024,
714/2024</t>
  </si>
  <si>
    <t>I,
I,
I,
I,
I,
I,
único,
único</t>
  </si>
  <si>
    <t>1º,
1º,
1º,
1º,
1º,
1º,
1º,
1º</t>
  </si>
  <si>
    <t>I, 
V,
III,
VI,
III,
VI,
III,
XII</t>
  </si>
  <si>
    <t>c1, 
a,
b,
a,
b,
a,
b,
a</t>
  </si>
  <si>
    <t>c2, 
c,
c,
c,
c,
c,
c,
c</t>
  </si>
  <si>
    <t>Tipo do Intermediário</t>
  </si>
  <si>
    <t>Tipo do intermediário da apólice</t>
  </si>
  <si>
    <t xml:space="preserve">tipo </t>
  </si>
  <si>
    <t>1 - Corretor
2 - Representante
3 - Estipulante /Averbador /  Instituidor
4 - Correspondente
5 - Agente de Microsseguros
99 - Outro</t>
  </si>
  <si>
    <t>c1, 
b,
b,
b,
b,
b,
b,
b</t>
  </si>
  <si>
    <t>tornado campo chave</t>
  </si>
  <si>
    <t>Descrição do Intermediário</t>
  </si>
  <si>
    <t>descricao_intermediario</t>
  </si>
  <si>
    <t>campo inserido</t>
  </si>
  <si>
    <r>
      <rPr>
        <sz val="11"/>
        <rFont val="Calibri"/>
        <family val="2"/>
        <scheme val="minor"/>
      </rPr>
      <t>Identificador do Corretor</t>
    </r>
  </si>
  <si>
    <t>Identificador do corretor da apólice - código Susep do corretor(a)</t>
  </si>
  <si>
    <t xml:space="preserve">codigo </t>
  </si>
  <si>
    <t>Campo obrigatório quando o campo “Tipo” for preenchido com “1 - Corretor”.</t>
  </si>
  <si>
    <t>Tipo de Documento do Intermediário</t>
  </si>
  <si>
    <t>Tipo de documento do intermediário da apólice</t>
  </si>
  <si>
    <t>Quando o campo "Documento do intermediário" for preenchido com o Tipo 1 - Corretor, o campo tipo_documento será restrito aos tipos 1-CPF / CIN ou 2-CNPJ.
Quando o tipo de documento for 1 - CPF / CIN ou 2 - CNPJ, efetuar a validação dos dígitos verificadores (não necessita consultar a base da Receita)</t>
  </si>
  <si>
    <t>710/2024,
711/2024,
711/2024,
713/2024,
713/2024,
714/2024,
714/2024</t>
  </si>
  <si>
    <t>I,
I,
I,
I,
I,
único,
único</t>
  </si>
  <si>
    <t>1º,
1º,
1º,
1º,
1º,
1º,
1º</t>
  </si>
  <si>
    <t>I,
III,
VI,
III,
VI,
III,
XII</t>
  </si>
  <si>
    <t>c1,
b,
a,
b,
a,
b,
a</t>
  </si>
  <si>
    <t>Nome ou Razão Social do Intermediário</t>
  </si>
  <si>
    <t>Nome ou razão social do intermediário da apólice</t>
  </si>
  <si>
    <t>Código Postal do Intermediário</t>
  </si>
  <si>
    <t>Código postal do intermediário da apólice</t>
  </si>
  <si>
    <t>UF do intermediário</t>
  </si>
  <si>
    <t>UF do intermediário da apólice</t>
  </si>
  <si>
    <t>País do intermediário da apólice</t>
  </si>
  <si>
    <t>Valor de Comissão do Intermediário em Reais</t>
  </si>
  <si>
    <t>Valor total de comissão do intermediário em reais</t>
  </si>
  <si>
    <t>valor_comissao_real</t>
  </si>
  <si>
    <t>Campo deve considerar o valor absoluto (não é Delta)</t>
  </si>
  <si>
    <t>Valor de Comissão do Intermediário na Moeda Original</t>
  </si>
  <si>
    <t>Valor total de comissão do intermediário na moeda original</t>
  </si>
  <si>
    <t>valor_comissao_moeda_original</t>
  </si>
  <si>
    <t>Cobertura de Seguro</t>
  </si>
  <si>
    <t>cobertura_risco_seguro</t>
  </si>
  <si>
    <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2 - Seguro (risco) + Sobrevivência</t>
    </r>
    <r>
      <rPr>
        <b/>
        <sz val="11"/>
        <color theme="0"/>
        <rFont val="Calibri"/>
        <family val="2"/>
        <scheme val="minor"/>
      </rPr>
      <t>", "</t>
    </r>
    <r>
      <rPr>
        <b/>
        <i/>
        <sz val="11"/>
        <color theme="0"/>
        <rFont val="Calibri"/>
        <family val="2"/>
        <scheme val="minor"/>
      </rPr>
      <t>5 - Seguro (risco)</t>
    </r>
    <r>
      <rPr>
        <b/>
        <sz val="11"/>
        <color theme="0"/>
        <rFont val="Calibri"/>
        <family val="2"/>
        <scheme val="minor"/>
      </rPr>
      <t>" ou "6- Seguro de Vida Universal".  O Bloco não deve ser preenchido quando não atendida esta condição</t>
    </r>
  </si>
  <si>
    <t>Incluída a Condição de preenchimento obrigatório quando o campo Natureza do Documento for 6 - Seguro de Vida Universal</t>
  </si>
  <si>
    <t>Código Interno da Cobertura da Seguradora</t>
  </si>
  <si>
    <t>cobertura_interna_seguradora</t>
  </si>
  <si>
    <t>III, 
IV</t>
  </si>
  <si>
    <t>a,
a</t>
  </si>
  <si>
    <t>Grupo e Ramo da Cobertura</t>
  </si>
  <si>
    <t>Grupo e ramo da cobertura</t>
  </si>
  <si>
    <t>grupo_ramo</t>
  </si>
  <si>
    <t>Circular SUSEP 682/2022 ou outra norma que venha substituí-la</t>
  </si>
  <si>
    <t>Código da Cobertura</t>
  </si>
  <si>
    <t>Código da cobertura</t>
  </si>
  <si>
    <t>cod_cobertura_risco</t>
  </si>
  <si>
    <t>Tabela de Coberturas</t>
  </si>
  <si>
    <t>Descrição / Nome da Cobertura</t>
  </si>
  <si>
    <t>Descrição / Nome da cobertura</t>
  </si>
  <si>
    <t xml:space="preserve">outras_descricao </t>
  </si>
  <si>
    <t>Obrigatório quando o campo "Código da Cobertura" for preenchido com "99999 - Outras"</t>
  </si>
  <si>
    <t>III,
IV</t>
  </si>
  <si>
    <t>b,
c</t>
  </si>
  <si>
    <t>Número do Processo Susep da Cobertura</t>
  </si>
  <si>
    <t>Número do processo SUSEP relacionado à cobertura</t>
  </si>
  <si>
    <t>numero_processo</t>
  </si>
  <si>
    <t>[XX.XXXXXX/XX-XX]
[XXX-XXXXX/XX]
[XXXXX.XXXXXX/XX-XX]
[XXXXX.XXXXXX/XXXX-XX]</t>
  </si>
  <si>
    <t>O campo deverá ser validado com base nas máscaras abaixo:
[XX.XXXXXX/XX-XX]
[XXX-XXXXX/XX]
[XXXXX.XXXXXX/XX-XX]
[XXXXX.XXXXXX/XXXX-XX]</t>
  </si>
  <si>
    <t>15414.999999/9999-99
Utilizar esse número para os casos em que não houver processo; o campo deve informar também o ponto, a barra e o hífen, conforme máscara</t>
  </si>
  <si>
    <t>c,
b</t>
  </si>
  <si>
    <t>Limite Máximo de Indenização (LMI) em Reais</t>
  </si>
  <si>
    <t>Limite máximo de indenização (LMI) em reais</t>
  </si>
  <si>
    <t>limite_maximo_indenizacao_real</t>
  </si>
  <si>
    <t xml:space="preserve">Campo deve considerar o valor absoluto (não é Delta)
Parcela de Risco no Seguro de Vida Universal
</t>
  </si>
  <si>
    <t>d,
n</t>
  </si>
  <si>
    <t>1) Retirada a observação "Campo deve considerar o valor absoluto (não é Delta)" da coluna Hierarquia e colocada na coluna Observação.
2) Adicionada referência ao Vida Universal no campo Observação.</t>
  </si>
  <si>
    <t>1) 3.0.0-rc.4
2) 3.1.0-rc.1</t>
  </si>
  <si>
    <t>Limite Máximo de Indenização (LMI) na Moeda Original</t>
  </si>
  <si>
    <t>limite_maximo_indenizacao_moeda_original</t>
  </si>
  <si>
    <t>Data de Início de Vigência da Cobertura</t>
  </si>
  <si>
    <t>Data de início de vigência da cobertura</t>
  </si>
  <si>
    <t>data_inicio_cobertura</t>
  </si>
  <si>
    <t>A data deve ser maior ou igual à data de início da vigência do documento.</t>
  </si>
  <si>
    <t>Se a vigência da cobertura é igual à da apólice, repetir as datas. Alguns produtos de seguro, porém, possuem coberturas com vigências específicas, distintas da apólice. 
No caso de seguros intermitentes, considerar a vigência mais ampla (não é necessário registrar o "liga e desliga" das apólices).</t>
  </si>
  <si>
    <t>e,
d</t>
  </si>
  <si>
    <t>Data de Fim de Vigência da Cobertura</t>
  </si>
  <si>
    <t>Data de fim de vigência da cobertura</t>
  </si>
  <si>
    <t>data_termino_cobertura</t>
  </si>
  <si>
    <t>A data deve ser menor ou igual à data de fim da vigência do documento. A data deve ser maior ou igual à data de início de vigência da cobertura</t>
  </si>
  <si>
    <t>Índice/Critério de Atualização da Cobertura</t>
  </si>
  <si>
    <t>Indica o índice/critério de atualização da cobertura</t>
  </si>
  <si>
    <t>indice_atualizacao</t>
  </si>
  <si>
    <t>1 - IPCA (IBGE)
2 - IGP-M (FGV)
3 - IGP-DI (FGV)
4- IPC-(FGV)
5 - IPC (FIPE)
6 -INPC (IBGE)
7 - INCC(FGV)
8 - TR (BC)
9 - Saldo devedor
10 - Variação salarial
98 - Não há
99 - Outros</t>
  </si>
  <si>
    <t>f,
b</t>
  </si>
  <si>
    <t>Descrição do Índice/Critério de Atualização da Cobertura</t>
  </si>
  <si>
    <t>Descreve o índice/critério de atualização da cobertura no caso em que este for igual a 99 - Outros</t>
  </si>
  <si>
    <t>descricao_indice_atualizacao</t>
  </si>
  <si>
    <t>Característica da Cobertura</t>
  </si>
  <si>
    <t>Indica a Característica da Cobertura</t>
  </si>
  <si>
    <t>cobertura_caracteristica</t>
  </si>
  <si>
    <t>1 - Massificados
2 - Microseguros
3 - Grandes Riscos</t>
  </si>
  <si>
    <t>f,
e</t>
  </si>
  <si>
    <t>Tipo do Risco</t>
  </si>
  <si>
    <t>Indica o Tipo do Risco</t>
  </si>
  <si>
    <t>tipo_risco</t>
  </si>
  <si>
    <t>1 - Pessoas
2 - Danos</t>
  </si>
  <si>
    <t>III</t>
  </si>
  <si>
    <t>g</t>
  </si>
  <si>
    <t>Tipo de Cobertura</t>
  </si>
  <si>
    <t>Indica o Tipo de Cobertura</t>
  </si>
  <si>
    <t>cobertura_tipo</t>
  </si>
  <si>
    <t>1 - Paramétrico
2 - Intermitente
3 - Regular (comum)
4 - Capital Global
5 - Paramétrico e Intermitente</t>
  </si>
  <si>
    <t>Periodicidade do Prêmio</t>
  </si>
  <si>
    <t>Periodicidade de pagamento do prêmio</t>
  </si>
  <si>
    <t>periodicidade_premio</t>
  </si>
  <si>
    <t xml:space="preserve">1 - Mensal
2 - Bimestral
3-Trimestral
4 - Quadrimestral
5 - Semestral
6 - Anual
7 - Esporádica
8 - Pagamento Único
99 - Outros </t>
  </si>
  <si>
    <t>711/2024</t>
  </si>
  <si>
    <t>V</t>
  </si>
  <si>
    <t>d</t>
  </si>
  <si>
    <t>descricao_periodicidade</t>
  </si>
  <si>
    <t>Obrigatório quando o campo "periodicidade do prêmio" for igual a 99 - Outros</t>
  </si>
  <si>
    <t>Valor de Prêmio da Cobertura em Reais</t>
  </si>
  <si>
    <t>Valor de prêmio da cobertura em reais</t>
  </si>
  <si>
    <t>valor_premio_real</t>
  </si>
  <si>
    <t>O valor deve ser maior ou igual a zero</t>
  </si>
  <si>
    <t>Nos casos apólices de averbação de seguro de crédito interno e à exportação, os valores de prêmio a serem registrados se referem ao “valor do prêmio inicial”.
No caso dos ramos 0996 e 1366 informar o valor do prêmio referente à parcela de risco.
Campo deve considerar o valor absoluto (não é Delta)</t>
  </si>
  <si>
    <t>710/2024,
710/2024,
711/2024</t>
  </si>
  <si>
    <t>I, 
II,
I</t>
  </si>
  <si>
    <t>1º, 
1º,
1º</t>
  </si>
  <si>
    <t>IV, 
II,
V</t>
  </si>
  <si>
    <t>b, 
a,
a</t>
  </si>
  <si>
    <t>1) Retirada a observação "Campo deve considerar o valor absoluto (não é Delta)" da coluna Hierarquia e colocada na coluna Observação.
2) Adicionada referência aos ramos Vida Universal na coluna Observação.</t>
  </si>
  <si>
    <t>Valor de Prêmio da Cobertura na Moeda Original</t>
  </si>
  <si>
    <t>Valor de prêmio da cobertura na moeda original</t>
  </si>
  <si>
    <t>valor_premio_moeda_original</t>
  </si>
  <si>
    <t>Valor de IOF da Cobertura em Reais</t>
  </si>
  <si>
    <t>Valor de IOF da cobertura em reais</t>
  </si>
  <si>
    <t>iof</t>
  </si>
  <si>
    <t>h,
g</t>
  </si>
  <si>
    <t>retirada a observação "Campo deve considerar o valor absoluto (não é Delta)" da coluna Hierarquia e colocada na coluna Observação.
Aumentado o número de casas decimais para 4.</t>
  </si>
  <si>
    <t>3.0.0-rc.4
3.0.0-rc-5</t>
  </si>
  <si>
    <t>Base de indenização</t>
  </si>
  <si>
    <t>Indica a base de indenização para as coberturas de responsabilidade civil</t>
  </si>
  <si>
    <t>base_indenizacao</t>
  </si>
  <si>
    <t>1 - Por ocorrência
2 - Por reclamação
99 - Outra</t>
  </si>
  <si>
    <t xml:space="preserve">Campo obrigatório para as coberturas dos ramos 1417, 1428, 1528, 1537, 1597, 0310, 0313, 0351, 0378, 0327. </t>
  </si>
  <si>
    <t>Anexo III - Marítimos
Anexo IV - Aeronáuticos
Anexo IX - Responsabilidades</t>
  </si>
  <si>
    <t>710/2024,
710/2024,
710/2024,
710/2024,
710/2024,
710/2024</t>
  </si>
  <si>
    <t>III, 
III,
IV, 
IV,
IV,
VII</t>
  </si>
  <si>
    <t>1º, 
1º,
1º, 
1º,
1º,
1º</t>
  </si>
  <si>
    <t>I, 
III, 
I, 
III, 
IV, 
I</t>
  </si>
  <si>
    <t xml:space="preserve">
a, 
a, 
a, 
a, 
a</t>
  </si>
  <si>
    <t>Possui carência?</t>
  </si>
  <si>
    <t xml:space="preserve">Indicação se a cobertura possui carência. </t>
  </si>
  <si>
    <t>possui_carencia</t>
  </si>
  <si>
    <t>III
IV</t>
  </si>
  <si>
    <t>i,
p</t>
  </si>
  <si>
    <t>Possui franquia?</t>
  </si>
  <si>
    <t xml:space="preserve">Indicação se a cobertura possui franquia. </t>
  </si>
  <si>
    <t>possui_franquia</t>
  </si>
  <si>
    <t>j,
f</t>
  </si>
  <si>
    <t>Possui POS?</t>
  </si>
  <si>
    <t>possui_pos</t>
  </si>
  <si>
    <t>k</t>
  </si>
  <si>
    <t>Carência</t>
  </si>
  <si>
    <t>carencia</t>
  </si>
  <si>
    <r>
      <rPr>
        <b/>
        <sz val="11"/>
        <color theme="0"/>
        <rFont val="Calibri"/>
        <family val="2"/>
        <scheme val="minor"/>
      </rPr>
      <t>Bloco de preenchimento obrigatório quando o campo "</t>
    </r>
    <r>
      <rPr>
        <b/>
        <i/>
        <sz val="11"/>
        <color theme="0"/>
        <rFont val="Calibri"/>
        <family val="2"/>
        <scheme val="minor"/>
      </rPr>
      <t>Possui carência?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</si>
  <si>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Identificação da Carência</t>
  </si>
  <si>
    <t>Identificador da Carência</t>
  </si>
  <si>
    <t>identificador_carencia</t>
  </si>
  <si>
    <t>Incluído identificador para a carência</t>
  </si>
  <si>
    <t>Período de Carência</t>
  </si>
  <si>
    <t>Indica o período de carência</t>
  </si>
  <si>
    <t>carencia_periodo</t>
  </si>
  <si>
    <t>Periodicidade da Carência</t>
  </si>
  <si>
    <t>Indica a periodicidade da carência</t>
  </si>
  <si>
    <t>carencia_periodicidade</t>
  </si>
  <si>
    <t>1 - Dia
2 - Mês
3 - Ano</t>
  </si>
  <si>
    <t>Indicador de Dias Úteis ou Corridos</t>
  </si>
  <si>
    <t>Indica se a periodicidade é em dias úteis ou corridos</t>
  </si>
  <si>
    <t>carencia_periodicidade_dias</t>
  </si>
  <si>
    <t>1 - Dias úteis
2 - Dias corridos</t>
  </si>
  <si>
    <t>Descrição da carência</t>
  </si>
  <si>
    <t>Especificação do tipo de carência</t>
  </si>
  <si>
    <t>carencia_descricao</t>
  </si>
  <si>
    <t>Franquia</t>
  </si>
  <si>
    <t>franquia</t>
  </si>
  <si>
    <r>
      <rPr>
        <b/>
        <sz val="11"/>
        <color theme="0"/>
        <rFont val="Calibri"/>
        <family val="2"/>
        <scheme val="minor"/>
      </rPr>
      <t>Bloco de preenchimento obrigatório quando o campo "</t>
    </r>
    <r>
      <rPr>
        <b/>
        <i/>
        <sz val="11"/>
        <color theme="0"/>
        <rFont val="Calibri"/>
        <family val="2"/>
        <scheme val="minor"/>
      </rPr>
      <t>Possui franquia?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</si>
  <si>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Modificada a cardinalidade do bloco de [0..1] para [0..N] permitindo o registro de mais de uma franquia para uma cobertura</t>
  </si>
  <si>
    <t>Identificação da Franquia</t>
  </si>
  <si>
    <t>Identificador da Franquia</t>
  </si>
  <si>
    <t>identificador_franquia</t>
  </si>
  <si>
    <t>j1,
f1</t>
  </si>
  <si>
    <t>Inserção de identificador para a franquia</t>
  </si>
  <si>
    <t>Tipo de Franquia</t>
  </si>
  <si>
    <t>Indica o tipo de franquia</t>
  </si>
  <si>
    <t>franquia_tipo</t>
  </si>
  <si>
    <t>1 - Reduzida
2 - Normal/Simples
3 - Majorada
4 - Dedutível
99 - Outros</t>
  </si>
  <si>
    <t>Descrição do Tipo de Franquia</t>
  </si>
  <si>
    <t>Descreve o tipo de franquia quando o domínio for "99 - Outros"</t>
  </si>
  <si>
    <t>tipo_descricao</t>
  </si>
  <si>
    <t>Obrigatório quando '99 - Outros'</t>
  </si>
  <si>
    <t>Forma de aplicação da franquia</t>
  </si>
  <si>
    <t xml:space="preserve">Indica a forma de aplicação da franquia </t>
  </si>
  <si>
    <t>franquia_aplicacao</t>
  </si>
  <si>
    <t>Valor da Franquia</t>
  </si>
  <si>
    <t>Descreve o valor da franquia</t>
  </si>
  <si>
    <t>franquia_valor</t>
  </si>
  <si>
    <t>Campo deve ser preenchido quando o campo "Forma de aplicação da franquia" (franquia_aplicacao) tiver resposta 1 - Valor. O campo não deve ser preenchido quando não atendida esta condição.</t>
  </si>
  <si>
    <t>710/2024, 
711/2024</t>
  </si>
  <si>
    <t>j2,
f2</t>
  </si>
  <si>
    <t>1) Retirada a observação "Campo deve considerar o valor absoluto (não é Delta)" da coluna Hierarquia e colocada na coluna Observação.
2) Adicionada condição "O campo não deve ser preenchido quando não atendida esta condição.</t>
  </si>
  <si>
    <t>1)3.0.0-rc.4
2) 3.0.0-rc.5</t>
  </si>
  <si>
    <t>Prazo da Franquia</t>
  </si>
  <si>
    <t>Descreve o prazo da franquia</t>
  </si>
  <si>
    <t>franquia_prazo</t>
  </si>
  <si>
    <t>Campo deve ser preenchido quando o campo "Forma de aplicação da franquia" (franquia_aplicacao) tiver resposta 2 - Prazo. O campo não deve ser preenchido quando não atendida esta condição.</t>
  </si>
  <si>
    <t>Adicionada condição "O campo não deve ser preenchido quando não atendida esta condição.</t>
  </si>
  <si>
    <t>Periodicidade da Franquia</t>
  </si>
  <si>
    <t>Indica a periodicidade da franquia</t>
  </si>
  <si>
    <t>franquia_periodicidade</t>
  </si>
  <si>
    <t>1 - Dia
2 - Mês
3 - Ano
4 - Horas</t>
  </si>
  <si>
    <t>franquia_periodicidade_dias</t>
  </si>
  <si>
    <t>Percentual da franquia</t>
  </si>
  <si>
    <t>Informa o percentual de aplicação da franquia</t>
  </si>
  <si>
    <t>franquia_percentual</t>
  </si>
  <si>
    <t>Campo deve ser preenchido quando o campo "Forma de aplicação da franquia" (franquia_aplicacao) tiver resposta 3 - Percentual. O campo não deve ser preenchido quando não atendida esta condição.</t>
  </si>
  <si>
    <t>Possui franquia sobre indenização integral?</t>
  </si>
  <si>
    <t>Franquia sobre indenização integral (Casco)</t>
  </si>
  <si>
    <t>possui_franquia_ind_integr</t>
  </si>
  <si>
    <t>Campo obrigatório para apólices com coberturas do grupo / ramo 0531</t>
  </si>
  <si>
    <t>IX</t>
  </si>
  <si>
    <t>n</t>
  </si>
  <si>
    <t>Participação Obrigatória do Segurado</t>
  </si>
  <si>
    <t>pos</t>
  </si>
  <si>
    <r>
      <rPr>
        <b/>
        <sz val="11"/>
        <color theme="0"/>
        <rFont val="Calibri"/>
        <family val="2"/>
        <scheme val="minor"/>
      </rPr>
      <t>Bloco de preenchimento obrigatório quando o campo "</t>
    </r>
    <r>
      <rPr>
        <b/>
        <i/>
        <sz val="11"/>
        <color theme="0"/>
        <rFont val="Calibri"/>
        <family val="2"/>
        <scheme val="minor"/>
      </rPr>
      <t>Possui POS?</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</si>
  <si>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Forma de Aplicação do POS</t>
  </si>
  <si>
    <t>Indica a forma de aplicação do POS</t>
  </si>
  <si>
    <t>pos_aplicacao</t>
  </si>
  <si>
    <t>1 - Valor
2 - Percentual
99 - Outros</t>
  </si>
  <si>
    <t>Descrição do POS</t>
  </si>
  <si>
    <t>Descreve o POS</t>
  </si>
  <si>
    <t>pos_descricao</t>
  </si>
  <si>
    <t>Obrigatório quando o campo "forma de aplicação do POS for igual a '99 - Outros'</t>
  </si>
  <si>
    <t>k2</t>
  </si>
  <si>
    <t>Valor Mínimo do POS</t>
  </si>
  <si>
    <t>Descreve o valor mínimo do POS</t>
  </si>
  <si>
    <t>pos_valor_minimo</t>
  </si>
  <si>
    <t>k1</t>
  </si>
  <si>
    <t>Valor Máximo do POS</t>
  </si>
  <si>
    <t>Decreve o valor máximo do POS</t>
  </si>
  <si>
    <t>pos_valor_maximo</t>
  </si>
  <si>
    <t>Percentual do POS</t>
  </si>
  <si>
    <t>Descreve o percentual do POS</t>
  </si>
  <si>
    <t>percentual_pos</t>
  </si>
  <si>
    <t>Prêmio/Contribuição Total</t>
  </si>
  <si>
    <t>premio_contribuicao</t>
  </si>
  <si>
    <t>Valor Total do Prêmio/Contribuição em Reais</t>
  </si>
  <si>
    <t>Valor total do prêmio/contribuição em reais</t>
  </si>
  <si>
    <t>valor_total_real</t>
  </si>
  <si>
    <t>IV</t>
  </si>
  <si>
    <t>Valor Total do Prêmio/Contribuição na Moeda Original</t>
  </si>
  <si>
    <t>Valor total do prêmio/contribuição na moeda original</t>
  </si>
  <si>
    <t>valor_total_moeda_original</t>
  </si>
  <si>
    <t>Valor Total do Adicional de Fracionamento</t>
  </si>
  <si>
    <t>Valor total do adicional de fracionamento do documento</t>
  </si>
  <si>
    <t>adicional_fracionamento</t>
  </si>
  <si>
    <t>Valor Total do Carregamento</t>
  </si>
  <si>
    <t>Valor incidente sobre o valor nominal dos prêmios/contribuições, destinado a atender às despesas administrativas, de comercialização e, quando for o caso, margem de lucro, conforme previsto no plano.</t>
  </si>
  <si>
    <t>valor_carregamento_total</t>
  </si>
  <si>
    <t>Valor total do IOF</t>
  </si>
  <si>
    <t>Valor total do IOF do documento</t>
  </si>
  <si>
    <t>Quantidade de Parcelas de Prêmio/Contribuição</t>
  </si>
  <si>
    <t>Quantidade de parcelas de prêmio/contribuição do documento</t>
  </si>
  <si>
    <t>numero_parcelas</t>
  </si>
  <si>
    <t>No caso de prêmio único: Campo deve ser preenchido com o valor 1 (uma única parcela).
No caso de prêmio parcelado (prêmio único para a vigência definida na apólice/certificado pago de forma parcelada): Informar a quantidade de parcelas.
No caso de prêmio periódico em apólices/certificados com vigência definida: informar a quantidade de pagamentos periódicos esperada. Ex.: para uma apólice com prêmio mensal e vigência de 5 anos, informar 60 (12 pagamentos x 5 anos = 60)
No caso de prêmio periódico em apólices/certificados com vigência vitalícia: informar 999</t>
  </si>
  <si>
    <t>j</t>
  </si>
  <si>
    <t>Acrescentada observação sobre preenchimento do campo na coluna Observação.</t>
  </si>
  <si>
    <t>Dados do Contrato Coletivo</t>
  </si>
  <si>
    <t>dados_contrato_coletivo</t>
  </si>
  <si>
    <t>Tipo do Plano</t>
  </si>
  <si>
    <t>Indicação se o plano é averbado ou instituído</t>
  </si>
  <si>
    <t xml:space="preserve">tipo_plano </t>
  </si>
  <si>
    <t xml:space="preserve">1 - Averbado
2 - Instituído Contributário
3 - Instituído Não Contributário
</t>
  </si>
  <si>
    <t>XI,
I,
I,
único</t>
  </si>
  <si>
    <t>I,
III,
III,
III</t>
  </si>
  <si>
    <t>e,
a,
a,
a</t>
  </si>
  <si>
    <t>Valor Relativo ao Segurado em reais</t>
  </si>
  <si>
    <t>Declara o montante do valor do prêmio relativo ao segurado (devido pelo segurado) em reais</t>
  </si>
  <si>
    <t>valor_segurado</t>
  </si>
  <si>
    <t>Exemplo: O valor é de R$ 1.000,00, todavia deste montante, o valor relativo ao segurado corresponde a R$ 700,00 e ao estipulante R$ 300,00, neste campo deverá ser preenchido 700,00 e no campo abaixo 300,00.
Campo deve considerar o valor absoluto (não é Delta)</t>
  </si>
  <si>
    <t>I,
III,
III,
VI</t>
  </si>
  <si>
    <t>c3,
d,
d,
a</t>
  </si>
  <si>
    <t>Valor Relativo ao Estipulante em reais</t>
  </si>
  <si>
    <t>Declara o montante do valor do prêmio relativo ao estipulante (devido pelo estipulante) em reais</t>
  </si>
  <si>
    <t>valor_estipulante</t>
  </si>
  <si>
    <t>Exemplo: O valor é de R$ 2.000,00, todavia deste montante, o valor relativo ao segurado corresponde a R$ 1500,00 e ao estipulante R$ 500,00, neste campo deverá ser preenchido 500,00 e no campo acima 1500,00.
Campo deve considerar o valor absoluto (não é Delta)</t>
  </si>
  <si>
    <t>c3,
d,
d,
b</t>
  </si>
  <si>
    <t>Cessionárias Cosseguro</t>
  </si>
  <si>
    <t>cessionarias_cosseguro</t>
  </si>
  <si>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do Documento</t>
    </r>
    <r>
      <rPr>
        <b/>
        <sz val="11"/>
        <color theme="0"/>
        <rFont val="Calibri"/>
        <family val="2"/>
        <scheme val="minor"/>
      </rPr>
      <t>" for inferior a 100. O Bloco não deve ser preenchido quando não atendida esta condição</t>
    </r>
  </si>
  <si>
    <t>Identificação da Congênere</t>
  </si>
  <si>
    <t>Identificação da congênere, cessionário do cosseguro (código FIP SUSEP)</t>
  </si>
  <si>
    <t>codigo_cosseguradora</t>
  </si>
  <si>
    <t>validar código FIP da cosseguradora</t>
  </si>
  <si>
    <t>d,
f</t>
  </si>
  <si>
    <t>Percentual Cedido em Cosseguro</t>
  </si>
  <si>
    <t>Percentual do prêmio cedido para a congênere para apólices de cosseguro cedido</t>
  </si>
  <si>
    <t>percentual_cedido</t>
  </si>
  <si>
    <t>Valor Cedido em Cosseguro</t>
  </si>
  <si>
    <t>Valor do prêmio cedido para a congênere para apólices de cosseguro cedido</t>
  </si>
  <si>
    <t>valor_cedido</t>
  </si>
  <si>
    <t>Valor Cedido em Cosseguro na Moeda Original</t>
  </si>
  <si>
    <t>Valor do prêmio cedido (na moeda original)para a congênere para apólices de cosseguro cedido</t>
  </si>
  <si>
    <t>valor_cedido_moeda_original</t>
  </si>
  <si>
    <t>Objeto Seguro Garantia e Fiança Locatícia</t>
  </si>
  <si>
    <t>objeto_garantia_fianca</t>
  </si>
  <si>
    <t>Identificador do Objeto Garantia e Fiança</t>
  </si>
  <si>
    <t>Identificador do objeto Garantia e Fiança</t>
  </si>
  <si>
    <t>id_objeto_garantia_fianca</t>
  </si>
  <si>
    <t>Para Fiança Locatícia, é a identificação do Contrato de Locação.</t>
  </si>
  <si>
    <t>Tipo da Cobertura</t>
  </si>
  <si>
    <t>Identifica o tipo da cobertura à qual o objeto se refere (se Seguro Garantia ou Fiança Locatícia)</t>
  </si>
  <si>
    <t>tipo_cobertura</t>
  </si>
  <si>
    <t>1 - Seguro Garantia
2 - Fiança Locatícia</t>
  </si>
  <si>
    <t>Tipo do Objeto do Seguro Garantia</t>
  </si>
  <si>
    <t>Tipo do objeto do seguro garantia</t>
  </si>
  <si>
    <t>tipo_garantia</t>
  </si>
  <si>
    <r>
      <rPr>
        <sz val="11"/>
        <rFont val="Calibri"/>
        <family val="2"/>
        <scheme val="minor"/>
      </rPr>
      <t>1 - Contrato
2 - Processo administrativo
3 - Processo judicial</t>
    </r>
    <r>
      <rPr>
        <strike/>
        <sz val="11"/>
        <rFont val="Calibri"/>
        <family val="2"/>
        <scheme val="minor"/>
      </rPr>
      <t xml:space="preserve">
</t>
    </r>
    <r>
      <rPr>
        <sz val="11"/>
        <rFont val="Calibri"/>
        <family val="2"/>
        <scheme val="minor"/>
      </rPr>
      <t>99 - Outros</t>
    </r>
  </si>
  <si>
    <t>Campo obrigatório para Tipo da Cobertura (tipo_cobertura) igual a 1 - Seguro Garantia.</t>
  </si>
  <si>
    <t>Descrição do Tipo do Objeto Segurado Garantia</t>
  </si>
  <si>
    <t>Descrição do tipo do objeto segurado garantia</t>
  </si>
  <si>
    <t>descricao_tipo_garantia</t>
  </si>
  <si>
    <t>Obrigatório quando o campo "Tipo do objeto do seguro garantia" for preenchido com "Outros".</t>
  </si>
  <si>
    <t>Tipo do Objeto do Seguro Fiança Locatícia</t>
  </si>
  <si>
    <t>Tipo do objeto do seguro fiança locatícia</t>
  </si>
  <si>
    <t>tipo_fianca</t>
  </si>
  <si>
    <r>
      <rPr>
        <sz val="11"/>
        <rFont val="Calibri"/>
        <family val="2"/>
        <scheme val="minor"/>
      </rPr>
      <t>1 - Contrato de Locação Residencial
2 - Contrato de Locação Comercial</t>
    </r>
    <r>
      <rPr>
        <strike/>
        <sz val="11"/>
        <rFont val="Calibri"/>
        <family val="2"/>
        <scheme val="minor"/>
      </rPr>
      <t xml:space="preserve">
</t>
    </r>
    <r>
      <rPr>
        <sz val="11"/>
        <rFont val="Calibri"/>
        <family val="2"/>
        <scheme val="minor"/>
      </rPr>
      <t>99 - Outros</t>
    </r>
  </si>
  <si>
    <t>Campo obrigatório para Tipo da Cobertura (tipo_cobertura) igual a 2 - Fiança Locatícia.</t>
  </si>
  <si>
    <t>Descrição do Tipo do Objeto Segurado Fiança Locatícia</t>
  </si>
  <si>
    <t>Descrição do tipo do objeto segurado fiança locatícia</t>
  </si>
  <si>
    <t>descricao_tipo_fianca</t>
  </si>
  <si>
    <t>Obrigatório quando o campo "Tipo do objeto do seguro fiança locatícia" for preenchido com "Outros".</t>
  </si>
  <si>
    <t>Descrição do Objeto Segurado</t>
  </si>
  <si>
    <t>Descrição do objeto segurado</t>
  </si>
  <si>
    <t>descricao_objeto</t>
  </si>
  <si>
    <t>I, 
III</t>
  </si>
  <si>
    <t>a, 
a</t>
  </si>
  <si>
    <t>Valor do Objeto Segurado em Reais</t>
  </si>
  <si>
    <t>Valor do objeto segurado em reais</t>
  </si>
  <si>
    <t>valor_real</t>
  </si>
  <si>
    <t>Valor do Objeto Segurado na Moeda Original</t>
  </si>
  <si>
    <t>Valor do objeto segurado na moeda original</t>
  </si>
  <si>
    <t>valor_moeda_original</t>
  </si>
  <si>
    <t>Data de Início do Objeto Segurado</t>
  </si>
  <si>
    <t>Data de início do objeto segurado</t>
  </si>
  <si>
    <t>Data de Fim do Objeto Segurado</t>
  </si>
  <si>
    <t>Data de fim do objeto segurado</t>
  </si>
  <si>
    <t>Se não tiver data de fim, utilizar 31/12/9999</t>
  </si>
  <si>
    <t xml:space="preserve">Possui Contrato de Contragarantia (CCG)? </t>
  </si>
  <si>
    <t>Identificação sobre a existência de CCG.</t>
  </si>
  <si>
    <t>possui_ccg</t>
  </si>
  <si>
    <t>Esta pergunta é direcionada aos seguros dos ramos Garantia (0775 e 0776, e dos ramos em run-off 0739, 0740, 0745, 0747 e 0750). Para os demais tipos de seguro, preencher Falso</t>
  </si>
  <si>
    <t>b</t>
  </si>
  <si>
    <t>Objeto Marítimo</t>
  </si>
  <si>
    <t>objeto_maritimo</t>
  </si>
  <si>
    <t>Aplicável quando houver complementação do objeto segurado para o grupo de ramos marítimos</t>
  </si>
  <si>
    <t>Identificador da Embarcação</t>
  </si>
  <si>
    <t>Identificador do objeto do seguro (embarcação)</t>
  </si>
  <si>
    <t>identificador_objeto_maritimo</t>
  </si>
  <si>
    <t>Tipo de embarcação</t>
  </si>
  <si>
    <t>Indica o tipo de embarcação</t>
  </si>
  <si>
    <t>tipo_embarcacao</t>
  </si>
  <si>
    <t>1- Passageiro 
2- Passageiro e Carga
3- Carga
4-Rebocador/ Empurrador
5-Esporte/ Recreio
6- Pesca
99 - Outros</t>
  </si>
  <si>
    <t>Anexo III - Marítimos</t>
  </si>
  <si>
    <t>710/2024,
710/2024,
710/2024</t>
  </si>
  <si>
    <t>III, 
III,
III</t>
  </si>
  <si>
    <t>1º,
1º,
1º</t>
  </si>
  <si>
    <t>II, 
III, 
IV</t>
  </si>
  <si>
    <t>b, 
a, 
a</t>
  </si>
  <si>
    <t>Descrição do tipo de embarcação</t>
  </si>
  <si>
    <t>Descreve o tipo de embarcação quando o domínio for "99-Outros</t>
  </si>
  <si>
    <t>descricao_embarcacao</t>
  </si>
  <si>
    <t xml:space="preserve">Obrigatório quando o campo "tipo de embarcação" for igual a "99-outros". </t>
  </si>
  <si>
    <t>Registro da embarcação</t>
  </si>
  <si>
    <t>Informar o registro da embarcação</t>
  </si>
  <si>
    <t>registro_embarcacao</t>
  </si>
  <si>
    <t>c, 
b, 
b</t>
  </si>
  <si>
    <t>Objeto Aeronáutico</t>
  </si>
  <si>
    <t>objeto_aeronautico</t>
  </si>
  <si>
    <t>Aplicável quando houver complementação do objeto segurado para o grupo de ramos aeronáuticos</t>
  </si>
  <si>
    <t>Identificação da aeronave</t>
  </si>
  <si>
    <t>Indica a identificação da aeronave</t>
  </si>
  <si>
    <t>identificador_objeto_aeronave</t>
  </si>
  <si>
    <t>Utilizar a marca ("prefixo"), conforme formato da ANAC para aeronaves XX-XXX, aerodesporto XX-XXXX e drones XX-XXXXXXXXX.</t>
  </si>
  <si>
    <t>710/2024,
710/2024,
710/2024,
710/2024</t>
  </si>
  <si>
    <t>IV,
IV,
IV,
IV</t>
  </si>
  <si>
    <t>I, 
II, 
III, 
IV</t>
  </si>
  <si>
    <t>b, 
a, 
b, 
b</t>
  </si>
  <si>
    <t>Natureza específica da operação da aeronave</t>
  </si>
  <si>
    <t>Indica o tipo da natureza específica da operação da aeronave</t>
  </si>
  <si>
    <t>natureza_operacao_aeronave</t>
  </si>
  <si>
    <t>1-ADF Administração Direta Federal 
2-ADE Administração Direta Estadual
3-ADM Administração Direta Municipal
4-ADD Administração Direta do Distro Federal
5-AIF Administração Indireta Federal 
6-AIE Administração Indireta Estadual
7-AIM Administração Indireta Municipal
8-AID Administração Indireta do Distro Federal
9-Instrução PIN 
10-Experimental PEX 
11-Historica PUH
12- SAE -Serviço Aereo Especializado Publico
13- TPR - Serviço de Transporte Aéreo Público Regular, Doméstico ou Internacional
14- TPN-Serviço de Transporte Aéreo Público Não-Regular, Doméstico ou Internacional
15- TPX Serviço de Transporte Aéreo Público Não-Regular – Táxi Aéreo
16-TPP Serviçoes Aereos Privados
17-Instrução PRI
18-Experimental PET
19- Historica PRH
99 - Outros</t>
  </si>
  <si>
    <t xml:space="preserve">Anexo IV - Aeronáuticos </t>
  </si>
  <si>
    <t>c, 
b, 
c, 
c</t>
  </si>
  <si>
    <t>Aceitação do Exterior e Sucursal no Exterior</t>
  </si>
  <si>
    <t>exterior</t>
  </si>
  <si>
    <t>Aplicável quando houver emissão de documento com cobertura dos  grupos aceitação do exterior ou sucursal no exterior</t>
  </si>
  <si>
    <t>Identificador Aceitação e Sucursal no Exterior</t>
  </si>
  <si>
    <t xml:space="preserve"> Identificador da aceitação e sucursal no exterior</t>
  </si>
  <si>
    <t>identificador_exterior</t>
  </si>
  <si>
    <t>Pais de origem do risco</t>
  </si>
  <si>
    <t>Indica o país de origem do risco emitido.</t>
  </si>
  <si>
    <t>pais_origem_risco</t>
  </si>
  <si>
    <t xml:space="preserve">Lista de Países: ISO 3166-1 alfa-3 </t>
  </si>
  <si>
    <t>Anexo VII - Aceitação do Exterior e Sucursal no Exterior</t>
  </si>
  <si>
    <t>Grupo e ramo correlato</t>
  </si>
  <si>
    <t>Informar o grupo e ramo correlato da apólice.</t>
  </si>
  <si>
    <t>Objeto Rural</t>
  </si>
  <si>
    <t>objeto_rural</t>
  </si>
  <si>
    <t>Aplicável quando houver complementação do objeto segurado para o grupo de ramos rural</t>
  </si>
  <si>
    <t>VI</t>
  </si>
  <si>
    <t>Identificador do Objeto Rural</t>
  </si>
  <si>
    <t xml:space="preserve"> Identificador do objeto rural</t>
  </si>
  <si>
    <t>identificador_objeto_rural</t>
  </si>
  <si>
    <t>Identifica o tipo da cobertura à qual o objeto se refere</t>
  </si>
  <si>
    <t>1 - Agrícola
2 - Pecuário
3 - Aquícola
4 - Florestas
5 - Benfeitorias e Produtos Agropecuários
6 - Penhor Rural
7 - Animais</t>
  </si>
  <si>
    <t>Possui participação no FESR?</t>
  </si>
  <si>
    <t>Indica se participa do Fundo de Estabilidade do Seguro Rural</t>
  </si>
  <si>
    <t>possui_fesr</t>
  </si>
  <si>
    <t>Valor do prêmio subvencionado</t>
  </si>
  <si>
    <t>Informar o valor do prêmio subvencionado (para Agrícola, Pecuário, Aquícola e Florestas)</t>
  </si>
  <si>
    <t>valor_premio_subvencionado</t>
  </si>
  <si>
    <t>Caso o prêmio não tenha sido subvencionado, preencher com zero.
O valor da subvenção deverá ser informado segregado conforme tipo da cobertura (valor da subvenção do agrícola para objeto agrícola, valor da subvenção do rural para objeto rural etc).
Campo deve considerar o valor absoluto (não é Delta)</t>
  </si>
  <si>
    <t>Origem da subvenção</t>
  </si>
  <si>
    <t>Descrever a origem da subvenção (para Agrícola, Pecuário, Aquícola e Florestas)</t>
  </si>
  <si>
    <t>origem_subvencao</t>
  </si>
  <si>
    <t>Lista de UF, BR, "XX" (Outra origem) e "NA" (não aplicável)</t>
  </si>
  <si>
    <t>Caso o prêmio não tenha sido subvencionado, preencher com "NA"</t>
  </si>
  <si>
    <t>Área Segurada Total</t>
  </si>
  <si>
    <t>Área total seguradora  (para Agrícola, Pecuário, Aquícola e Florestas)</t>
  </si>
  <si>
    <t>area_segurada_total</t>
  </si>
  <si>
    <t>A área deve ser informada conforme o tipo de atividade (Tipo da Cobertura) ocupada (se agrícola ou pecuário ou aquícola ou florestas)</t>
  </si>
  <si>
    <t>b1</t>
  </si>
  <si>
    <t>Unidade de medida da área segurada</t>
  </si>
  <si>
    <t>Informa a unidade de medida da área segurada</t>
  </si>
  <si>
    <t>unidade_medida_area_segurada</t>
  </si>
  <si>
    <t>1 - Hectare
2 - Metro Quadrado (m²)</t>
  </si>
  <si>
    <t>Campo obrigatório para Tipo da Cobertura (tipo_cobertura) igual a 1 - Agrícola, 2 - Pecuário, 3 - Aquícola ou 4 - Florestas.</t>
  </si>
  <si>
    <t>Código Cultura</t>
  </si>
  <si>
    <t>Informa o código de cultura</t>
  </si>
  <si>
    <t>codigo_cultura</t>
  </si>
  <si>
    <t>Tabela de Culturas</t>
  </si>
  <si>
    <t>Campo obrigatório para Tipo da Cobertura (tipo_cobertura) igual a 1 - Agrícola.</t>
  </si>
  <si>
    <t>b2</t>
  </si>
  <si>
    <t xml:space="preserve">Código do Bem </t>
  </si>
  <si>
    <t>Descreve as modalidades de penhor rural e de benfeitorias e 
produtos agropecuários ramos 1130, 1162 e 1163</t>
  </si>
  <si>
    <t>codigo_bem</t>
  </si>
  <si>
    <t>10 - Produtos Agropecuários
50 - Benfeitorias
51 - Sacarias, Embalagens e Recipientes
52 - Mudas e Sementes, Corretivos, Fertilizantes, Defensivos e Rações
53 - Estufas e Granjas 
60 - Máquinas e Implementos agrícolas
70 - Veículos Rurais de carga até 7t.
71 - Veículos Rurais de Carga de mais de 7t.
72 - Veículos Rurais Mistos
99 - Outros</t>
  </si>
  <si>
    <t>Campo obrigatório para Tipo da Cobertura (tipo_cobertura) igual a 5 - Benfeitorias e Produtos Agropecuários ou 6 - Penhor Rural.</t>
  </si>
  <si>
    <t>Código Rebanhos</t>
  </si>
  <si>
    <t>Informa o código de rebanho</t>
  </si>
  <si>
    <t>codigo_rebanho</t>
  </si>
  <si>
    <t>1 - Bovinos
2 -Equinos
3 - Ovinos
4 - Suinos
5 - Caprinos
6 - Aves
7 - Bubalinos
99 - Outros</t>
  </si>
  <si>
    <t>Campo obrigatório para Tipo da Cobertura (tipo_cobertura) igual a 2 - Pecuário.</t>
  </si>
  <si>
    <t>Código Florestas</t>
  </si>
  <si>
    <t>Informa o código de florestas</t>
  </si>
  <si>
    <t>codigo_floresta</t>
  </si>
  <si>
    <t>1 - Pínus
2 - Eucalipito
3 - Teca
4 - Seringueira
99 - Outros</t>
  </si>
  <si>
    <t>Campo obrigatório para Tipo da Cobertura (tipo_cobertura) igual a 4 - Florestas.</t>
  </si>
  <si>
    <t>Município</t>
  </si>
  <si>
    <t>Munícipio onde se localiza a unidade segurada</t>
  </si>
  <si>
    <t>municipio_rural</t>
  </si>
  <si>
    <t>Tabela de código de municípios do IBGE</t>
  </si>
  <si>
    <t>b3</t>
  </si>
  <si>
    <t>UF do estabelecimento rural</t>
  </si>
  <si>
    <t>UF do estabelecimento rural onde se localiza a unidade segurada</t>
  </si>
  <si>
    <t>AC, AL, AP, AM, BA, CE, DF, ES, GO, MA, MT, MS, MG, PA, PB, PR, PE, PI, RJ, RN, RS, RO, RR, SC, SP, SE, TO. Adicionalmente, aceitará a expressão "NA" quando não aplicável.</t>
  </si>
  <si>
    <t>Percentual de Despesas Administrativas</t>
  </si>
  <si>
    <t>Indica o percentual da despesa Administrativa prevista</t>
  </si>
  <si>
    <t>percentual_despesas_administrativas</t>
  </si>
  <si>
    <t>Não deve ser negativo</t>
  </si>
  <si>
    <t xml:space="preserve">Se não houver, preencher com zero. </t>
  </si>
  <si>
    <t>Objeto Responsabilidades</t>
  </si>
  <si>
    <t>objeto_responsabilidades</t>
  </si>
  <si>
    <t>Aplicável quando houver complementação do objeto segurado para o grupo de ramos responsabilidades</t>
  </si>
  <si>
    <t>VII</t>
  </si>
  <si>
    <t>Identificador do Objeto Responsabilidades</t>
  </si>
  <si>
    <t xml:space="preserve"> Identificador do objeto Responsabilidades</t>
  </si>
  <si>
    <t>identificador_objeto_responsabilidades</t>
  </si>
  <si>
    <t>Possui cobertura de RC Profissional?</t>
  </si>
  <si>
    <t>Identifica se o seguro possui cobertura de RC Profissional (0378)</t>
  </si>
  <si>
    <t>possui_rc_profissional</t>
  </si>
  <si>
    <t>Classe profissional</t>
  </si>
  <si>
    <t>Indicação da classe profissional (para RC Profissional)</t>
  </si>
  <si>
    <t>classe_profissional</t>
  </si>
  <si>
    <t>Preenchimento obrigatório quando o campo "Possui cobertura de RC Profissional?" (possui_rc_profissional) for igual a True.</t>
  </si>
  <si>
    <t>Anexo IX - Responsabilidades</t>
  </si>
  <si>
    <t>Possui retroatividade?</t>
  </si>
  <si>
    <t>Aplicação de retroatividade para a cobertura de RC contratada</t>
  </si>
  <si>
    <t>possui_retroatividade</t>
  </si>
  <si>
    <t>Objeto Patrimonial</t>
  </si>
  <si>
    <t>objeto_patrimonial</t>
  </si>
  <si>
    <t>Aplicável quando houver complementação do objeto segurado para o grupo de ramos patrimonial</t>
  </si>
  <si>
    <t>VIII</t>
  </si>
  <si>
    <t>Identificador do Objeto Patrimonial</t>
  </si>
  <si>
    <t>Identificador do objeto patrimonial</t>
  </si>
  <si>
    <t>identificador_objeto_patrimonial</t>
  </si>
  <si>
    <t>Complementar Objeto Patrimonial</t>
  </si>
  <si>
    <t>Indica o tipo do imóvel , condomínio segurado ou atividade empresarial</t>
  </si>
  <si>
    <t>complementar_objeto_patrimonial</t>
  </si>
  <si>
    <t>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299 - Condominial outros
301 - Empresarial comércio
302 - Empresarial indústria
303 - Empresarial serviços
304 - Empresarial hotéis
399 - Empresarial outros</t>
  </si>
  <si>
    <t>Anexo VIII - Patrimonial
Para os ramos "Compreensivo Empresarial", "Lucros Cessantes" e "Riscos Nomeados e Operacionais", deve ser preenchido com um dos códigos a seguir: 301 - Empresarial comércio; 302 - Empresarial indústria; 303 - Empresarial serviços; 304 - Empresarial hotéis; 399 - Empresarial outros</t>
  </si>
  <si>
    <t>VIII,
VIII,
VIII</t>
  </si>
  <si>
    <t>I, 
II,
III,
IV,
V</t>
  </si>
  <si>
    <t>a, 
a, 
a,
a,
a</t>
  </si>
  <si>
    <t>Modificado o Nome do campo, a tag e a Observação para se adequar melhor à informação que está sendo registrada</t>
  </si>
  <si>
    <t>Tipo de estruturação para Compreensivo Condomínio</t>
  </si>
  <si>
    <t>Indica o tipo de estruturação (para Compreensivo Condomínio)</t>
  </si>
  <si>
    <t>tipo_estruturacao_condominio</t>
  </si>
  <si>
    <t>1 - Condomínio Vertical
2 - Condomínio Horizontal
3 - Misto</t>
  </si>
  <si>
    <t>Campo obrigatório para objetos com Complementar Objeto Patrimonial (complementar_objeto_patrimonial) igual a:
201 - Condominial de escritórios;
202 - Condominial de consultórios;
203 - Condominial de residências;
204 - Condominial misto;
205 - Condominial comercial;
206 - Condominial em hotéis;
207 - Condominial em shopping; e
299 - Condominial outros</t>
  </si>
  <si>
    <t>Anexo X - Patrimonial</t>
  </si>
  <si>
    <t>Ajustado texto da condição para adequação ao novo nome do campo</t>
  </si>
  <si>
    <t>Indicador de Cobertura Básica</t>
  </si>
  <si>
    <t>cobertura_basica</t>
  </si>
  <si>
    <t>1 - Simples
2 - Ampla</t>
  </si>
  <si>
    <t>Campo deve ser diferente de zero para apólices com coberturas do ramo Compreensivo Condomínio (0116)</t>
  </si>
  <si>
    <t>UF da unidade segurada</t>
  </si>
  <si>
    <t>Indica a UF em que se localiza o imóvel, condomínio ou unidade empesarial/planta</t>
  </si>
  <si>
    <t>710/2024,
710/2024,
710/2024,
710/2024,
710/2024</t>
  </si>
  <si>
    <t>VIII,
VIII,
VIII,
VIII,
VIII</t>
  </si>
  <si>
    <t>I, 
II, 
III, 
IV, 
V</t>
  </si>
  <si>
    <t>b, 
c, 
b, 
b, 
b</t>
  </si>
  <si>
    <t>Código postal do imóvel, condomínio ou unidade</t>
  </si>
  <si>
    <t>Código postal do imóvel ou condomínio</t>
  </si>
  <si>
    <t>Deve corresponder a 8 digitos do CEP.
Campo obrigatório para objetos com Complementar Objeto Patrimonial (complementar_objeto_patrimonial) igual a:
101 - Residencial casa habitual;
102 - Residencial casa veraneio;
103 - Residencial apartamento habitual;
104 - Residencial apartamento veraneio;
199 - Residencial outros;
201 - Condominial de escritórios;
202 - Condominial de consultórios;
203 - Condominial de residências;
204 - Condominial misto;
205 - Condominial comercial;
206 - Condominial em hotéis;
207 - Condominial em shopping; ou
299 - Condominial outros</t>
  </si>
  <si>
    <t>Alterado tamanho para 8, pois para o produto Patrimonial aceita apenas seguro no país
Anexo X - Patrimonial</t>
  </si>
  <si>
    <t>VIII,
VIII</t>
  </si>
  <si>
    <t>b, 
c</t>
  </si>
  <si>
    <t>Código CNAE</t>
  </si>
  <si>
    <t>Informar o código nacional de atividade econômica do IBGE.</t>
  </si>
  <si>
    <t>codigo_cnae</t>
  </si>
  <si>
    <t>Códigos CNAE</t>
  </si>
  <si>
    <t>Campo obrigatório para objetos com Complementar Objeto Patrimonial (complementar_objeto_patrimonial) igual a:
301 - Empresarial comércio
302 - Empresarial indústria
303 - Empresarial serviços
304 - Empresarial hotéis
399 - Empresarial outros</t>
  </si>
  <si>
    <t>Informar apenas os dois dígitos do código, que corresponde à Divisão.</t>
  </si>
  <si>
    <t>III, 
IV, 
V</t>
  </si>
  <si>
    <t>a, 
a, 
a</t>
  </si>
  <si>
    <t>Quantidade de unidades empresarias/plantas seguradas por Estado</t>
  </si>
  <si>
    <t>Indica a quantidade de unidades empresarias/plantas seguradas por Estado</t>
  </si>
  <si>
    <t>quantidade_unidades_estado</t>
  </si>
  <si>
    <t>Objeto Automóvel</t>
  </si>
  <si>
    <t>objeto_auto</t>
  </si>
  <si>
    <t>Identificador do Objeto Automóvel</t>
  </si>
  <si>
    <t>Identificador do objeto automóvel</t>
  </si>
  <si>
    <t>identificador_objeto_auto</t>
  </si>
  <si>
    <t>Campo incluído em 29/02/2024 para permitir a identificação do objeto e relacionamento com dados do endosso e sinistro</t>
  </si>
  <si>
    <t>IX,
IX,
IX,
IX</t>
  </si>
  <si>
    <t>II, 
III, 
IV, 
V</t>
  </si>
  <si>
    <t>b, 
d, 
c, 
c</t>
  </si>
  <si>
    <t>Possui cobertura de Casco?</t>
  </si>
  <si>
    <t>Identifica se o objeto possui cobertura relacionada a Casco (grupo / ramo 0531)</t>
  </si>
  <si>
    <t>possui_cobertura_casco</t>
  </si>
  <si>
    <t>Possui identificação exata do veículo?</t>
  </si>
  <si>
    <t>Indica se a Seguradora possui a identificação exata do veículo (placa / renavam)</t>
  </si>
  <si>
    <t>possui_identificacao</t>
  </si>
  <si>
    <t>II,
III,
IV,
V</t>
  </si>
  <si>
    <t>a,
c,
b,
b</t>
  </si>
  <si>
    <t>Placa do veículo</t>
  </si>
  <si>
    <t>Informação da placa do veículo</t>
  </si>
  <si>
    <t>placa</t>
  </si>
  <si>
    <t>Obrigatório quando o campo "Possui identificação exata do veículo?" (possui_identificacao) igual a True</t>
  </si>
  <si>
    <t>Código Renavam</t>
  </si>
  <si>
    <t>Informação do código Renavam do veículo</t>
  </si>
  <si>
    <t>renavam</t>
  </si>
  <si>
    <t>Tipo do Objeto Segurado</t>
  </si>
  <si>
    <t>Tipo do objeto segurado</t>
  </si>
  <si>
    <t>tipo</t>
  </si>
  <si>
    <t>4 - Automóvel
5 - Condutor
6 - Frota</t>
  </si>
  <si>
    <t>Tipo do Produto</t>
  </si>
  <si>
    <t>Informa se o produto é do tipo Padrão (1) ou Perfil (2)</t>
  </si>
  <si>
    <t>tipo_prod</t>
  </si>
  <si>
    <t>1 - Padrão
2 - Perfil</t>
  </si>
  <si>
    <t>Modalidade</t>
  </si>
  <si>
    <t>Modalidade de cobertura (Casco)</t>
  </si>
  <si>
    <t>modalidade_casco</t>
  </si>
  <si>
    <t>1 - Valor de mercado referenciado
2 - Valor determinado
3 - Critério diverso</t>
  </si>
  <si>
    <t>Obrigatório quando o campo "Possui cobertura de Casco?" (possui_cobertura_casco) igual a True.</t>
  </si>
  <si>
    <t>c</t>
  </si>
  <si>
    <t>Descrição da Modalidade</t>
  </si>
  <si>
    <t xml:space="preserve">Descreve a modalidade quando for "3 - Critério Diverso". </t>
  </si>
  <si>
    <t>descricao_modalidade_casco</t>
  </si>
  <si>
    <t>Obrigatório quando o campo modalidade for igual a "3 - Critério diverso"</t>
  </si>
  <si>
    <t>Percentual de ajuste aplicado à tabela de referência</t>
  </si>
  <si>
    <t>Percentual em caso de cobertura contratada parcial (Casco)</t>
  </si>
  <si>
    <t>percentual_tabela_referencia</t>
  </si>
  <si>
    <t>Obrigatório quando o campo modalidade for igual a 1 - Valor de mercado referenciado</t>
  </si>
  <si>
    <t>Tabela utilizada para valor médio de mercado</t>
  </si>
  <si>
    <t>Tabela de referência adotada no plano (Casco)</t>
  </si>
  <si>
    <t>tabela_valor_medio</t>
  </si>
  <si>
    <t>Código do modelo</t>
  </si>
  <si>
    <t>Código do modelo de acordo com a tabela de referência adotada no plano (Casco, RCF-A, APP, Assistência e Outras Coberturas)</t>
  </si>
  <si>
    <t>codigo_modelo</t>
  </si>
  <si>
    <t>f, 
e, 
d, 
d</t>
  </si>
  <si>
    <t>Ano do modelo</t>
  </si>
  <si>
    <t>Ano do modelo (Casco, RCF-A, APP, Assistência e Outras Coberturas)</t>
  </si>
  <si>
    <t>ano_modelo</t>
  </si>
  <si>
    <t>g, 
f, 
e, 
e</t>
  </si>
  <si>
    <t>Categoria tarifária</t>
  </si>
  <si>
    <t>Categoria tarifária (Casco, RCF-A, APP, Assistência e Outras Coberturas)</t>
  </si>
  <si>
    <t>categoria_tarifaria</t>
  </si>
  <si>
    <t>Tabela de Categorias Tarifárias</t>
  </si>
  <si>
    <t>https://www.gov.br/susep/pt-br/servicos/mercado/enviar-dados/manual-de-orientacao</t>
  </si>
  <si>
    <t>h, 
g, 
f, 
f</t>
  </si>
  <si>
    <t>IS Casco</t>
  </si>
  <si>
    <t>Importância Segurada da Cobertura de Casco</t>
  </si>
  <si>
    <t>is_casco</t>
  </si>
  <si>
    <t>Preencher com valor zero se cobertura inexistente na apólice.
Campo deve considerar o valor absoluto (não é Delta)</t>
  </si>
  <si>
    <t>I, 
IX</t>
  </si>
  <si>
    <t>III, 
II</t>
  </si>
  <si>
    <t>d, 
d</t>
  </si>
  <si>
    <t>IS RCFV Danos Materiais</t>
  </si>
  <si>
    <t>Importância Segurada da Cobertura de RCFV Danos Materiais</t>
  </si>
  <si>
    <t>is_rcfv_dm</t>
  </si>
  <si>
    <t>III, 
III</t>
  </si>
  <si>
    <t>d, 
b</t>
  </si>
  <si>
    <t>IS RCFV Danos Corporais</t>
  </si>
  <si>
    <t>Importância Segurada da Cobertura de RCFV Danos Corporais</t>
  </si>
  <si>
    <t>is_rcfv_dc</t>
  </si>
  <si>
    <t>IS Danos Morais</t>
  </si>
  <si>
    <t>Importância Segurada da Cobertura de RCFV Danos Morais</t>
  </si>
  <si>
    <t>is_rcfv_dmorais</t>
  </si>
  <si>
    <t>IS APP Morte Acidental</t>
  </si>
  <si>
    <t>Importância Segurada da Cobertura de Acidentes Pessoais de Passageiros - Morte Acidental</t>
  </si>
  <si>
    <t>is_app_ma</t>
  </si>
  <si>
    <t>IS APP Invalidez Permanente por Acidente</t>
  </si>
  <si>
    <t>Importância Segurada da Cobertura de Acidentes Pessoais de Passageiros - Invalidez Permanente por Acidente</t>
  </si>
  <si>
    <t>is_app_ipa</t>
  </si>
  <si>
    <t>IS APP Desp Medicas Hospitalares</t>
  </si>
  <si>
    <t>Importância Segurada da Cobertura de Acidentes Pessoais de Passageiros - Despesas Médicas e Hospitalares</t>
  </si>
  <si>
    <t>is_app_dmh</t>
  </si>
  <si>
    <t>Prêmio Casco</t>
  </si>
  <si>
    <t>Prêmio da Cobertura de Casco (líquido de Custo de Apólice, Adicional de Fracionamento e IOF)</t>
  </si>
  <si>
    <t>pr_casco</t>
  </si>
  <si>
    <t>Prêmio RCFV Danos Materiais</t>
  </si>
  <si>
    <t>Prêmio da Cobertura de RCFV Danos Materiais (líquido de Custo de Apólice, Adicional de Fracionamento e IOF)</t>
  </si>
  <si>
    <t>pr_rcfv_dm</t>
  </si>
  <si>
    <t>Prêmio RCFV Danos Corporais</t>
  </si>
  <si>
    <t>Prêmio da Cobertura de RCFV Danos Corporais (líquido de Custo de Apólice, Adicional de Fracionamento e IOF)</t>
  </si>
  <si>
    <t>pr_rcfv_dc</t>
  </si>
  <si>
    <t>Prêmio Danos Morais</t>
  </si>
  <si>
    <t>Prêmio da Cobertura de RCFV Danos Morais (líquido de Custo de Apólice, Adicional de Fracionamento e IOF)</t>
  </si>
  <si>
    <t>pr_rcfv_dmorais</t>
  </si>
  <si>
    <t>Prêmio APP Morte Acidental</t>
  </si>
  <si>
    <t>Prêmio da Cobertura de APP Morte Acidental (líquido de Custo de Apólice, Adicional de Fracionamento e IOF)</t>
  </si>
  <si>
    <t>pr_app_ma</t>
  </si>
  <si>
    <t>Prêmio APP Invalidez Permanente por Acidente</t>
  </si>
  <si>
    <t>Prêmio da Cobertura de APP Invalidez Permanente por Acidente (líquido de Custo de Apólice, Adicional de Fracionamento e IOF)</t>
  </si>
  <si>
    <t>pr_app_ipa</t>
  </si>
  <si>
    <t>Prêmio APP Desp Medicas Hospitalares</t>
  </si>
  <si>
    <t>Prêmio da Cobertura de APP Despesas Médicas e Hospitalares (líquido de Custo de Apólice, Adicional de Fracionamento e IOF)</t>
  </si>
  <si>
    <t>pr_app_dmh</t>
  </si>
  <si>
    <t>Prêmio Outros</t>
  </si>
  <si>
    <t>Prêmio para as coberturas de acessórios, equipamentos, carrocerias e outras coberturas, as quais são contabilizadas no ramo 31 do FIP, tais como assistência 24 horas, carro reserva, etc. (líquido de Custo de Apólice, Adicional de Fracionamento e IOF).</t>
  </si>
  <si>
    <t>pr_outros</t>
  </si>
  <si>
    <t>CEP de risco</t>
  </si>
  <si>
    <t>CEP de risco (Casco, RCF-A, APP, Assistência e Outras Coberturas)</t>
  </si>
  <si>
    <t>cep_risco</t>
  </si>
  <si>
    <t>i, 
h, 
g, 
g</t>
  </si>
  <si>
    <t>Município do risco</t>
  </si>
  <si>
    <t>Município do risco  (Casco, RCF-A, APP, Assistência e Outras Coberturas)</t>
  </si>
  <si>
    <t>municipio_risco</t>
  </si>
  <si>
    <t>UF do risco</t>
  </si>
  <si>
    <t>UF do risco  (Casco, RCF-A, APP, Assistência e Outras Coberturas)</t>
  </si>
  <si>
    <t>Código de utilização do veículo</t>
  </si>
  <si>
    <t>Código de utilização do veículo (Casco, RCF-A, APP, Assistência e Outras Coberturas)</t>
  </si>
  <si>
    <t>codigo_utilizacao</t>
  </si>
  <si>
    <t>1 - Lazer
2 - Locomoção diária
3 - Exercício do trabalho
99 - Outros</t>
  </si>
  <si>
    <t>w, 
o, 
n, 
p</t>
  </si>
  <si>
    <t>CEP da localidade de destino frequente do veículo</t>
  </si>
  <si>
    <t>CEP da localidade de destino frequente do veículo (Casco, RCF-A, APP, Assistência e Outras Coberturas)</t>
  </si>
  <si>
    <t>cep_localidade_destino</t>
  </si>
  <si>
    <t>x, 
p, 
o, 
q</t>
  </si>
  <si>
    <t>CEP da localidade de pernoite do veículo</t>
  </si>
  <si>
    <t>CEP da localidade de pernoite do veículo (Casco, RCF-A, APP, Assistência e Outras Coberturas)</t>
  </si>
  <si>
    <t>cep_localidade_pernoite</t>
  </si>
  <si>
    <t>y, 
q, 
p, 
r</t>
  </si>
  <si>
    <t>Percentual de desconto por bônus</t>
  </si>
  <si>
    <t>Percentual de desconto por bônus (Casco, RCF-A, APP, Assistência e Outras Coberturas)</t>
  </si>
  <si>
    <t>percentual_desconto_bonus</t>
  </si>
  <si>
    <t>r, 
j, 
i, 
k</t>
  </si>
  <si>
    <t>Classe de bônus</t>
  </si>
  <si>
    <t>Classe de bônus (Casco, RCF-A, APP, Assistência e Outras Coberturas)</t>
  </si>
  <si>
    <t>classe_bonus</t>
  </si>
  <si>
    <t>Caso o segurado não tenha direito ao bônus, preencher com "0"</t>
  </si>
  <si>
    <t>s, 
k, 
j, 
l</t>
  </si>
  <si>
    <t>Rede de reparação dos veículos</t>
  </si>
  <si>
    <t>Rede de reparação dos veículos (Casco)</t>
  </si>
  <si>
    <t>rede_reparacao</t>
  </si>
  <si>
    <t>1 - Livre escolha
2 - Rede referenciada
3 - Ambas</t>
  </si>
  <si>
    <t>Campo obrigatório quando o campo "Possui cobertura de casco ?" for igual a True</t>
  </si>
  <si>
    <t>II, 
V</t>
  </si>
  <si>
    <t>o, 
h</t>
  </si>
  <si>
    <t>Tipos de peças passíveis de uso em reparos</t>
  </si>
  <si>
    <t>Tipos de peças passíveis de uso em reparos (Casco)</t>
  </si>
  <si>
    <t>tipo_pecas</t>
  </si>
  <si>
    <t>1 - Nova
2 - Usada
3 - Nova e Usada</t>
  </si>
  <si>
    <t>p, 
i</t>
  </si>
  <si>
    <t>Classificação das peças passíveis de uso em reparos</t>
  </si>
  <si>
    <t>Classificação das peças passíveis de uso em reparos (Casco)</t>
  </si>
  <si>
    <t>classificacao_pecas</t>
  </si>
  <si>
    <t>1 - Original
2 - Não original
3 - Originais e/ou não originais</t>
  </si>
  <si>
    <t>p</t>
  </si>
  <si>
    <t>Nacionalidade das peças passíveis de uso em reparos</t>
  </si>
  <si>
    <t>Nacionalidade das peças passíveis de uso em reparos (Casco)</t>
  </si>
  <si>
    <t>nacionalidade_pecas</t>
  </si>
  <si>
    <t>1 - Nacional 
2 - Importada
 3 - Nacional e/ou Importada</t>
  </si>
  <si>
    <t>Tipo de vigência</t>
  </si>
  <si>
    <t>Tipo de vigência (Casco, RCF-A, APP, Assistência e Outras Coberturas)</t>
  </si>
  <si>
    <t>tipo_vigencia</t>
  </si>
  <si>
    <t>1 - Anual;
2 - Anual intermitente;
3 - Plurianual;
4 - Plurianual intermitente;
5 - Semestral;
6 - Semestral intermitente;
7 - Mensal;
8 - Mensal intermitente;
9 - Diário;
10 - Diário intermitente;
99 - Outros.</t>
  </si>
  <si>
    <t>1º,
1º,
1º, 
1º</t>
  </si>
  <si>
    <t>q, 
i, 
h, 
j</t>
  </si>
  <si>
    <t>Tipo de indenização por cobertura contratada</t>
  </si>
  <si>
    <t>Tipo de indenização por cobertura contratada (Casco)</t>
  </si>
  <si>
    <t>tipo_indenizacao</t>
  </si>
  <si>
    <t>1 - Integral
2 - Parcial
99 - Outros</t>
  </si>
  <si>
    <t>Percentual por indenização parcial</t>
  </si>
  <si>
    <t>Indica o Percentual por indenização parcial</t>
  </si>
  <si>
    <t>percentual_indenizacao_parcial</t>
  </si>
  <si>
    <t>Percentual aplicado sobre o LMI</t>
  </si>
  <si>
    <t>Percentual aplicado sobre o LMI que irá definir o valor a partir do qual haverá direito à indenização integral em caso de sinistro com indenização integral, necessário para a reparação dos prejuízos causados por eventual sinistro (Casco)</t>
  </si>
  <si>
    <t>percentual_lmi</t>
  </si>
  <si>
    <t>l</t>
  </si>
  <si>
    <t>Número de dias de cobertura para direito à indenização</t>
  </si>
  <si>
    <t>Número de dias de cobertura para direito à indenização pelo valor de novo (Casco)</t>
  </si>
  <si>
    <t>dias_cobertura</t>
  </si>
  <si>
    <t>m</t>
  </si>
  <si>
    <t>modificado o tipo do campo de String para Int</t>
  </si>
  <si>
    <t>Cobertura vinculada</t>
  </si>
  <si>
    <t>Cobertura vinculada (RCF-A, APP, Assistência e Outras Coberturas)</t>
  </si>
  <si>
    <t>cobertura_vinculada</t>
  </si>
  <si>
    <t>1 - Veículo
2 - Condutor
99 - Outros</t>
  </si>
  <si>
    <t>IX,
IX,
IX</t>
  </si>
  <si>
    <t>Alterada a cardinalidade do campo de [0..1] para [1..1]</t>
  </si>
  <si>
    <t>Descrição da Cobertura Vinculada</t>
  </si>
  <si>
    <t>Descrição da cobertura vinculada quando o campo Cobertura Vinculada for 99 - Outros</t>
  </si>
  <si>
    <t>descricao_cobertura_vinculada</t>
  </si>
  <si>
    <t>Campo obrigatório quando o campo "Cobertura Vinculada" for igual a 99 - Outros</t>
  </si>
  <si>
    <t>Adicionado o campo Descrição para qunado o campo Cobertura Vinculada for preenchido com 99-Outros</t>
  </si>
  <si>
    <t>Pessoas associadas - Condutor</t>
  </si>
  <si>
    <t>pessoas_auto</t>
  </si>
  <si>
    <t>Deverão ser enviadas todos os condutores, quando houver alteração.</t>
  </si>
  <si>
    <t>retificado o texto da condição, para referenciar corretamente o bloco</t>
  </si>
  <si>
    <t>Documento de identificação do Condutor</t>
  </si>
  <si>
    <t>Identificação do Condutor do veículo (CPF)</t>
  </si>
  <si>
    <t>codigo_condutor</t>
  </si>
  <si>
    <t>Efetuar a validação dos dígitos verificadores (não necessita consultar a base da Receita)</t>
  </si>
  <si>
    <t>Campo incluído em 05/03/2024 para permitir a identificação do condutor e relacionamento com dados do endosso e sinistro</t>
  </si>
  <si>
    <t>Sexo do condutor</t>
  </si>
  <si>
    <t>Sexo do condutor utilizado para a precificação (Casco, RCF-A, APP, Assistência e Outras Coberturas)</t>
  </si>
  <si>
    <t>t, 
l, 
k, 
m</t>
  </si>
  <si>
    <t>Data de nascimento do condutor</t>
  </si>
  <si>
    <t>Data de nascimento do condutor (Casco, RCF-A, APP, Assistência e Outras Coberturas)</t>
  </si>
  <si>
    <t>u, 
m, 
l, 
n</t>
  </si>
  <si>
    <t>Tempo de habilitação do condutor</t>
  </si>
  <si>
    <t>Tempo de habilitação do condutor utilizado para precificação (Casco, RCF-A, APP, Assistência e Outras Coberturas)</t>
  </si>
  <si>
    <t>tempo_habilitacao</t>
  </si>
  <si>
    <t>Campo deve ser preenchido em anos e sendo menor que 1 ano informar 0(zero)</t>
  </si>
  <si>
    <t>v, 
n, 
m, 
o</t>
  </si>
  <si>
    <t>Objeto Habitacional</t>
  </si>
  <si>
    <t>objeto_habitacional</t>
  </si>
  <si>
    <t>XII</t>
  </si>
  <si>
    <t>Documento de identificação do Financiador</t>
  </si>
  <si>
    <t>Identificação do financiador (CNPJ)</t>
  </si>
  <si>
    <t>Anexo XIV - Habitacional</t>
  </si>
  <si>
    <t>Razão Social do Financiador</t>
  </si>
  <si>
    <t>Razão social do financiador</t>
  </si>
  <si>
    <t>Índice de Atualização do Contrato</t>
  </si>
  <si>
    <t>Índice de atualização da contrato</t>
  </si>
  <si>
    <t>indice_atualizacao_contrato</t>
  </si>
  <si>
    <t>1 - IPCA (IBGE)
2 - IGP-M (FGV)
3 - IGP-DI (FGV)
4- IPC-(FGV)
5 - IPC (FIPE)
6 -INPC (IBGE)
7 - INCC(FGV)
8 - TR (BC)
99 -Outros</t>
  </si>
  <si>
    <t>Descrição do índice de atualização do contrato</t>
  </si>
  <si>
    <t>descricao_indice_contrato</t>
  </si>
  <si>
    <t>Campo obrigatório quando o campo "Índice de Atualização do Contrato" for igual a 99 - outros</t>
  </si>
  <si>
    <t>Taxa de Juros Anual</t>
  </si>
  <si>
    <t>Taxa de juros anual</t>
  </si>
  <si>
    <t>percentual_juros_anual</t>
  </si>
  <si>
    <t>Taxa do Custo Efetivo</t>
  </si>
  <si>
    <t>Taxa de custo efetivo</t>
  </si>
  <si>
    <t>percentual_custo_efetivo</t>
  </si>
  <si>
    <t>Tipo do imóvel financiado</t>
  </si>
  <si>
    <t>Indica o tipo do imóvel financiado</t>
  </si>
  <si>
    <t>tipo_imovel_financiado</t>
  </si>
  <si>
    <t>1 - Casa
2 - Apartamento
3 - Comercial
99 - Outros</t>
  </si>
  <si>
    <t>Código postal do imóvel financiado</t>
  </si>
  <si>
    <t>pessoas</t>
  </si>
  <si>
    <r>
      <t>Bloco de preenchimento obrigatório para apólices com coberturas dos ramos iniciados em 09 ou 13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além dos ramos 1601 e 2293, exceto para aquelas com coberturas dos ramos 0992, 0994 e 1392. O bloco não deve ser preenchido quando não atendida esta condição</t>
    </r>
  </si>
  <si>
    <t>Cláusula de Inclusão de Dependentes Segurados</t>
  </si>
  <si>
    <t>inclusao_dependentes</t>
  </si>
  <si>
    <t>1 - Não há
2 - Facultativa
3 - Automática</t>
  </si>
  <si>
    <t>XI, 
I</t>
  </si>
  <si>
    <t>I,
I,
II</t>
  </si>
  <si>
    <t>a,
i,
b</t>
  </si>
  <si>
    <t>Abrangência da Viagem</t>
  </si>
  <si>
    <t>abrangencia_viagem</t>
  </si>
  <si>
    <t>1 - Nacional
2 - Internacional
3 - Nacional e Internacional</t>
  </si>
  <si>
    <t>Campo obrigatório para apólices com coberturas dos ramos do Seguro Viagem (0969 e 1369)</t>
  </si>
  <si>
    <t>XI</t>
  </si>
  <si>
    <t>Regime Financeiro</t>
  </si>
  <si>
    <t>Indica o regime financeiro da cobertura</t>
  </si>
  <si>
    <t>regime_financeiro</t>
  </si>
  <si>
    <t>1 - Repartição Simples
2 - Repartição por Capitais de Cobertura
3 - Capitalização</t>
  </si>
  <si>
    <t>710/2024, 
711/2024, 
713/2024</t>
  </si>
  <si>
    <t>XI, 
I,
I</t>
  </si>
  <si>
    <t xml:space="preserve">
IV,
IV</t>
  </si>
  <si>
    <t xml:space="preserve">
o,
l</t>
  </si>
  <si>
    <t>Forma de Tarifação</t>
  </si>
  <si>
    <t>Indica a forma de tarificação aplicada à cobertura</t>
  </si>
  <si>
    <t>forma_tarifacao</t>
  </si>
  <si>
    <t>1 - Por idade
2 - Taxa média
3 - Faixa etária
4 - Nivelado
99 - Outros</t>
  </si>
  <si>
    <t>Se o "Regime Financeiro" for domínio 3 - Capitalização, é obrigatório preenchimento com 4 - Nivelado.</t>
  </si>
  <si>
    <t>710/2024,
711/2024,
713/2024</t>
  </si>
  <si>
    <t>XI,
I,
I</t>
  </si>
  <si>
    <t>1º,
1º, 
1º</t>
  </si>
  <si>
    <t>I,
IV,
IV</t>
  </si>
  <si>
    <t>d,
j,
g</t>
  </si>
  <si>
    <t>Acrescentado o domínio 4 - Nivelado e atualizada a Condição para preenchimento do campo.</t>
  </si>
  <si>
    <t>Descrição da forma de tarifação</t>
  </si>
  <si>
    <t>Descreve a forma de tarifação quando outros</t>
  </si>
  <si>
    <t>forma_tarifacao_descricao</t>
  </si>
  <si>
    <t>Obrigatório quando o campo "forma de tarifação" for igual a "99 - Outros".</t>
  </si>
  <si>
    <t>Prestamista</t>
  </si>
  <si>
    <t>prestamista</t>
  </si>
  <si>
    <r>
      <t>Bloco de preenchimento obrigatório para apólices com coberturas dos ramos (campo "</t>
    </r>
    <r>
      <rPr>
        <b/>
        <i/>
        <sz val="11"/>
        <color theme="0"/>
        <rFont val="Calibri"/>
        <family val="2"/>
        <scheme val="minor"/>
      </rPr>
      <t>Grupo e Ramo</t>
    </r>
    <r>
      <rPr>
        <b/>
        <sz val="11"/>
        <color theme="0"/>
        <rFont val="Calibri"/>
        <family val="2"/>
        <scheme val="minor"/>
      </rPr>
      <t>" do Bloco "</t>
    </r>
    <r>
      <rPr>
        <b/>
        <i/>
        <sz val="11"/>
        <color theme="0"/>
        <rFont val="Calibri"/>
        <family val="2"/>
        <scheme val="minor"/>
      </rPr>
      <t>Coberturas de Seguro</t>
    </r>
    <r>
      <rPr>
        <b/>
        <sz val="11"/>
        <color theme="0"/>
        <rFont val="Calibri"/>
        <family val="2"/>
        <scheme val="minor"/>
      </rPr>
      <t>") Prestamista (1377 ou 0977).
O bloco é de preenchimento opcional para o ramo 1601. O bloco não deve ser preenchido quando não atendidas estas condições.</t>
    </r>
  </si>
  <si>
    <t>Alterada a condição do preenchimento do bloco</t>
  </si>
  <si>
    <t>Modalidade de Capital Segurado</t>
  </si>
  <si>
    <t>modalidade_capital</t>
  </si>
  <si>
    <t>1 - Fixo
2 - Vinculado
3 - Variável</t>
  </si>
  <si>
    <t>Tipo de Prestamista</t>
  </si>
  <si>
    <t>prestamista_tipo</t>
  </si>
  <si>
    <t>1 - Básico
2 - Empresarial
3 - Empresarial Integral</t>
  </si>
  <si>
    <t>Tipo de Obrigação</t>
  </si>
  <si>
    <t>tipo_obrigacao</t>
  </si>
  <si>
    <t>1 - Empréstimo
2 - Consórcio
3 - Condomínio
99 - Outros</t>
  </si>
  <si>
    <t>Descrição Tipo da Obrigação</t>
  </si>
  <si>
    <t>Descrição Tipo de Obrigação quando for outros</t>
  </si>
  <si>
    <t>descricao_obrigacao</t>
  </si>
  <si>
    <t>Obrigatório quando o campo "Tipo de Obrigação" for preenchido com 99-outros</t>
  </si>
  <si>
    <t>Dados do Segurado Dependente</t>
  </si>
  <si>
    <t>dependente</t>
  </si>
  <si>
    <r>
      <rPr>
        <b/>
        <sz val="11"/>
        <color theme="0"/>
        <rFont val="Calibri"/>
        <family val="2"/>
        <scheme val="minor"/>
      </rPr>
      <t>Bloco de preenchimento obrigatório quando o campo "</t>
    </r>
    <r>
      <rPr>
        <b/>
        <i/>
        <sz val="11"/>
        <color theme="0"/>
        <rFont val="Calibri"/>
        <family val="2"/>
        <scheme val="minor"/>
      </rPr>
      <t>Cláusula de Inclusão de Dependentes Segurados</t>
    </r>
    <r>
      <rPr>
        <b/>
        <sz val="11"/>
        <color theme="0"/>
        <rFont val="Calibri"/>
        <family val="2"/>
        <scheme val="minor"/>
      </rPr>
      <t>"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3-Automático</t>
    </r>
    <r>
      <rPr>
        <b/>
        <sz val="11"/>
        <color theme="0"/>
        <rFont val="Calibri"/>
        <family val="2"/>
        <scheme val="minor"/>
      </rPr>
      <t>" ou "</t>
    </r>
    <r>
      <rPr>
        <b/>
        <i/>
        <sz val="11"/>
        <color theme="0"/>
        <rFont val="Calibri"/>
        <family val="2"/>
        <scheme val="minor"/>
      </rPr>
      <t>2-Facultativo</t>
    </r>
    <r>
      <rPr>
        <b/>
        <sz val="11"/>
        <color theme="0"/>
        <rFont val="Calibri"/>
        <family val="2"/>
        <scheme val="minor"/>
      </rPr>
      <t>". O Bloco não deve ser preenchido quando não atendida esta condição</t>
    </r>
  </si>
  <si>
    <t>Identificador do Segurado Dependente</t>
  </si>
  <si>
    <t>identificador_segurado_dependente</t>
  </si>
  <si>
    <t>Incluído identificador para o segurado dependente; não foi incluído o documento como identificador pois nos casos de inclusão automática, essa informação pode não estar disponível</t>
  </si>
  <si>
    <t>XI,
I</t>
  </si>
  <si>
    <t>I,
II</t>
  </si>
  <si>
    <t>b,
h</t>
  </si>
  <si>
    <t>Documento de Identificação do Segurado Dependente</t>
  </si>
  <si>
    <t>Documento de identificação do segurado dependente</t>
  </si>
  <si>
    <t>Obrigatório quando o campo "Cláusula de Inclusão de Dependentes" for igual a 2-Facultativo
Quando o tipo de documento for 1 - CPF / CIN ou 2 - CNPJ, efetuar a validação dos dígitos verificadores (não necessita consultar a base da Receita)</t>
  </si>
  <si>
    <t>1 - CPF / CIN
2 - CNPJ
3- Passaporte
99 - Outros</t>
  </si>
  <si>
    <t>Obrigatório quando o campo "Cláusula de Inclusão de Dependentes" for igual a 2-Facultativo</t>
  </si>
  <si>
    <t>Grau de Parentesco</t>
  </si>
  <si>
    <t>parentesco</t>
  </si>
  <si>
    <t>1 - Cônjuge / Companheiro
2 -Pais
3- Sogros 
4 - Avós
5 - Bisavós
6 - Filhos / Enteados
7 - Netos
8 - Bisnetos
9 - Irmãos
10 - Tios
11 - Sobrinhos
99 - Outros</t>
  </si>
  <si>
    <t>Obrigatório quando o campo "Cláusula de Inclusão de Dependentes" for igual a 3-Automático</t>
  </si>
  <si>
    <t>I,
II,</t>
  </si>
  <si>
    <t>c,
c</t>
  </si>
  <si>
    <t>Acrescentado "Enteados" junto com a opção 6 - Filhos e criada a opção 99 - Outros</t>
  </si>
  <si>
    <t>Descrição do Grau de Parentesco</t>
  </si>
  <si>
    <t>descricao_grau_parentesco</t>
  </si>
  <si>
    <t>Obrigatório quando o campo "Grau de Parentesco" for igual a 99 - Outros</t>
  </si>
  <si>
    <t>Criado o campo de preenchimento obrigatório quando o campo Grau de Parentesco for igual a 99 - Outros</t>
  </si>
  <si>
    <t>c,
h</t>
  </si>
  <si>
    <t>Nome social do segurado dependente</t>
  </si>
  <si>
    <t>Nome social do segurado dependente pessoa física associada à apólice ou contrato, se houver</t>
  </si>
  <si>
    <t>1) Obrigatório quando o campo "Cláusula de Inclusão de Dependentes" for igual a 2-Facultativo
2) Quando País BRA deverá corresponder a 8 digitos do CEP</t>
  </si>
  <si>
    <t>II,
II</t>
  </si>
  <si>
    <t>UF do segurado dependente</t>
  </si>
  <si>
    <t>Obrigatório quando a preenchido o campo "Cláusula de Inclusão de Dependentes" for igual a 2-Facultativo</t>
  </si>
  <si>
    <t>Cobertura Previdência (Riscos)</t>
  </si>
  <si>
    <t xml:space="preserve">Bloco para Risco </t>
  </si>
  <si>
    <t>cobertura_risco_previdencia</t>
  </si>
  <si>
    <r>
      <rPr>
        <b/>
        <sz val="11"/>
        <color theme="0"/>
        <rFont val="Calibri"/>
        <family val="2"/>
        <scheme val="minor"/>
      </rPr>
      <t>Bloco de preenchimento obrigatório quando o campo "N</t>
    </r>
    <r>
      <rPr>
        <b/>
        <i/>
        <sz val="11"/>
        <color theme="0"/>
        <rFont val="Calibri"/>
        <family val="2"/>
        <scheme val="minor"/>
      </rPr>
      <t>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3 - Previdência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</si>
  <si>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713/2024</t>
  </si>
  <si>
    <t>Código interno utilizado pela seguradora para identificação da cobertura contratada</t>
  </si>
  <si>
    <t>cobertura_codigo_interno</t>
  </si>
  <si>
    <t>cod_cobertura_prev_risco</t>
  </si>
  <si>
    <t>Obrigatório quando o campo "Código da Cobertura" for preenchido com "89999 - Outras"</t>
  </si>
  <si>
    <t xml:space="preserve">Número do Processo Susep </t>
  </si>
  <si>
    <t>Número do processo administrativo da Susep relacionado à cobertura contratada</t>
  </si>
  <si>
    <t>Modalidade de estruturação</t>
  </si>
  <si>
    <t>Modalidade de estruturação da cobertura</t>
  </si>
  <si>
    <t>estruturacao_modalidade</t>
  </si>
  <si>
    <t>1 - Benefício Definido
2 - Contribuição Variável</t>
  </si>
  <si>
    <t>Valor do Benefício em Reais</t>
  </si>
  <si>
    <t>Valor do benefício em reais da cobertura contratada</t>
  </si>
  <si>
    <t>beneficio_valor_reais</t>
  </si>
  <si>
    <t>Obrigatório quando modalidade de estruturação da cobertura for do Tipo Benefício Definido (campo estruturacao_modalidade = 1 - Benefício Definido)</t>
  </si>
  <si>
    <t>Forma de Pagamento do Benefício</t>
  </si>
  <si>
    <t>Indica a forma de pagamento do benefício da cobertura contratada</t>
  </si>
  <si>
    <t>forma_pagamento</t>
  </si>
  <si>
    <t>1 - Renda
2 - Único</t>
  </si>
  <si>
    <t>Tipo de Tábua</t>
  </si>
  <si>
    <t>Indica o tipo de tábua biométrica aplicada à cobertura</t>
  </si>
  <si>
    <t>tabua_tipo</t>
  </si>
  <si>
    <t>1 - Invalidez Feminina
2 - Invalidez Masculina
3 - Mortalidade Feminina
4 - Mortalidade Masculina
5 - Sobrevivência Feminina
6 - Sobrevivência Masculina
7 - Não há</t>
  </si>
  <si>
    <t>713/2024,
713/2024</t>
  </si>
  <si>
    <t>IV,
IV</t>
  </si>
  <si>
    <t>e,
f</t>
  </si>
  <si>
    <t>Tábua Biométrica</t>
  </si>
  <si>
    <t>Tábua biométrica efetivamente utilizada para cálculo da renda concedida</t>
  </si>
  <si>
    <t>tabua_biometrica</t>
  </si>
  <si>
    <t>Tabela de Tábuas</t>
  </si>
  <si>
    <t>713/2024,
713/2024,
713/2024</t>
  </si>
  <si>
    <t>I,
I,
I</t>
  </si>
  <si>
    <t>IV,
IV,
IV</t>
  </si>
  <si>
    <t>e,
f,
i</t>
  </si>
  <si>
    <t>Descrição da Tábua Biométrica</t>
  </si>
  <si>
    <t>descricao_tabua_biometrica</t>
  </si>
  <si>
    <t>Obrigatório quando o campo "Tábua Biométrica" for igual 99 - Outros</t>
  </si>
  <si>
    <t>Adicionado campo para descrição da Tábua Biométrica</t>
  </si>
  <si>
    <t>Taxa de Juros Garantida</t>
  </si>
  <si>
    <t xml:space="preserve">Taxa de juros garantida na fase de diferimento </t>
  </si>
  <si>
    <t>percentual_taxa_garantida</t>
  </si>
  <si>
    <t>Obrigatório quando o campo "Regime Financeiro" for igual  "3 - Capitalizaçao"</t>
  </si>
  <si>
    <t>711/2024,
713/2024</t>
  </si>
  <si>
    <t>III,
III</t>
  </si>
  <si>
    <t>Taxa de Juros Rendas</t>
  </si>
  <si>
    <t>Taxa de juros prevista para cálculo das rendas</t>
  </si>
  <si>
    <t>percentual_juros_acum</t>
  </si>
  <si>
    <t>Campo obrigatório para apólices com coberturas 89003, 89004, 89005, 89006, 89007, 89008 e 89009</t>
  </si>
  <si>
    <t>Quando a cobertura for outros (89999) o campo é obrigatório se houver renda ou pensão</t>
  </si>
  <si>
    <t>Obrigatório quando o campo "forma de tarifação" for igual a 99 - Outros</t>
  </si>
  <si>
    <t>Índice de Atualização dos valores de contribuição/benefício</t>
  </si>
  <si>
    <t>Indica o índice de atualização dos valores de contribuição/benefício</t>
  </si>
  <si>
    <t>1 - IPC-FGV
2 - IGP-DI-FGV
3 - IPCA-IBGE
4 - IGPM-FGV
5 - INPC-IBGE
6 - TR
99 - Outros</t>
  </si>
  <si>
    <t>Descrição do índice de atualização</t>
  </si>
  <si>
    <t>indice_descricao</t>
  </si>
  <si>
    <t xml:space="preserve">Obrigatório quando o campo "índice de autalização da cobertura" for igual a 99 - outros </t>
  </si>
  <si>
    <t>Periodicidade da Contribuição</t>
  </si>
  <si>
    <t>Periodicidade de pagamento da contribuição</t>
  </si>
  <si>
    <t>periodicidade_contribuicao</t>
  </si>
  <si>
    <t>Se a vigência da cobertura é igual à do certificado de previdência, repetir as datas. Alguns produtos de previdência, porém, possuem coberturas com vigências específicas, distintas do certificado.</t>
  </si>
  <si>
    <t>Modificada a Observação sobre o campo retirando referência a seguros e inserindo referência a previdência</t>
  </si>
  <si>
    <t>Valor de Contribuição da Cobertura em Reais</t>
  </si>
  <si>
    <t>Valor de contribuição da cobertura em reais</t>
  </si>
  <si>
    <t>valor_contribuicao_real</t>
  </si>
  <si>
    <t>Valor do Carregamento</t>
  </si>
  <si>
    <t>valor_carregamento</t>
  </si>
  <si>
    <t>Possui carência para recebimento do benefício?</t>
  </si>
  <si>
    <t xml:space="preserve">Indicação se a cobertura possui carência para recebimento do benefício. </t>
  </si>
  <si>
    <t>possui_carencia_prev</t>
  </si>
  <si>
    <t>Carência Previdência (Risco)</t>
  </si>
  <si>
    <t>carencia_prev</t>
  </si>
  <si>
    <r>
      <rPr>
        <b/>
        <sz val="11"/>
        <color theme="0"/>
        <rFont val="Calibri"/>
        <family val="2"/>
        <scheme val="minor"/>
      </rPr>
      <t>Bloco de preenchimento obrigatório quando o campo "</t>
    </r>
    <r>
      <rPr>
        <b/>
        <i/>
        <sz val="11"/>
        <color theme="0"/>
        <rFont val="Calibri"/>
        <family val="2"/>
        <scheme val="minor"/>
      </rPr>
      <t>Possui carência para recebimento do benefício?</t>
    </r>
    <r>
      <rPr>
        <b/>
        <sz val="11"/>
        <color theme="0"/>
        <rFont val="Calibri"/>
        <family val="2"/>
        <scheme val="minor"/>
      </rPr>
      <t>" do Bloco "</t>
    </r>
    <r>
      <rPr>
        <b/>
        <i/>
        <sz val="11"/>
        <color theme="0"/>
        <rFont val="Calibri"/>
        <family val="2"/>
        <scheme val="minor"/>
      </rPr>
      <t>Cobertura Previdência (Riscos)</t>
    </r>
    <r>
      <rPr>
        <b/>
        <sz val="11"/>
        <color theme="0"/>
        <rFont val="Calibri"/>
        <family val="2"/>
        <scheme val="minor"/>
      </rPr>
      <t>" for verdadeiro. O Bloco não deve ser preenchido quando não atendida esta condição</t>
    </r>
  </si>
  <si>
    <t>Identificação da Carência de Previdência</t>
  </si>
  <si>
    <t>Identificador da Carência de Previdência</t>
  </si>
  <si>
    <t>identificador_carencia_prev</t>
  </si>
  <si>
    <t>carencia_periodo_prev</t>
  </si>
  <si>
    <t>carencia_periodicidade_prev</t>
  </si>
  <si>
    <t>Indica é a periodicidade é em dias úteis ou corridos</t>
  </si>
  <si>
    <t>carencia_periodicidade_dias_prev</t>
  </si>
  <si>
    <t>Descrição da carência de previdência</t>
  </si>
  <si>
    <t>carencia_descricao_prev</t>
  </si>
  <si>
    <t>Cobertura Sobrevivência</t>
  </si>
  <si>
    <t>Informa as coberturas de sobrevivência de seguro e previdência.</t>
  </si>
  <si>
    <t>cobertura_sobrevivencia</t>
  </si>
  <si>
    <r>
      <rPr>
        <b/>
        <sz val="11"/>
        <color theme="0"/>
        <rFont val="Calibri"/>
        <family val="2"/>
        <scheme val="minor"/>
      </rPr>
      <t>Bloco de preenchimento obrigatório quando o campo "</t>
    </r>
    <r>
      <rPr>
        <b/>
        <i/>
        <sz val="11"/>
        <color theme="0"/>
        <rFont val="Calibri"/>
        <family val="2"/>
        <scheme val="minor"/>
      </rPr>
      <t>Natureza do documento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t>
    </r>
    <r>
      <rPr>
        <b/>
        <i/>
        <sz val="11"/>
        <color theme="0"/>
        <rFont val="Calibri"/>
        <family val="2"/>
        <scheme val="minor"/>
      </rPr>
      <t>1 - Sobrevivência</t>
    </r>
    <r>
      <rPr>
        <b/>
        <sz val="11"/>
        <color theme="0"/>
        <rFont val="Calibri"/>
        <family val="2"/>
        <scheme val="minor"/>
      </rPr>
      <t>", "</t>
    </r>
    <r>
      <rPr>
        <b/>
        <i/>
        <sz val="11"/>
        <color theme="0"/>
        <rFont val="Calibri"/>
        <family val="2"/>
        <scheme val="minor"/>
      </rPr>
      <t>2 - Seguro (sobrevivência e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</si>
  <si>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714/2024</t>
  </si>
  <si>
    <t>Código interno utilizado pela seguradora para se identificação da cobertura contrada</t>
  </si>
  <si>
    <t>único</t>
  </si>
  <si>
    <t>cod_cobertura_sobrevivencia</t>
  </si>
  <si>
    <t>Obrigatório quando o campo "Código da Cobertura" for preenchido com "88999 - Outras"</t>
  </si>
  <si>
    <t xml:space="preserve">Obrigatório quando modalidade de estruturação da cobertura for do Tipo Benefício Definido (campo estruturacao_modalidade = 1 - Benefício Definido) </t>
  </si>
  <si>
    <t>Tipo de Plano</t>
  </si>
  <si>
    <t>Tipo de plano contratado</t>
  </si>
  <si>
    <t>plano_tipo</t>
  </si>
  <si>
    <t>1 - PGBL
2 - PRGP
3 - PAGP
4 - PRSA
5 - PRI
6 - PDR
7 - VGBL
8 - VRGP
9 - VAGP
10 - VRSA
11 - VRI
12 - VDR
13 - Tradicional
14 - Dotal
15 - VRID
16 - PRID
99 - Outros</t>
  </si>
  <si>
    <t>Acrescentados os tipos 15 - VRID e 16 - PRID</t>
  </si>
  <si>
    <t>Descrição do Tipo de Plano</t>
  </si>
  <si>
    <t>Descrição do tipo de plano contratado quando outros</t>
  </si>
  <si>
    <t>plano_descricao</t>
  </si>
  <si>
    <t>Campo obrigatório quando o domínio do campo ´Tipo de Plano´ for 99 - Outros</t>
  </si>
  <si>
    <t>Proponente qualificado</t>
  </si>
  <si>
    <t>Declara se o plano é destinado a proponente qualificado</t>
  </si>
  <si>
    <t>proponente_qualificado</t>
  </si>
  <si>
    <t>Incluído os domínios 5 e 6 em 23/05/23
Item 7 - válido somente para Dotal (09021 e 13021)</t>
  </si>
  <si>
    <t>Obrigatório quando o campo tipo de tábua for diferente de "7 - Não há"</t>
  </si>
  <si>
    <t>Taxa de Juros da fase de acumulação</t>
  </si>
  <si>
    <t>Descreve a taxa de juros garantida para a remuneração do fase de acumulação (PMBaC), quando houver.</t>
  </si>
  <si>
    <t>percentual_juros_pmbac</t>
  </si>
  <si>
    <t>Obrigatório quando o campo "tipo de plano" for igual a 2, 4, 8, 10, 13, 14, 99</t>
  </si>
  <si>
    <t>Se não houver taxa de juros na fase de acumulação nos domínios 13 ou 99, colocar zero.
Informar o percentual aplicável à taxa de juros</t>
  </si>
  <si>
    <t>Índice de Preços Garantido da Fase de Acumulação</t>
  </si>
  <si>
    <t>Descreve o índice de preços garantido para atualização de valores da fase de acumulação (PMBaC), quando houver.</t>
  </si>
  <si>
    <t>pmbac_atualizacao_indice</t>
  </si>
  <si>
    <t>Obrigatório quando o campo "tipo de plano" for igual a 2, 3, 8, 9, 13, 14, 99</t>
  </si>
  <si>
    <t>Descrição do Índice de Preços</t>
  </si>
  <si>
    <t>Descrição do índice de preços</t>
  </si>
  <si>
    <t>descricao_indice_precos</t>
  </si>
  <si>
    <t>Obrigatório quando o Índice de Preços for 99 - Outros</t>
  </si>
  <si>
    <t xml:space="preserve">Adicionada a descrição do Índice de Preços </t>
  </si>
  <si>
    <t>Índice de Atualização dos valores de contribuição/prêmio</t>
  </si>
  <si>
    <t>Indica o índice de atualização dos valores de contribuição/prêmio</t>
  </si>
  <si>
    <t>Obrigatório quando a Modalidade de Estruturação for 1 - Benefício Definido</t>
  </si>
  <si>
    <t>f</t>
  </si>
  <si>
    <t>Modificada a cardinalidade para [0..1] e adicionada Condição para o campo</t>
  </si>
  <si>
    <t>Descrição do Índice de Atualização dos valores de contribuição / prêmio</t>
  </si>
  <si>
    <t>descricao_indice_atualizacao_contribuicao</t>
  </si>
  <si>
    <t>Obrigatório quando o Índice de Atualização for 99 - Outros</t>
  </si>
  <si>
    <t>Adicionada a descrição do Índice de Atualização</t>
  </si>
  <si>
    <t>Possui Reversão do Resultado Financeiro (fase de acumulação)?</t>
  </si>
  <si>
    <t>Reversão de resultado financeiro na fase de acumulação</t>
  </si>
  <si>
    <t>possui_reversao_acum</t>
  </si>
  <si>
    <t>Percentual de Reversão do Resultado Financeiro (fase de acumulação)</t>
  </si>
  <si>
    <t>Percentual de reversão de resultado financeiro na fase de acumulação</t>
  </si>
  <si>
    <t>percentual_reversao_acum</t>
  </si>
  <si>
    <r>
      <rPr>
        <sz val="11"/>
        <rFont val="Calibri"/>
        <family val="2"/>
        <scheme val="minor"/>
      </rPr>
      <t>Campo obrigatório quando o domínio do campo '</t>
    </r>
    <r>
      <rPr>
        <i/>
        <sz val="11"/>
        <rFont val="Calibri"/>
        <family val="2"/>
        <scheme val="minor"/>
      </rPr>
      <t>Possui Reversão do Resultado Financeiro (fase de acumulação)?</t>
    </r>
    <r>
      <rPr>
        <sz val="11"/>
        <rFont val="Calibri"/>
        <family val="2"/>
        <scheme val="minor"/>
      </rPr>
      <t>' for "</t>
    </r>
    <r>
      <rPr>
        <i/>
        <sz val="11"/>
        <rFont val="Calibri"/>
        <family val="2"/>
        <scheme val="minor"/>
      </rPr>
      <t>True</t>
    </r>
    <r>
      <rPr>
        <sz val="11"/>
        <rFont val="Calibri"/>
        <family val="2"/>
        <scheme val="minor"/>
      </rPr>
      <t>"</t>
    </r>
  </si>
  <si>
    <t>Possui ETTJ?</t>
  </si>
  <si>
    <t xml:space="preserve">Indica se há Estrutura a Termo da Taxa de Juros - ETTJ. </t>
  </si>
  <si>
    <t>possui_ettj</t>
  </si>
  <si>
    <t>r</t>
  </si>
  <si>
    <t>Taxa de Juros para Cálculo de Renda</t>
  </si>
  <si>
    <t>Taxa de juros efetivamente utilizada pra cáculo da renda concedida</t>
  </si>
  <si>
    <t>percentual_juros_conc</t>
  </si>
  <si>
    <t>s</t>
  </si>
  <si>
    <t>Índice de Atualização Monetária da Renda</t>
  </si>
  <si>
    <t>Índice de preços referente à atualização monetária anual do valor da renda</t>
  </si>
  <si>
    <t>atualizacao_indice</t>
  </si>
  <si>
    <t>t</t>
  </si>
  <si>
    <t>Descrição do Índice de Atualização Monetária</t>
  </si>
  <si>
    <t>descricao_indice_atualizacao_monetaria</t>
  </si>
  <si>
    <t>Obrigatório quando o Índice de Atualização Monetária for 99 - Outros</t>
  </si>
  <si>
    <t>Possui Reversão do Resultado Financeiro (fase de concessão)?</t>
  </si>
  <si>
    <t>Reversão de resultado financeiro na fase de concessão</t>
  </si>
  <si>
    <t>possui_reversao_conc</t>
  </si>
  <si>
    <t>Percentual de Reversão do Resultado Financeiro (fase de concessão)</t>
  </si>
  <si>
    <t>Percentual de reversão de resultado financeiro na fase de concessão</t>
  </si>
  <si>
    <t>percentual_reversao_conc</t>
  </si>
  <si>
    <r>
      <rPr>
        <sz val="11"/>
        <rFont val="Calibri"/>
        <family val="2"/>
        <scheme val="minor"/>
      </rPr>
      <t>Campo obrigatório quando o domínio do campo '</t>
    </r>
    <r>
      <rPr>
        <i/>
        <sz val="11"/>
        <rFont val="Calibri"/>
        <family val="2"/>
        <scheme val="minor"/>
      </rPr>
      <t>Possui Reversão do Resultado Financeiro (fase de concessão)?</t>
    </r>
    <r>
      <rPr>
        <sz val="11"/>
        <rFont val="Calibri"/>
        <family val="2"/>
        <scheme val="minor"/>
      </rPr>
      <t>' for "</t>
    </r>
    <r>
      <rPr>
        <i/>
        <sz val="11"/>
        <rFont val="Calibri"/>
        <family val="2"/>
        <scheme val="minor"/>
      </rPr>
      <t>True</t>
    </r>
    <r>
      <rPr>
        <sz val="11"/>
        <rFont val="Calibri"/>
        <family val="2"/>
        <scheme val="minor"/>
      </rPr>
      <t>"</t>
    </r>
  </si>
  <si>
    <t>Indíce de Garantia Mínimia do PDR ou VDR</t>
  </si>
  <si>
    <t>Índice utilizado como garantia mínima de desempenho para produtos do tipo Plano de Desempenho Referenciado (PDR) e Vida com Desempenho Referenciado (VDR).</t>
  </si>
  <si>
    <t>pdr_vdr_indice</t>
  </si>
  <si>
    <t>1 - IPC-FGV
2 - IGP-DI-FGV
3 - IPCA-IBGE
4 - IGPM-FGV
5 - INPC-IBGE
6 - TR
7 - DI
8 - SELIC
99 - Outros</t>
  </si>
  <si>
    <t>Obrigatório quando Tipo de Plano for 6 - PDR ou 12 - VDR</t>
  </si>
  <si>
    <t>Adicionados novos índices no domínio do campo</t>
  </si>
  <si>
    <t>Descrição do Índice de Garantia Mínima</t>
  </si>
  <si>
    <t>Descrição do Índice de Garantia Mínima do PDR ou VDR</t>
  </si>
  <si>
    <t>Obrigatório quando o Índice de Garantia Mínima for 99 - Outros</t>
  </si>
  <si>
    <t>Percentual de Garantia Mínima do PDR ou VDR</t>
  </si>
  <si>
    <t>Percentual utilizado como garantia mínima de desempenho para produtos do tipo Plano de Desempenho Referenciado (PDR) e Vida com Desempenho Referenciado (VDR).</t>
  </si>
  <si>
    <t>percentual_pdr_vdr</t>
  </si>
  <si>
    <t>Informar o percentual aplicável</t>
  </si>
  <si>
    <t>i</t>
  </si>
  <si>
    <t>retirada a observação "Informar o percentual aplicável" da coluna Hierarquia e colocada na coluna Observação</t>
  </si>
  <si>
    <t>Regime Tributário</t>
  </si>
  <si>
    <t>Regime tributário do plano de seguro ou de previdência complementar contratado</t>
  </si>
  <si>
    <t>regime_tributario</t>
  </si>
  <si>
    <t>1 - Progressivo
2 - Regressivo
3 - Não definido</t>
  </si>
  <si>
    <t>Valor de pêmio/contribuição da cobertura em reais</t>
  </si>
  <si>
    <t>Quando não houver valor contratado no documento, preencher com zero. 
Campo deve considerar o valor absoluto (não é Delta)</t>
  </si>
  <si>
    <t>Periodicidade do Prêmio/Contribuição</t>
  </si>
  <si>
    <t>Periodicidade de pagamento do prêmio/contribuição</t>
  </si>
  <si>
    <t>periodicidade_premio_contribuicao</t>
  </si>
  <si>
    <t>Complementar Vida Universal</t>
  </si>
  <si>
    <t>Informa os dados complementares para as coberturas do Seguro de Vida Universal</t>
  </si>
  <si>
    <t>complementar_vida_universal</t>
  </si>
  <si>
    <t>Bloco de preenchimento obrigatório quando Natureza do documento for igual a "6 - Seguro de Vida Universal"</t>
  </si>
  <si>
    <t>Modalidade de seguro de vida universal</t>
  </si>
  <si>
    <t>Indica a modalidade de seguro de vida universal</t>
  </si>
  <si>
    <t>modalidade_vida_universal</t>
  </si>
  <si>
    <t>1 - Convencional
2 - Variável</t>
  </si>
  <si>
    <t>Especificar a cobertura associada</t>
  </si>
  <si>
    <t>codigo_cobertura</t>
  </si>
  <si>
    <t>Deve ser informado pelo menos um dos códigos informados no bloco cobertura</t>
  </si>
  <si>
    <t>Valor do Capital Segurado Alvo</t>
  </si>
  <si>
    <t>Informar o valor do capital segurado alvo estabelecido para a modalidade convencional</t>
  </si>
  <si>
    <t>valor_capital_segurado_alvo</t>
  </si>
  <si>
    <t>Obrigatório quando modalidade de seguro de vida universal = 1- Convencional</t>
  </si>
  <si>
    <t>Possui Reversão do Resultado Financeiro ?</t>
  </si>
  <si>
    <t>Informa se possui reversão de resultado financeiro na fase de acumulação</t>
  </si>
  <si>
    <t>possui_reversao_result_financeiro</t>
  </si>
  <si>
    <t>percent_reversao_result_financeiro</t>
  </si>
  <si>
    <t>Possui Garantia de Juros na parcela complementar ?</t>
  </si>
  <si>
    <t>Informa se possui garantia de juros na parcela complementar</t>
  </si>
  <si>
    <t>possui_garantia_juros_parcela_complementar</t>
  </si>
  <si>
    <t>Taxa de Juros</t>
  </si>
  <si>
    <t>taxa_juros</t>
  </si>
  <si>
    <t>Obrigatório se Garantia de Juros na parcela complementar = True</t>
  </si>
  <si>
    <t>Possui Garantia de Índice de preço na Parcela Complementar?</t>
  </si>
  <si>
    <t>Informa se possui garantia de índice de preço na parcela complementar</t>
  </si>
  <si>
    <t>possui_garantia_indice_preco</t>
  </si>
  <si>
    <t>Índice de Preços Garantido</t>
  </si>
  <si>
    <t>indice_precos_garantido</t>
  </si>
  <si>
    <t>Obrigatório se Garantia de Índice na Parcela Complementar = True</t>
  </si>
  <si>
    <t>Possui Percentual de Indíce de Garantia Mínimia da parcela complementar?</t>
  </si>
  <si>
    <t>Informa se a parcela complementar da cobertura possui garantia mínima de desempenho</t>
  </si>
  <si>
    <t>possui_percentual_indice_garantia_minima</t>
  </si>
  <si>
    <t>Indíce de Garantia Mínimia da parcela complementar</t>
  </si>
  <si>
    <t xml:space="preserve">Índice utilizado como garantia mínima de desempenho </t>
  </si>
  <si>
    <t>indice_garantia_min_parc_complementar</t>
  </si>
  <si>
    <t>Obrigatório quando Possui Percentual de Indíce de Garantia Mínimia da parcela complementar? = True</t>
  </si>
  <si>
    <t>Descrição do Índice de Garantia Mínima da parcela complementar</t>
  </si>
  <si>
    <t>descricao_indice_garantia_min_parc_compl</t>
  </si>
  <si>
    <t>Obrigatório quando Indíce de Garantia Mínimia da parcela complementar = 99 -Outros</t>
  </si>
  <si>
    <t>Percentual de Garantia Mínima da parcela complementar</t>
  </si>
  <si>
    <t>Percentual utilizado como garantia mínima da parcela complementar</t>
  </si>
  <si>
    <t>percentual_garantia_min_parc_compl</t>
  </si>
  <si>
    <t>Valor de Prêmio da parcela complementar em Reais</t>
  </si>
  <si>
    <t>valor_premio_parc_compl</t>
  </si>
  <si>
    <t>Descrição da Periodicidade do Prêmio/Contribuição</t>
  </si>
  <si>
    <t>descricao_periodicidade_premio_contribuicao</t>
  </si>
  <si>
    <t>Obrigatório quando o campo Periodicidade do Prêmio/Contribuição for 99 - Outros</t>
  </si>
  <si>
    <t>Data de Início do pagamento do prêmio</t>
  </si>
  <si>
    <t>Data de início do pagamento do prêmio</t>
  </si>
  <si>
    <t>data_inicio_pagamento_premio</t>
  </si>
  <si>
    <t>Data de Fim do pagamento do prêmio</t>
  </si>
  <si>
    <t>Data de fim do pagamento do prêmio</t>
  </si>
  <si>
    <t>data_fim_pagamento_premio</t>
  </si>
  <si>
    <t>Complementar RCC e Capitalização</t>
  </si>
  <si>
    <t>Informa os dados complementares para as coberturas de pessoas risco em regime de Repatição de Capitais de Cobertura (RCC) e Capitalização.</t>
  </si>
  <si>
    <t>complementar_rcc_capitalizacao</t>
  </si>
  <si>
    <r>
      <rPr>
        <b/>
        <sz val="11"/>
        <color theme="0"/>
        <rFont val="Calibri"/>
        <family val="2"/>
        <scheme val="minor"/>
      </rPr>
      <t>Bloco de preenchimento obrigatório quando o campo "</t>
    </r>
    <r>
      <rPr>
        <b/>
        <i/>
        <sz val="11"/>
        <color theme="0"/>
        <rFont val="Calibri"/>
        <family val="2"/>
        <scheme val="minor"/>
      </rPr>
      <t>Regime Financeiro</t>
    </r>
    <r>
      <rPr>
        <b/>
        <sz val="11"/>
        <color theme="0"/>
        <rFont val="Calibri"/>
        <family val="2"/>
        <scheme val="minor"/>
      </rPr>
      <t>" do bloco "</t>
    </r>
    <r>
      <rPr>
        <b/>
        <i/>
        <sz val="11"/>
        <color theme="0"/>
        <rFont val="Calibri"/>
        <family val="2"/>
        <scheme val="minor"/>
      </rPr>
      <t>Pessoas</t>
    </r>
    <r>
      <rPr>
        <b/>
        <sz val="11"/>
        <color theme="0"/>
        <rFont val="Calibri"/>
        <family val="2"/>
        <scheme val="minor"/>
      </rPr>
      <t>" for igual a "</t>
    </r>
    <r>
      <rPr>
        <b/>
        <i/>
        <sz val="11"/>
        <color theme="0"/>
        <rFont val="Calibri"/>
        <family val="2"/>
        <scheme val="minor"/>
      </rPr>
      <t>2 - RCC</t>
    </r>
    <r>
      <rPr>
        <b/>
        <sz val="11"/>
        <color theme="0"/>
        <rFont val="Calibri"/>
        <family val="2"/>
        <scheme val="minor"/>
      </rPr>
      <t>" ou "</t>
    </r>
    <r>
      <rPr>
        <b/>
        <i/>
        <sz val="11"/>
        <color theme="0"/>
        <rFont val="Calibri"/>
        <family val="2"/>
        <scheme val="minor"/>
      </rPr>
      <t>3 - Capitalização</t>
    </r>
    <r>
      <rPr>
        <b/>
        <sz val="11"/>
        <color theme="0"/>
        <rFont val="Calibri"/>
        <family val="2"/>
        <scheme val="minor"/>
      </rPr>
      <t>". O Bloco não deve ser preenchido quando não atendida esta condição</t>
    </r>
  </si>
  <si>
    <t>1 - Invalidez Feminina
2 - Invalidez Masculina
3 - Mortalidade Feminina
4 - Mortalidade Masculina
5 - Sobrevivência Feminina
6 - Sobrevivência Masculina
7 - Não há
99 - Outros</t>
  </si>
  <si>
    <t>711/2024,
711/2024</t>
  </si>
  <si>
    <t>g,
h</t>
  </si>
  <si>
    <t>Tábua Biométrica de Diferimento</t>
  </si>
  <si>
    <t>Tábua biométrica  efetivamente utilizada no período de diferimento</t>
  </si>
  <si>
    <t>tabua_biometrica_diferimento</t>
  </si>
  <si>
    <t>711/2024,
711/2024,
711/2024</t>
  </si>
  <si>
    <t>g,
h,
l</t>
  </si>
  <si>
    <t>Descrição da Tábua Biométrica de Diferimento</t>
  </si>
  <si>
    <t>descricao_tabua_biometrica_diferimento</t>
  </si>
  <si>
    <t>Obrigatório quando a Tábua Biométrica de Diferimento for 99 - Outros</t>
  </si>
  <si>
    <t>Adicionado campo para descrição da Tábua Biométrica de Diferimento</t>
  </si>
  <si>
    <t>Taxa de Juros da fase de diferimento</t>
  </si>
  <si>
    <t>percentual_diferimento_rcc_cap</t>
  </si>
  <si>
    <t>Forma de Pagamento da Indenização</t>
  </si>
  <si>
    <t>Indica a forma de pagamento da indenização da cobertura contratada</t>
  </si>
  <si>
    <t>percentual_rendas_rcc_cap</t>
  </si>
  <si>
    <t>Obrigatório quando o campo"Forma de Pagamento da indenização" for igual a "1 - Renda"</t>
  </si>
  <si>
    <t>Obrigatório quando o campo Forma de Pagamento da Indenização for 1 - Renda</t>
  </si>
  <si>
    <t>q</t>
  </si>
  <si>
    <t>Descrição do Índice de Atualização Monetária da Renda</t>
  </si>
  <si>
    <t>descricao_indice_atual_monetaria_renda</t>
  </si>
  <si>
    <t>Obrigatório quando o ìndice de Atualização for 99 - Outros</t>
  </si>
  <si>
    <t>Adicionado o campo para descrição do Índice de Atualização Monetária da Renda</t>
  </si>
  <si>
    <t>Tábua Biométrica da Renda</t>
  </si>
  <si>
    <t>tabua_biometrica_renda</t>
  </si>
  <si>
    <t>Descrição da Tábua Biométrica de Renda</t>
  </si>
  <si>
    <t>descricao_tabua_biometrica_renda</t>
  </si>
  <si>
    <t>Adicionado o campo para descrição da Tábua Biométrica de Renda</t>
  </si>
  <si>
    <t>Dados Gerais da Alteração do Documento</t>
  </si>
  <si>
    <t>documento_alteracao</t>
  </si>
  <si>
    <t>Chave de Registro / Referência a Chave de Registro</t>
  </si>
  <si>
    <t xml:space="preserve">Verificar se a numeração indicada consta como documento registrado no SRO (validar com o campo de mesmo nome na aba Documento). </t>
  </si>
  <si>
    <t>A) Campo obrigatório quando o campo "Tipo de documento alterado" for igual a 4, 7 e 10 (coletivo). O campo não deve ser preenchido quando não atendida esta condição.
B) Verificar se a numeração indicada consta como documento registrado no SRO (validar com o campo de mesmo nome na aba Documento).</t>
  </si>
  <si>
    <t>Numeração sequencial da alteração</t>
  </si>
  <si>
    <t>Numeração sequencial para as alterações específicas deste documento. Destinado a ordenar os endossos conforme sua emissão, inclusive para duas ou mais alterações emitidas numa mesma data</t>
  </si>
  <si>
    <t>alteracao_sequencial</t>
  </si>
  <si>
    <r>
      <rPr>
        <sz val="11"/>
        <rFont val="Calibri"/>
        <family val="2"/>
        <scheme val="minor"/>
      </rPr>
      <t xml:space="preserve">A numeração deve seguir uma sequência simples, sendo o primeiro endosso do documento recebendo o número 1, o segundo o número 2, e assim por diante.
</t>
    </r>
    <r>
      <rPr>
        <b/>
        <sz val="11"/>
        <rFont val="Calibri"/>
        <family val="2"/>
        <scheme val="minor"/>
      </rPr>
      <t>Esta numeração sequencial se aplica individualmente por documento. Por exemplo: o documento 123 possui as alterações 1 e 2; o documento 456 registrará uma alteração; assim, o número da alteração de 456 não deverá utilizar a sequência de 123, mas dependerá somente das suas próprias alterações; se 456 não possuía nenhum endosso, então será 1; se possuía 4 endossos, então será 5; se possuía 2 endossos, então será 3.</t>
    </r>
  </si>
  <si>
    <t>d,
d,
d,
d</t>
  </si>
  <si>
    <t>Campo obrigatório para apólices com coberturas do ramo Garantia (0775 e 0776), e também para as apólices dos ramos de Garantia em run-off (0739, 0740, 0745, 0747 e 0750).
Para os casos em que o campo é obrigatório, o valor do campo "Número Susep da Apólice" deve ser igual do valor do campo "Número Susep da Apólice" da apólice mãe.</t>
  </si>
  <si>
    <t>Inserida regra que valida se o valor do campo "Número Susep da Apólice" é igual do valor do campo "Número Susep da Apólice" da apólice mãe.</t>
  </si>
  <si>
    <t>Identificador da Alteração do Documento</t>
  </si>
  <si>
    <t>Identificador da Alteração do Documento (de qualquer documento)</t>
  </si>
  <si>
    <t>alteracao_codigo</t>
  </si>
  <si>
    <t>Descrição da Alteração do Documento</t>
  </si>
  <si>
    <t>Descrição adicional da Alteração do Documento</t>
  </si>
  <si>
    <t>alteracao_descricao</t>
  </si>
  <si>
    <t>Obrigatório quando "Tipo de Alteração do Documento" for "Alteração sem Movimentação de Prêmio"</t>
  </si>
  <si>
    <t>f,
f,
f,
f</t>
  </si>
  <si>
    <t>Tipo de Alteração do Documento</t>
  </si>
  <si>
    <t>alteracao_tipo</t>
  </si>
  <si>
    <t>1 - Cobrança adicional de prêmio
2 - Restituição de prêmio
3 - Alteração sem movimentação de prêmio
4 - Cancelamento de Documento com restituição de prêmio
5 - Cancelamento de Alteração com restituição de prêmio
6 - Cancelamento de Documento sem restituição de prêmio
7 - Cancelamento de Alteração sem restituição de prêmio
8 - Reativação de Documento
9 - Reativação de Alteração
10 - Encerramento de cobertura por liquidação de sinistro
21 - Cobrança adicional de contribuição
22 - Restituição de contribuição
23 - Alteração sem movimentação de contribuição
24 - Cancelamento de documento com restituição de contribuição
25 - Cancelamento de alteração com restituição de contribuição
26 - Cancelamento de documento sem restituição de contribuição
27 - Cancelamento de alteração sem restituição de contribuição
28 - Reativação de documento (PREV)
29 - Reativação de Alteração (PREV)
30 - Encerramento de cobertura por liquidação de benefício</t>
  </si>
  <si>
    <t>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t>
  </si>
  <si>
    <t>g,
g,
g,
g</t>
  </si>
  <si>
    <t>Adicionadas condição para os registros de documento alteração, determinando que o documento/documento alteração precisa estar Ativo ou Cancelado, conforme o caso.</t>
  </si>
  <si>
    <t>Endosso Averbável</t>
  </si>
  <si>
    <t xml:space="preserve">Indica se a alteração é endosso que inclui averbações </t>
  </si>
  <si>
    <t>endosso_averbavel</t>
  </si>
  <si>
    <t>II, 
X</t>
  </si>
  <si>
    <t>Data de emissão da alteração do documento</t>
  </si>
  <si>
    <t>Data de Início de Vigência da Alteração do Documento</t>
  </si>
  <si>
    <t>Data de início de vigência da alteração do documento</t>
  </si>
  <si>
    <t>Data de Fim de Vigência da Alteração do Documento</t>
  </si>
  <si>
    <t>Data de fim de vigência da alteração do documento</t>
  </si>
  <si>
    <t>Data de Início de Vigência Documento</t>
  </si>
  <si>
    <t>data_inicio_documento</t>
  </si>
  <si>
    <t>Data de Fim de Vigência Documento</t>
  </si>
  <si>
    <t>data_termino_documento</t>
  </si>
  <si>
    <t>Para representar a indeterminação do fim de vigência, considerar a data 31/12/9999</t>
  </si>
  <si>
    <t>Quando não for definível o LMG preencher com 0,00.
Campo deve considerar o valor absoluto (não é Delta)
Será informado pelo valor final, posição atual da apólice a cada envio de atualização endosso.</t>
  </si>
  <si>
    <t>Alteração Associada</t>
  </si>
  <si>
    <t>alteracao_associada</t>
  </si>
  <si>
    <t>Bloco de preenchimento obrigatório quando o campo “Tipo de Alteração do Documento" for dos tipos 5, 7, 9, 25, 27 ou 29. O bloco não deve ser preenchido quando não atendida esta condição</t>
  </si>
  <si>
    <t>Alteração de condição</t>
  </si>
  <si>
    <t>Identificador da Numeração Sequencial da Alteração Associada</t>
  </si>
  <si>
    <t>Identificador da numeração sequencial da alteração associada</t>
  </si>
  <si>
    <t>alteracao_associada_sequencial</t>
  </si>
  <si>
    <t>O valor do campo precisa ser menor do que o campo "Número Sequencial da Alteração" (tag alteracao_sequencial)</t>
  </si>
  <si>
    <t>Adicionada condição: "O valor do campo precisa ser menor do que o campo "Número Sequencial da Alteração" (tag alteracao_sequencial)".</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</si>
  <si>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diferente de "</t>
    </r>
    <r>
      <rPr>
        <b/>
        <i/>
        <sz val="11"/>
        <color theme="0"/>
        <rFont val="Calibri"/>
        <family val="2"/>
        <scheme val="minor"/>
      </rPr>
      <t>2- Apólice Coletiva</t>
    </r>
    <r>
      <rPr>
        <b/>
        <sz val="11"/>
        <color theme="0"/>
        <rFont val="Calibri"/>
        <family val="2"/>
        <scheme val="minor"/>
      </rPr>
      <t>", "</t>
    </r>
    <r>
      <rPr>
        <b/>
        <i/>
        <sz val="11"/>
        <color theme="0"/>
        <rFont val="Calibri"/>
        <family val="2"/>
        <scheme val="minor"/>
      </rPr>
      <t>8-Contrato Coletivo PREV</t>
    </r>
    <r>
      <rPr>
        <b/>
        <sz val="11"/>
        <color theme="0"/>
        <rFont val="Calibri"/>
        <family val="2"/>
        <scheme val="minor"/>
      </rPr>
      <t>"  e "</t>
    </r>
    <r>
      <rPr>
        <b/>
        <i/>
        <sz val="11"/>
        <color theme="0"/>
        <rFont val="Calibri"/>
        <family val="2"/>
        <scheme val="minor"/>
      </rPr>
      <t>11-Apólice Coletiva sem certificado</t>
    </r>
    <r>
      <rPr>
        <b/>
        <sz val="11"/>
        <color theme="0"/>
        <rFont val="Calibri"/>
        <family val="2"/>
        <scheme val="minor"/>
      </rPr>
      <t>". O bloco não deve ser preenchido quando não atendida esta condição</t>
    </r>
  </si>
  <si>
    <r>
      <rPr>
        <b/>
        <sz val="11"/>
        <color theme="0"/>
        <rFont val="Calibri"/>
        <family val="2"/>
        <scheme val="minor"/>
      </rPr>
      <t>Bloco de preenchimento obrigatório quando o campo "</t>
    </r>
    <r>
      <rPr>
        <b/>
        <i/>
        <sz val="11"/>
        <color theme="0"/>
        <rFont val="Calibri"/>
        <family val="2"/>
        <scheme val="minor"/>
      </rPr>
      <t>Possui beneficiário indicado?</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</si>
  <si>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t>710/2024,
711/2024,
711/2024,
713/2024,
713/2024,
714/2024</t>
  </si>
  <si>
    <t>I,
I,
I,
I,
I,
único</t>
  </si>
  <si>
    <t>1º,
1º,
1º,
1º,
1º,
1º</t>
  </si>
  <si>
    <t>V,
III,
VI,
III,
VI,
III</t>
  </si>
  <si>
    <t>a,
b,
a,
b,
a,
b</t>
  </si>
  <si>
    <t>1) 3.0.0-rc.4
2) 3.0.0-rc-5</t>
  </si>
  <si>
    <t>1 - IPCA (IBGE)
2 - IGP-M (FGV)
3 - IGP-DI (FGV)
4- IPC-(FGV)
5 - IPC (FIPE)
6 -INPC (IBGE)
7 - INCC(FGV)
8 - TR (BC)
9 - Saldo devedor
10 - Variação salarial
98 - Não há
99 -Outros</t>
  </si>
  <si>
    <t>1) retirada a observação "Campo deve considerar o valor absoluto (não é Delta)" da coluna Hierarquia e colocada na coluna Observação.
2) Aumentado o número de casas decimais para 4 casas.</t>
  </si>
  <si>
    <t>Valor do Prêmio Ajuste</t>
  </si>
  <si>
    <t>Valor dos endossos de Ajuste de Prêmio em apólices de Crédito Interno e Crédito à Exportação</t>
  </si>
  <si>
    <t>valor_ajuste_credito</t>
  </si>
  <si>
    <t>O campo só pode ser registrado quando presentes coberturas dos ramos de Credito Interno (0748) e Crédito à Exportação (0749)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</si>
  <si>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</si>
  <si>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modificada a Condição e Observação do campo</t>
  </si>
  <si>
    <t>Valor do Prêmio Ajuste na Moeda Original</t>
  </si>
  <si>
    <t>Valor dos endossos de Ajuste de Prêmio em apólices de Crédito Interno e Crédito à Exportação, na moeda da apólice (quando diferente de Real)</t>
  </si>
  <si>
    <t>valor_ajuste_credito_moeda_original</t>
  </si>
  <si>
    <t>O campo só pode ser registrado quando presentes coberturas dos ramos de Credito Interno (0748) e Crédito à Exportação (0749), e quando a "moeda_apolice" for diferente de BRL E quando "Endosso Averbável" é "TRUE"</t>
  </si>
  <si>
    <t>O conjunto de informações deste bloco deve ser registrado até 30 dias após a execução do ajuste. 
Aplicável apenas nos casos de averbação.
Se o endosso não for referente a Ajuste de Prêmio, preencher com o valor zero.
Campo deve considerar o valor absoluto (não é Delta)</t>
  </si>
  <si>
    <t>campo reinserido
modificada a Condição e Observação do campo</t>
  </si>
  <si>
    <t>3.0.0-rc.3
3.0.0-rc.4</t>
  </si>
  <si>
    <t xml:space="preserve">Campo deve ser preenchido quando o campo "Forma de aplicação da franquia" (franquia_aplicacao) tiver resposta 1 - Valor. </t>
  </si>
  <si>
    <t xml:space="preserve">Campo deve ser preenchido quando o campo "Forma de aplicação da franquia" (franquia_aplicacao) tiver resposta 2 - Prazo. </t>
  </si>
  <si>
    <t xml:space="preserve">Campo deve ser preenchido quando o campo "Forma de aplicação da franquia" (franquia_aplicacao) tiver resposta 3 - Percentual. </t>
  </si>
  <si>
    <r>
      <rPr>
        <b/>
        <sz val="11"/>
        <color theme="0"/>
        <rFont val="Calibri"/>
        <family val="2"/>
        <scheme val="minor"/>
      </rP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</si>
  <si>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r>
      <rPr>
        <b/>
        <sz val="11"/>
        <color theme="0"/>
        <rFont val="Calibri"/>
        <family val="2"/>
        <scheme val="minor"/>
      </rPr>
      <t>Bloco de preenchimento obrigatório quando o campo "</t>
    </r>
    <r>
      <rPr>
        <b/>
        <i/>
        <sz val="11"/>
        <color theme="0"/>
        <rFont val="Calibri"/>
        <family val="2"/>
        <scheme val="minor"/>
      </rPr>
      <t>Percentual Retido em Cosseguro</t>
    </r>
    <r>
      <rPr>
        <b/>
        <sz val="11"/>
        <color theme="0"/>
        <rFont val="Calibri"/>
        <family val="2"/>
        <scheme val="minor"/>
      </rPr>
      <t>" do Bloco "</t>
    </r>
    <r>
      <rPr>
        <b/>
        <i/>
        <sz val="11"/>
        <color theme="0"/>
        <rFont val="Calibri"/>
        <family val="2"/>
        <scheme val="minor"/>
      </rPr>
      <t>Dados Gerais de Alteração do Documento</t>
    </r>
    <r>
      <rPr>
        <b/>
        <sz val="11"/>
        <color theme="0"/>
        <rFont val="Calibri"/>
        <family val="2"/>
        <scheme val="minor"/>
      </rPr>
      <t>" for inferior a 100. O Bloco não deve ser preenchido quando não atendida esta condição</t>
    </r>
  </si>
  <si>
    <t>1 - Contrato de Locação Residencial
2 - Contrato de Locação Comercial
99 - Outros</t>
  </si>
  <si>
    <t>Campo deve considerar o valor absoluto (não é Delta)
Será informado pelo valor final, posição atual da apólice a cada envio de atualização</t>
  </si>
  <si>
    <t>Data do aviso à Seguradora da expectativa do sinistro</t>
  </si>
  <si>
    <t>data_aviso_expectativa</t>
  </si>
  <si>
    <t>c, 
c</t>
  </si>
  <si>
    <t>Status do aviso de expectativa do sinistro</t>
  </si>
  <si>
    <t>status_expectativa_sinistro</t>
  </si>
  <si>
    <t>1 - Aberto
2 - Encerrado com abertura de sinistro
3 - Encerrado sem abertura de sinistro</t>
  </si>
  <si>
    <t>Identificador da aceitação e sucursal no exterior</t>
  </si>
  <si>
    <t>Anexo VIII - Rural
Caso o prêmio não tenha sido subvencionado, preencher com "NA"</t>
  </si>
  <si>
    <t>Campo obrigatório para Tipo da Cobertura (tipo_cobertura) igual a 1 - Agrícola, 2 - Pecuário, 3 - Aquícola ou 4 - Florestas, situações em que deve ser preenchido com um valor positivo diferente de zero</t>
  </si>
  <si>
    <t>Identificador do objeto Responsabilidades</t>
  </si>
  <si>
    <t>Campo incluído em 29/02/2024 para permitir a identificação do objeto e relacionamento com dados do documento e sinistro</t>
  </si>
  <si>
    <t>Preencher com valor zero se cobertura inexistente na apólice.
Campo deve considerar o valor absoluto (não é Delta)
Será informado pelo valor final, posição atual da apólice a cada envio de endosso.</t>
  </si>
  <si>
    <t>Preencher com valor zero se cobertura inexistente na apólice.
Campo deve considerar o valor absoluto (não é Delta).</t>
  </si>
  <si>
    <t>Documento de Identificação do Condutor</t>
  </si>
  <si>
    <t>Sexo do condutor utilizado para a taxação (Casco, RCF-A, APP, Assistência e Outras Coberturas)</t>
  </si>
  <si>
    <t>Tempo de habilitação do condutor utilizado para taxação (Casco, RCF-A, APP, Assistência e Outras Coberturas)
Campo deve ser preenchido em anos e sendo menor que 1 ano informar 0(zero)</t>
  </si>
  <si>
    <t>Documento de Identificação do Financiador</t>
  </si>
  <si>
    <t>Condicional incluída em 24/10 por conta da reunião de Ofício</t>
  </si>
  <si>
    <t>Obrigatório quando o campo "Tipo de Operação" for preenchido com 99-outros</t>
  </si>
  <si>
    <t>Obrigatório quando preenchido o campo "Cláusula de Inclusão de Dependentes" for igual a 3-Automático</t>
  </si>
  <si>
    <t>1) Obrigatório quando a preenchido o campo "Cláusula de Inclusão de Dependentes" for igual a 2-Facultativo
2) Quando País BRA deverá corresponder a 8 digitos do CEP</t>
  </si>
  <si>
    <r>
      <rPr>
        <b/>
        <sz val="11"/>
        <color theme="0"/>
        <rFont val="Calibri"/>
        <family val="2"/>
        <scheme val="minor"/>
      </rPr>
      <t>Bloco de preenchimento obrigatório quando o campo "N</t>
    </r>
    <r>
      <rPr>
        <b/>
        <i/>
        <sz val="11"/>
        <color theme="0"/>
        <rFont val="Calibri"/>
        <family val="2"/>
        <scheme val="minor"/>
      </rPr>
      <t>atureza do documento</t>
    </r>
    <r>
      <rPr>
        <b/>
        <sz val="11"/>
        <color theme="0"/>
        <rFont val="Calibri"/>
        <family val="2"/>
        <scheme val="minor"/>
      </rPr>
      <t>" (Bloco "</t>
    </r>
    <r>
      <rPr>
        <b/>
        <i/>
        <sz val="11"/>
        <color theme="0"/>
        <rFont val="Calibri"/>
        <family val="2"/>
        <scheme val="minor"/>
      </rPr>
      <t>Dados Gerais de Alteração do Documento</t>
    </r>
    <r>
      <rPr>
        <b/>
        <sz val="11"/>
        <color theme="0"/>
        <rFont val="Calibri"/>
        <family val="2"/>
        <scheme val="minor"/>
      </rPr>
      <t>") for igual a "</t>
    </r>
    <r>
      <rPr>
        <b/>
        <i/>
        <sz val="11"/>
        <color theme="0"/>
        <rFont val="Calibri"/>
        <family val="2"/>
        <scheme val="minor"/>
      </rPr>
      <t>3 - Previdência (risco)</t>
    </r>
    <r>
      <rPr>
        <b/>
        <sz val="11"/>
        <color theme="0"/>
        <rFont val="Calibri"/>
        <family val="2"/>
        <scheme val="minor"/>
      </rPr>
      <t>" e "</t>
    </r>
    <r>
      <rPr>
        <b/>
        <i/>
        <sz val="11"/>
        <color theme="0"/>
        <rFont val="Calibri"/>
        <family val="2"/>
        <scheme val="minor"/>
      </rPr>
      <t>4 - Previdência (sobrevivência e risco)</t>
    </r>
    <r>
      <rPr>
        <b/>
        <sz val="11"/>
        <color theme="0"/>
        <rFont val="Calibri"/>
        <family val="2"/>
        <scheme val="minor"/>
      </rPr>
      <t xml:space="preserve">". O Bloco não deve ser preenchido quando não atendida esta condição </t>
    </r>
  </si>
  <si>
    <t>Campo deve considerar o valor absoluto (não é Delta)
Será informado pelo valor final, posição atual da apólice a cada envio de endosso.</t>
  </si>
  <si>
    <t>Informar o percentual aplicável à taxa de juros.
Se não houver taxa de juros na fase de acumulação nos domínios 13 ou 99, colocar zero</t>
  </si>
  <si>
    <t>retirada a observação "Informar o percentual aplicável à taxa de juros" da coluna Hierarquia e colocada na coluna "Observação"</t>
  </si>
  <si>
    <t>Obrigatório qunado tipo for 6 - PDR ou 12 - VDR</t>
  </si>
  <si>
    <t>retirada a observação "Informar o percentual aplicável" da coluna Hierarquia e colocada na coluna "Observação"</t>
  </si>
  <si>
    <t>Especificar as coberturas associadas</t>
  </si>
  <si>
    <t>Informa os dados complementar para as coberturas de pessoas risco em regime de Repatição de Capitais de Cobertura (RCC) e Capitalização.</t>
  </si>
  <si>
    <t>Forma de Pagamento do Benefício da Indenização</t>
  </si>
  <si>
    <t>Indica a forma de pagamento do benefício da indenização da cobertura contratada</t>
  </si>
  <si>
    <t>Obrigatório quando o campo"Forma de Pagamento do Benefício" for igual a "1 - Renda"</t>
  </si>
  <si>
    <t>Endosso Averbação de Transportes</t>
  </si>
  <si>
    <t>averbacao</t>
  </si>
  <si>
    <t>Bloco preenchido exclusivamente quando o campo "Endosso Averbável" for verdadeiro</t>
  </si>
  <si>
    <t xml:space="preserve">O conjunto de informações deste bloco deve ser registrado até 30 dias após o fim de vigência da apólice. </t>
  </si>
  <si>
    <t>X</t>
  </si>
  <si>
    <t>Modalidade Modais de Transporte</t>
  </si>
  <si>
    <t>modalidade_transporte</t>
  </si>
  <si>
    <t>1 – Aéreo;
2 – Marítimo;
3 – Lacustre/Fluvial;
4 – Rodoviário;
5 – Ferroviário
6 - Multimodal
7- Diversos Modais</t>
  </si>
  <si>
    <t>Número de embarques</t>
  </si>
  <si>
    <t>numero_embarques</t>
  </si>
  <si>
    <t>Preencher com número de embarques realizados.</t>
  </si>
  <si>
    <t>Aceita 0 (zero)</t>
  </si>
  <si>
    <t>retirada a observação "Aceita 0 (zero)" da coluna Hierarquie e colocada na coluna Observação</t>
  </si>
  <si>
    <t>0621, 0622, 0623, 0628, 0632, 0638, 0644, 0645, 0652, 0654, 0655, 0656, 0658, 0627, 0659</t>
  </si>
  <si>
    <t xml:space="preserve">Inclusão de Campo </t>
  </si>
  <si>
    <t>710/2024
Res. 51</t>
  </si>
  <si>
    <t>1º
1°</t>
  </si>
  <si>
    <t>Valor Total do Prêmio em reais</t>
  </si>
  <si>
    <t>premio_embarques_reais</t>
  </si>
  <si>
    <t>Valor Total do Prêmio na Moeda Original</t>
  </si>
  <si>
    <t>Valor total do prêmio na moeda original da apólice</t>
  </si>
  <si>
    <t>premio_embarques_moeda_original</t>
  </si>
  <si>
    <t>Importância Segurada dos embarques</t>
  </si>
  <si>
    <t xml:space="preserve">Importância Segurada em reais </t>
  </si>
  <si>
    <t>importancia_segurada_embarques</t>
  </si>
  <si>
    <t>Preencher com a importância segurada total dos embarques efetuados.</t>
  </si>
  <si>
    <t>Informar valor em reais.
Campo deve considerar o valor absoluto (não é Delta)
Será informado pelo valor final, posição atual da apólice a cada envio de endosso.</t>
  </si>
  <si>
    <t>Importância Segurada dos embarques na moeda original</t>
  </si>
  <si>
    <t>Importância Segurada dos embarques na moeda original da apólice</t>
  </si>
  <si>
    <t>importancia_segurada_embarques_moeda_original</t>
  </si>
  <si>
    <t>3 - Sinistro evento gerador</t>
  </si>
  <si>
    <t>Condicional</t>
  </si>
  <si>
    <t>Condição</t>
  </si>
  <si>
    <t>Dados Gerais do Sinistro ou Evento Gerador</t>
  </si>
  <si>
    <t>sinistro</t>
  </si>
  <si>
    <t>1º, 
1º,
1º,
1º</t>
  </si>
  <si>
    <t>VI, 
VII,
VII,
IX</t>
  </si>
  <si>
    <t>a,
a,
a</t>
  </si>
  <si>
    <t>Identificador do Sinistro</t>
  </si>
  <si>
    <t>Identificador do processo de sinistro</t>
  </si>
  <si>
    <t>codigo_sinistro</t>
  </si>
  <si>
    <t>Tipo de Sinistro</t>
  </si>
  <si>
    <t>Tipo do sinistro movimentado</t>
  </si>
  <si>
    <t>tipo_sinistro</t>
  </si>
  <si>
    <t>1 - Administrativo
2 - Judicial</t>
  </si>
  <si>
    <t>VI,
VII,
VII,
XI</t>
  </si>
  <si>
    <t>h,
h,
h,
g</t>
  </si>
  <si>
    <t>Moeda</t>
  </si>
  <si>
    <t>Moeda do movimento</t>
  </si>
  <si>
    <t>VI,
VII</t>
  </si>
  <si>
    <t>i,
k</t>
  </si>
  <si>
    <t>removido o campo "Taxa de Câmbio"; padronizada a tag com as demais abas</t>
  </si>
  <si>
    <t>Possui beneficiários finais indicados?</t>
  </si>
  <si>
    <t>O campo serve para ativar o bloco "Beneficiário Final" em caso de resposta verdadeira</t>
  </si>
  <si>
    <t>d,
g</t>
  </si>
  <si>
    <t>Possui cosseguro?</t>
  </si>
  <si>
    <t>Indica se o sinistro registrado possui cosseguro</t>
  </si>
  <si>
    <t>possui_cosseguro</t>
  </si>
  <si>
    <t>O campo serve para ativar o bloco "Cessionárias" em caso se resposta 1 - Sim</t>
  </si>
  <si>
    <t>Possui contrato de resseguro?</t>
  </si>
  <si>
    <t>Indicar se o sinistro possui resseguro associado</t>
  </si>
  <si>
    <t>possui_resseguro</t>
  </si>
  <si>
    <t>Coberturas afetadas</t>
  </si>
  <si>
    <t>coberturas_afetadas</t>
  </si>
  <si>
    <t>Referência ao Código Interno da Cobertura da Seguradora da cobertura afetada</t>
  </si>
  <si>
    <t>b,
b,
b,
a</t>
  </si>
  <si>
    <t>Grupo e Ramo</t>
  </si>
  <si>
    <t xml:space="preserve">Grupo e ramo 
</t>
  </si>
  <si>
    <t>Código da cobertura afetada</t>
  </si>
  <si>
    <t>cod_cobertura_sinistro</t>
  </si>
  <si>
    <t>Descrição / Nome da cobertura afetada (movimento)</t>
  </si>
  <si>
    <t>sinistro_cobertura_outros</t>
  </si>
  <si>
    <t>Obrigatório apenas para o domínio do campo Código da Cobertura '99999'- Outros</t>
  </si>
  <si>
    <t>Data de Aviso do Sinistro por Cobertura</t>
  </si>
  <si>
    <t>Data de aviso do sinistro por cobertura</t>
  </si>
  <si>
    <t>data_aviso_cobertura</t>
  </si>
  <si>
    <t>d,
d,
d,
c</t>
  </si>
  <si>
    <t>Data do Registro de Aviso à Seguradora por Cobertura</t>
  </si>
  <si>
    <t>Data de aviso do sinistro à seguradora por cobertura</t>
  </si>
  <si>
    <t>data_registro_seguradora_cobertura</t>
  </si>
  <si>
    <t>e,
e,
e,
d</t>
  </si>
  <si>
    <t>Data de Reclamação do Terceiro por Cobertura</t>
  </si>
  <si>
    <t>Data de Reclamação do Terceiro por cobertura</t>
  </si>
  <si>
    <t>data_reclamacao_terceiro_cobertura</t>
  </si>
  <si>
    <t>Obrigatório para o Grupo 03 e para os ramos 0553, 0623, 0628, 0632, 0638, 0644, 0652, 0654, 0655, 0656, 0658, 1428, 1528, 1537, 1597, 0437, 0523, 0544 e 0627</t>
  </si>
  <si>
    <t>Data de Entrega da Documentação Completa</t>
  </si>
  <si>
    <t>Data de entrega da documentação completa, exigida pela seguradora para pagamento do sinistro</t>
  </si>
  <si>
    <t>data_entrega</t>
  </si>
  <si>
    <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</si>
  <si>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j,
j,
k,
e</t>
  </si>
  <si>
    <t>Status do Sinistro</t>
  </si>
  <si>
    <t>Status do processo de sinistro</t>
  </si>
  <si>
    <t>status</t>
  </si>
  <si>
    <t>1 - Aberto 
2 - Encerrado com Indenização
3 - Encerrado sem Indenização
4 - Reaberto
5 - Cancelado (Por erro operacional)
6 - Avaliação Inicial
7 - Encerrado com pagamento único (benefício)
8 - Encerrado com concessão de renda (benefício)
9 - Encerrado indeferido (benefício)
10 - Não encerrado, em concessão de renda (benefício)</t>
  </si>
  <si>
    <t>k,
l,
l,
j</t>
  </si>
  <si>
    <t>Data de Ocorrência do Sinistro</t>
  </si>
  <si>
    <t>Data de ocorrência do sinistro</t>
  </si>
  <si>
    <t>data_ocorrencia</t>
  </si>
  <si>
    <t>c,
c,
c,
b</t>
  </si>
  <si>
    <t>Forma de pagamento da indenização, se mediante pagamento em dinheiro, reposição do bem, reparo do bem, prestação de serviço ou outra forma pactuada entre as partes</t>
  </si>
  <si>
    <t>forma_indenizacao</t>
  </si>
  <si>
    <t>1 - Pagamento pecuniário;
2 - Reposição;
3 - Reparo ou prestação de serviço;
99 - Outros</t>
  </si>
  <si>
    <t>Descrição da Forma de Pagamento da Indenização</t>
  </si>
  <si>
    <t>descricao_forma_indenizacao</t>
  </si>
  <si>
    <t>Obrigatório quando o campo Forma de Pagamento da Indenização for 99 - Outros</t>
  </si>
  <si>
    <t>Adicionado o campo para descrição quando a Forma de Pagamento da Indenização for 99 - outros</t>
  </si>
  <si>
    <t>Data de Início da Liquidação do Sinistro</t>
  </si>
  <si>
    <t>Data de início da liquidação do sinistro perante o segurado/beneficiário</t>
  </si>
  <si>
    <t>data_liquidacao</t>
  </si>
  <si>
    <t xml:space="preserve">Obrigatório quando o campo "Status do Sinistro" for igual a 2, 3, 7, 8 ou 9 </t>
  </si>
  <si>
    <r>
      <t>Para as situações em que a liquidação do sinistro for executada via pagamento pecuniário único ou reposição do bem essa data deverá corresponder à data informada no campo "</t>
    </r>
    <r>
      <rPr>
        <i/>
        <sz val="11"/>
        <rFont val="Calibri"/>
        <family val="2"/>
        <scheme val="minor"/>
      </rPr>
      <t>Data de Conclusão do Sinistro</t>
    </r>
    <r>
      <rPr>
        <sz val="11"/>
        <rFont val="Calibri"/>
        <family val="2"/>
        <scheme val="minor"/>
      </rPr>
      <t>"</t>
    </r>
  </si>
  <si>
    <t>VI,
VII,
VII</t>
  </si>
  <si>
    <t>f,
f,
f</t>
  </si>
  <si>
    <t>Data da Conclusão do Sinistro</t>
  </si>
  <si>
    <t>Data da liquidação definitiva do sinistro ou da negativa do sinistro</t>
  </si>
  <si>
    <t>data_conclusao</t>
  </si>
  <si>
    <r>
      <rPr>
        <sz val="8.8000000000000007"/>
        <rFont val="Calibri"/>
        <family val="2"/>
      </rPr>
      <t xml:space="preserve">● </t>
    </r>
    <r>
      <rPr>
        <sz val="11"/>
        <rFont val="Calibri"/>
        <family val="2"/>
        <scheme val="minor"/>
      </rPr>
      <t xml:space="preserve">Quando o sinistro for liquidado de forma pecuniária, essa data deve corresponder à liquidação financeira definitiva/final da indenização ao segurado/beneficiário. Caso o pagamento seja efetuado de forma parcelada, essa data deve corresponder à data do último pagamento;
</t>
    </r>
    <r>
      <rPr>
        <sz val="11"/>
        <rFont val="Calibri"/>
        <family val="2"/>
      </rPr>
      <t>●</t>
    </r>
    <r>
      <rPr>
        <sz val="8.8000000000000007"/>
        <rFont val="Calibri"/>
        <family val="2"/>
      </rPr>
      <t xml:space="preserve"> </t>
    </r>
    <r>
      <rPr>
        <sz val="11"/>
        <rFont val="Calibri"/>
        <family val="2"/>
        <scheme val="minor"/>
      </rPr>
      <t>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
●</t>
    </r>
    <r>
      <rPr>
        <b/>
        <sz val="11"/>
        <rFont val="Calibri"/>
        <family val="2"/>
        <scheme val="minor"/>
      </rPr>
      <t xml:space="preserve"> No caso de Previdência é a data em que cessa a regulação do benefício</t>
    </r>
  </si>
  <si>
    <t>g,
g,
g</t>
  </si>
  <si>
    <t>Acrescentada Observação em relação a registros de Previdência.</t>
  </si>
  <si>
    <t>Data do salvado</t>
  </si>
  <si>
    <t>Data da venda do salvado</t>
  </si>
  <si>
    <t>data_salvado</t>
  </si>
  <si>
    <t>O campo deve ser preenchido quando for concluída a venda do salvado</t>
  </si>
  <si>
    <t>o</t>
  </si>
  <si>
    <t>Data do ressarcimento</t>
  </si>
  <si>
    <t>Data da recuperação do ressarcimento</t>
  </si>
  <si>
    <t>data_ressarcimento</t>
  </si>
  <si>
    <t>O campo deve ser preenchido quando for concluída a operação de ressarcimento</t>
  </si>
  <si>
    <t>Justificativa da Negativa</t>
  </si>
  <si>
    <t>justificativa_negativa</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</si>
  <si>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</si>
  <si>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t>Justificativa da negativa de sinistro</t>
  </si>
  <si>
    <t>justificativa</t>
  </si>
  <si>
    <t>1 - Risco Excluído
2 - Risco Agravado
3 - Sem Documentação
4 - Documentação Incompleta
5 - Prescrição
6 - Fora do Período de Vigência da Cobertura
7 - Risco Não Coberto
99 - Outros</t>
  </si>
  <si>
    <t>l,
m,
m,
k</t>
  </si>
  <si>
    <t>Descrição da Justificativa da Negativa</t>
  </si>
  <si>
    <t>Descrição da justificativa da negativa de sinistro</t>
  </si>
  <si>
    <t>descricao_justificativa</t>
  </si>
  <si>
    <t>Campo obrigatório apenas para Justificativa cujo domínio seja '99'- Outros</t>
  </si>
  <si>
    <t>Totalização do Sinistro/Evento gerador</t>
  </si>
  <si>
    <t>totalizacao_sinistro</t>
  </si>
  <si>
    <t>Ajustada a hierarquia
Revertida a alteração da hierarquia</t>
  </si>
  <si>
    <t>3.0.0-rc.4
3.0.0-rc.6</t>
  </si>
  <si>
    <t>Valor Pendente em Reais</t>
  </si>
  <si>
    <t>valor_pendente_reais</t>
  </si>
  <si>
    <t>m,
i,
i,
h</t>
  </si>
  <si>
    <t>retirada a observação "Campo deve considerar o valor obsoluto (não é delta) da coluna Hierarquia e colocada na coluna Observação</t>
  </si>
  <si>
    <t>Valor Pendente na moeda original</t>
  </si>
  <si>
    <t>Valor Pendente do Sinistro na moeda original da apólice</t>
  </si>
  <si>
    <t>valor_pendente_moeda_original</t>
  </si>
  <si>
    <t>Valor Pago em Reais</t>
  </si>
  <si>
    <t>valor_pago_reais</t>
  </si>
  <si>
    <t>Valor Pago na moeda original</t>
  </si>
  <si>
    <t>Valor Pago do sinistro na moeda original da apólice</t>
  </si>
  <si>
    <t>valor_pago_moeda_original</t>
  </si>
  <si>
    <t>Valor do Salvado em Reais</t>
  </si>
  <si>
    <t>valor_salvado</t>
  </si>
  <si>
    <t>Valor do Ressarcimento em Reais</t>
  </si>
  <si>
    <t>valor_ressarcimento</t>
  </si>
  <si>
    <t>Valor da Despesa em Reais</t>
  </si>
  <si>
    <t>valor_despesa</t>
  </si>
  <si>
    <t>n,
k,
j,
i</t>
  </si>
  <si>
    <t>Valor da Despesa Financeira Adicional</t>
  </si>
  <si>
    <t>Valor da Despesa Financeira Adicional (juros, multa, atualização monetária, oscilação cambial)</t>
  </si>
  <si>
    <t>valor_desp_fin</t>
  </si>
  <si>
    <t>i,
k,
j,
i</t>
  </si>
  <si>
    <r>
      <rPr>
        <b/>
        <sz val="11"/>
        <color theme="0"/>
        <rFont val="Calibri"/>
        <family val="2"/>
        <scheme val="minor"/>
      </rP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</si>
  <si>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Identificação da congênere, cessionário do cosseguro</t>
  </si>
  <si>
    <t>Valor Pendente em Reais a cargo da cessionária</t>
  </si>
  <si>
    <t>m,
i</t>
  </si>
  <si>
    <t>Valor pendente do sinistro a cargo da cessionária na moeda original da apólice</t>
  </si>
  <si>
    <t>Valor Pago em Reais a cargo da cessionária</t>
  </si>
  <si>
    <t>Valor pago do sinistro a cargo da cessionária na moeda original da apólice</t>
  </si>
  <si>
    <t>Dados Rural</t>
  </si>
  <si>
    <t>dados_rural</t>
  </si>
  <si>
    <t>Bloco de preenchimento obrigatório para os sinistros do grupo 11 - Rural (exceto ramo 1198 - Vida do Produtor Rural). O bloco não deve ser preenchido quando não atendida esta condição</t>
  </si>
  <si>
    <t xml:space="preserve"> Referência ao Identificador do objeto Rural</t>
  </si>
  <si>
    <t>codigo_objeto_rural</t>
  </si>
  <si>
    <t>Colheita realizada?</t>
  </si>
  <si>
    <t>Data de ocorrência início</t>
  </si>
  <si>
    <t>Data de início de ocorrência</t>
  </si>
  <si>
    <t>data_ocorrencia_inicio</t>
  </si>
  <si>
    <t>Campo obrigatório para registros com Tipo da Cobertura (tipo_cobertura) igual a 1 - Agrícola ou 4 - Florestas.</t>
  </si>
  <si>
    <t>Anexo VIII - Rural
Preencher com a data inicial / efetiva da caracterização da ocorrência do sinistro.
Caso seja desconhecida, preencher com a data de aviso do sinistro, conforme tag "data_aviso_cobertura" e proceder com correção quando da informação.</t>
  </si>
  <si>
    <t>Incluído texto permitindo informar a data de aviso de sinistro se a data for desconhecida.</t>
  </si>
  <si>
    <t>Data de ocorrência fim</t>
  </si>
  <si>
    <t>Data fim de ocorrência</t>
  </si>
  <si>
    <t>data_ocorrencia_fim</t>
  </si>
  <si>
    <t>Anexo VIII - Rural
Preencher com a data final da caracterização da ocorrência do sinistro. Caso a data de ocorrência seja efetiva no campo anterior, preencher com a data inicial / efetiva da caracterização da ocorrência do sinistro.
Caso seja desconhecida, preencher com a data de aviso do sinistro, conforme tag "data_aviso_cobertura" e proceder com correção quando da informação.</t>
  </si>
  <si>
    <t>Data inicial da colheita</t>
  </si>
  <si>
    <t>Data inicial da colheita (para Agrícola e Florestas)</t>
  </si>
  <si>
    <t>data_colheita_inicio</t>
  </si>
  <si>
    <t>Anexo VIII - Rural</t>
  </si>
  <si>
    <t>Data final da colheita</t>
  </si>
  <si>
    <t>Data final da colheita (para Agrícola e Florestas)</t>
  </si>
  <si>
    <t>data_colheita_fim</t>
  </si>
  <si>
    <t>Data da vistoria inicial</t>
  </si>
  <si>
    <t>Data da vistoria inicial (para Agrícola, Pecuário, Aquícola e Florestas)</t>
  </si>
  <si>
    <t>data_vistoria_inicial</t>
  </si>
  <si>
    <t>Data da vistoria final</t>
  </si>
  <si>
    <t>Data da vistoria final (para Agrícola, Pecuário, Aquícola e Florestas)</t>
  </si>
  <si>
    <t>data_vistoria_final</t>
  </si>
  <si>
    <t>UF da vistoria</t>
  </si>
  <si>
    <t>UF da vistoria (para Agrícola, Pecuário, Aquícola e Florestas)</t>
  </si>
  <si>
    <t>Município da vistoria</t>
  </si>
  <si>
    <t>Município da vistoria  (para Agrícola, Pecuário, Aquícola e Florestas)</t>
  </si>
  <si>
    <t>municipio_sinistro</t>
  </si>
  <si>
    <t>Código postal da vistoria</t>
  </si>
  <si>
    <t>Código postal da vistoria, caso haja (para Agrícola, Pecuário, Aquícola e Florestas)</t>
  </si>
  <si>
    <t>codigo_postal_vistoria</t>
  </si>
  <si>
    <t>Evento gerador</t>
  </si>
  <si>
    <t>Determina o evento gerador do sinistro</t>
  </si>
  <si>
    <t>evento_gerador</t>
  </si>
  <si>
    <t>Tabela Eventos Rural</t>
  </si>
  <si>
    <t>Valor da franquia aplicada ao sinistro</t>
  </si>
  <si>
    <t>franquia_rural</t>
  </si>
  <si>
    <t>Valor deve ser maior ou igual a zero. Preencher com o valor total (em R$) da participação do segurado nos prejuízos. Em caso de não haver franquia a deduzir informar com valor 0.
Campo deve considerar o valor absoluto (não é Delta)</t>
  </si>
  <si>
    <t>Dados Patrimonial</t>
  </si>
  <si>
    <t>dados_patrimonial</t>
  </si>
  <si>
    <t>Bloco de preenchimento obrigatório para os sinistros dos ramos 0114, 0116 e 0118. O bloco não deve ser preenchido quando não atendida esta condição</t>
  </si>
  <si>
    <t xml:space="preserve"> Referência ao Identificador do objeto patrimonial</t>
  </si>
  <si>
    <t>codigo_objeto_patrimonial</t>
  </si>
  <si>
    <t>franquia_patrimonial</t>
  </si>
  <si>
    <t>j2</t>
  </si>
  <si>
    <t>Dados Automóvel</t>
  </si>
  <si>
    <t>dados_auto</t>
  </si>
  <si>
    <t>Bloco de preenchimento obrigatório para os sinistros dos ramos 0520, 0531, 0542 e 0553. O bloco não deve ser preenchido quando não atendida esta condição</t>
  </si>
  <si>
    <t xml:space="preserve"> Referência ao Identificador do objeto automóvel</t>
  </si>
  <si>
    <t>codigo_objeto_auto</t>
  </si>
  <si>
    <t>Evento / Cobertura</t>
  </si>
  <si>
    <t>Indica a cobertura acionada no evento</t>
  </si>
  <si>
    <t>evento_auto</t>
  </si>
  <si>
    <t>1 - Casco
2 - RCF - Danos Materiais
3 - RCF - Danos Corporais
4 - RCF - Danos Morais
5 - APP - Morte Acidental
6 - APP - Invalidez Permanente por Acidente
7 - APP - Desp. Médicas e Hospitalares
99 - Outros</t>
  </si>
  <si>
    <t>Causa do Sinistro</t>
  </si>
  <si>
    <t xml:space="preserve">Causa do Sinistro </t>
  </si>
  <si>
    <t>causa_sinistro</t>
  </si>
  <si>
    <t>1 - Roubo/Furto (este código somente deve ser utilizadoquando a companhia não dispõe das informações de Roubo e Furto separadamente)
2 - Roubo
3 - Furto
4 - Colisão parcial
5 - Colisão Indenização Integral
6 - Incêndio
7 - Assistência 24 horas
99 - Outros</t>
  </si>
  <si>
    <t>z1, 
r1, 
q1, 
s1</t>
  </si>
  <si>
    <t>Sexo do condutor do veículo no momento do sinistro</t>
  </si>
  <si>
    <t xml:space="preserve">Sexo do condutor do veículo no momento do sinistro </t>
  </si>
  <si>
    <t>z2, 
r2, 
q2, 
s2</t>
  </si>
  <si>
    <t>Data de nascimento do condutor do veículo no momento do sinistro</t>
  </si>
  <si>
    <t>Data de nascimento do condutor do veículo no momento do sinistro (Casco, RCF-A, APP e Assistência e Outras Coberturas)</t>
  </si>
  <si>
    <t>z3, 
r3, 
q3, 
s3</t>
  </si>
  <si>
    <t>Município de ocorrência do sinistro</t>
  </si>
  <si>
    <t>Município da ocorrência do sinistro</t>
  </si>
  <si>
    <t>z4</t>
  </si>
  <si>
    <t>UF de ocorrência do sinistro</t>
  </si>
  <si>
    <t>AC, AL, AP, AM, BA, CE, DF, ES, GO, MA, MT, MS, MG, PA, PB, PR, PE, PI, RJ, RN, RS, RO, RR, SC, SP, SE, TO. Adicionalmente, aceitará a expressão "NA" quando não aplicável</t>
  </si>
  <si>
    <t>CEP da localidade de ocorrência do sinistro</t>
  </si>
  <si>
    <t xml:space="preserve">CEP da localidade de ocorrência do sinistro </t>
  </si>
  <si>
    <t>cep_localidade_sinistro</t>
  </si>
  <si>
    <t>z4, 
r4, 
q4, 
s4</t>
  </si>
  <si>
    <t>Dados Carta Verde</t>
  </si>
  <si>
    <t>dados_carta_verde</t>
  </si>
  <si>
    <t>Bloco de preenchimento obrigatório para os sinistros dos ramos 0525. O bloco não deve ser preenchido quando não atendida esta condição</t>
  </si>
  <si>
    <t>Número do Convênio</t>
  </si>
  <si>
    <t>Indica o número do convênio (Carta Verde)</t>
  </si>
  <si>
    <t>numero_convenio</t>
  </si>
  <si>
    <t>País de ocorrência do sinistro</t>
  </si>
  <si>
    <t>País de ocorrência do sinistro (Carta Verde)</t>
  </si>
  <si>
    <t>pais_ocorrencia_sinistro</t>
  </si>
  <si>
    <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</si>
  <si>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correção do domínio para tipo de documento RG: ID 4</t>
  </si>
  <si>
    <t>Descrição do Tipo de Documento do Beneficiário Final</t>
  </si>
  <si>
    <t>descricao_tipo_documento</t>
  </si>
  <si>
    <t>Obrigatório quando o Tipo de Documento do Beneficiário Final for igual a 99 - Outros</t>
  </si>
  <si>
    <t>Acrescentado o campo para quando tipo de documento for 99 - Outros</t>
  </si>
  <si>
    <t>Informações de Indenização, Benefício ou Renda Concedida</t>
  </si>
  <si>
    <t>info_renda_concedida</t>
  </si>
  <si>
    <t>Este bloco deve ser preenchido quando concluída a análise do benefício, e iniciado o pagamento da renda. Pode ser preenchido também no caso de concessão de renda em período de acumulação. Quando o pagamento das rendas for finalizado (por término do prazo ou por morte do assistido), a data do fim do pagamento do benefício deve ser preenchida</t>
  </si>
  <si>
    <t>711/2024,
713/2024,
714/2024</t>
  </si>
  <si>
    <t>Adicionada a Condição de preenchimento para o status 10 - Não encerrado, em concessão de renda (benefício)</t>
  </si>
  <si>
    <t>Número do Benefício</t>
  </si>
  <si>
    <t>Identificador do Benefício Concedido</t>
  </si>
  <si>
    <t>numero_beneficio</t>
  </si>
  <si>
    <t>Documento de identificação do beneficiário da renda concedida</t>
  </si>
  <si>
    <t>I,
I,
único</t>
  </si>
  <si>
    <t>II,
II,
IX</t>
  </si>
  <si>
    <t>f,
d,
e</t>
  </si>
  <si>
    <t>Tipo de documento de identificação do beneficiário da renda concedida</t>
  </si>
  <si>
    <t>beneficiario_tipo_doc</t>
  </si>
  <si>
    <t xml:space="preserve">Nome do Beneficiário </t>
  </si>
  <si>
    <t>Nome do beneficiário da renda concedida</t>
  </si>
  <si>
    <t>Classificação do Beneficiário</t>
  </si>
  <si>
    <t>Classificação do beneficiário da renda concedida</t>
  </si>
  <si>
    <t>1 - Segurado
2 - Cônjuge /  Companheiro
3 - Filho menor de idade
4 - Beneficiário Indicado</t>
  </si>
  <si>
    <t>Evento Gerador</t>
  </si>
  <si>
    <t>Indica o tipo de evento gerador aplicável à benefício ou renda concedida</t>
  </si>
  <si>
    <r>
      <t>1 - Invalidez
2 - Morte
3 - Sobrevivência
4 - "Solicitação"</t>
    </r>
    <r>
      <rPr>
        <sz val="11"/>
        <color rgb="FFFF0000"/>
        <rFont val="Calibri"/>
        <family val="2"/>
        <scheme val="minor"/>
      </rPr>
      <t xml:space="preserve"> </t>
    </r>
    <r>
      <rPr>
        <sz val="11"/>
        <rFont val="Calibri"/>
        <family val="2"/>
        <scheme val="minor"/>
      </rPr>
      <t>em Forma de Renda
99 - Outros</t>
    </r>
  </si>
  <si>
    <t>VII,
VII,
XI</t>
  </si>
  <si>
    <t>b,
b,
a</t>
  </si>
  <si>
    <t>Descrição evento gerador</t>
  </si>
  <si>
    <t>Descreve o evento gerador quando o domínio for igual a 99 - Outros</t>
  </si>
  <si>
    <t>descricao_evento_gerador</t>
  </si>
  <si>
    <t>Obrigatório quando o campo "Evento Gerador" for igual a 99 - Outros</t>
  </si>
  <si>
    <t>VII,
VII</t>
  </si>
  <si>
    <t>b,
b</t>
  </si>
  <si>
    <t>Tipo de Renda</t>
  </si>
  <si>
    <t>Tipo de renda concedida</t>
  </si>
  <si>
    <t>renda_tipo</t>
  </si>
  <si>
    <t>1 - Pagamento único
2 - Renda por prazo certo
3 - Renda temporária
4 -  Renda temporária reversível
5 - Renda temporária com prazo mínimo garantido
6 - Renda temporária reversível com prazo mínimo garantido
7 - Renda vitalícia
8 - Renda vitalícia reversível ao beneficiário indicado
9 - Renda vitalícia reversível ao cônjuge / companheiro com continuidade aos menores
10 - Renda vitalícia com prazo mínimo garantido
11 - Renda vitalícia reversível com prazo mínimo garantido
12 - Renda vitalícia reversível ao cônjuge / companheiro
99 - Outros</t>
  </si>
  <si>
    <t>711/2024,
711/2024,
713/2024,
713/2024,
714/2024,
714/2024</t>
  </si>
  <si>
    <t>II,
III,
II,
III,
único,
único</t>
  </si>
  <si>
    <t>I,
I,
I,
I,
IX,
XI</t>
  </si>
  <si>
    <t>b,
c,
b,
c,
b,
m</t>
  </si>
  <si>
    <t>Descrição do Tipo de Renda</t>
  </si>
  <si>
    <t>Descrição do tipo de renda quando outros</t>
  </si>
  <si>
    <t>renda_descricao</t>
  </si>
  <si>
    <t>Campo obrigatório quando o domínio do campo ´Tipo de Renda´ for 99 - Outros</t>
  </si>
  <si>
    <t>II,
II,
único</t>
  </si>
  <si>
    <t>I,
I,
IX</t>
  </si>
  <si>
    <t>b,
b,
b</t>
  </si>
  <si>
    <t xml:space="preserve">Valor do Carregamento </t>
  </si>
  <si>
    <t>Declara o valor do carregamento cobrado de forma postecipada quando do Resgate sob forma de Renda</t>
  </si>
  <si>
    <t>carregamento_resgate</t>
  </si>
  <si>
    <t>Obrigatório quando evento gerador for igual a 4 - Resgate em forma de Renda</t>
  </si>
  <si>
    <t>III,
III,
único</t>
  </si>
  <si>
    <t>II,
II,
VIII</t>
  </si>
  <si>
    <t>Valor da Renda ou Pgto Único</t>
  </si>
  <si>
    <t>Valor do benefício concedido em forma de renda ou do pagamento único</t>
  </si>
  <si>
    <t>renda_valor_aviso</t>
  </si>
  <si>
    <t>711/2024,
711/2024,
713/2024,
713/2024,
714/2024</t>
  </si>
  <si>
    <t>II,
III,
II,
III,
único</t>
  </si>
  <si>
    <t>II,
IV,
II,
IV,
XI</t>
  </si>
  <si>
    <t>b,
b,
b,
b,
o</t>
  </si>
  <si>
    <t>Data do fim do período de acumulação</t>
  </si>
  <si>
    <t>Data do fim do período de acumulação do benefício concedido/a conceder; corresponde à data de início do pagamento do benefício</t>
  </si>
  <si>
    <t>acumulacao_data_fim</t>
  </si>
  <si>
    <t>711/2024,
711/2024,
713/2024,
714/2024</t>
  </si>
  <si>
    <t>II,
III,
I,
único</t>
  </si>
  <si>
    <t>I,
I,
VII,
XI</t>
  </si>
  <si>
    <t>a,
b,
n,
l</t>
  </si>
  <si>
    <t>Data do início do pagamento da renda</t>
  </si>
  <si>
    <t>Data de início do pagamento da renda ou benefício</t>
  </si>
  <si>
    <t>renda_data_inicio</t>
  </si>
  <si>
    <t>II
II
único</t>
  </si>
  <si>
    <t>1º,
1º,
1º,</t>
  </si>
  <si>
    <t>I
I
XI</t>
  </si>
  <si>
    <t>a
a</t>
  </si>
  <si>
    <t>Adicionado campo para atendimento às Circ. 711, 713 e 714</t>
  </si>
  <si>
    <t>Data do fim do pagamento da renda</t>
  </si>
  <si>
    <t>Data do pagamento da última renda, a partir da qual o contrato será encerrado</t>
  </si>
  <si>
    <t>renda_data_fim</t>
  </si>
  <si>
    <t>Caso não haja, informar 31/12/9999.
Preencher com a data em caso de término do prazo ou de falecimento do assistido. Se a renda do falecido for revertida para beneficiário, então iniciar novo número de benefício</t>
  </si>
  <si>
    <t>a,
b
g,</t>
  </si>
  <si>
    <t>Data de início do período de pagamento</t>
  </si>
  <si>
    <t>renda_data_inicio_periodo</t>
  </si>
  <si>
    <t>Campo de preenchimento obrigatório para o campo "Periodicidade do Pagamento": 2 - Mensal; 3 - Mensal com 13° renda e 4 - Anual.</t>
  </si>
  <si>
    <t>O campo indica a data inicial do período em que um valor de renda será pago. Quando for modificada a renda, deve-se preencher com a nova data em que a renda tiver um novo valor (p. ex.: ajuste por IPCA) no leiaute 4 - Sinistro Alteração</t>
  </si>
  <si>
    <t>Data de fim do período de pagamento</t>
  </si>
  <si>
    <t>renda_data_fim_periodo</t>
  </si>
  <si>
    <t>O campo indica a data final do período em que um valor de renda será pago. Quando for modificada a renda, deve-se preencher com a nova data do período em que a renda tiver um novo valor (p. ex.: ajuste por IPCA) no leiaute 4 - Sinistro Alteração</t>
  </si>
  <si>
    <t>Periodicidade do Pagamento</t>
  </si>
  <si>
    <t>Periodicidade de pagamento do benefício / renda</t>
  </si>
  <si>
    <t>periodicidade_renda</t>
  </si>
  <si>
    <t xml:space="preserve">1 - Pagamento Único
2 - Mensal
3 - Mensal com 13° renda
4 - Anual
99 - Outros </t>
  </si>
  <si>
    <t>Descrição da Periodicidade do Pagamento</t>
  </si>
  <si>
    <t>Descrição da periodicidade do pagamento</t>
  </si>
  <si>
    <t>periodicidade_descricao</t>
  </si>
  <si>
    <t>Campo obrigatório quando o domínio do campo "Periodicidade do Pagamento" for 99 - Outros</t>
  </si>
  <si>
    <t>Possui Reversão do Resultado Financeiro?</t>
  </si>
  <si>
    <t>possui_reversao</t>
  </si>
  <si>
    <t>I,
I,
I,
I,
IX</t>
  </si>
  <si>
    <t>c,
d,
c,
d,
c</t>
  </si>
  <si>
    <t>Percentual de Reversão do Resultado Financeiro</t>
  </si>
  <si>
    <t>percentual_reversao</t>
  </si>
  <si>
    <t>Campo obrigatório quando o domínio do campo 'Reversão de resultado financeiro na fase de concessão' for 1 - Sim</t>
  </si>
  <si>
    <t>d,
e,
d,
e,
d</t>
  </si>
  <si>
    <t>Campo obrigatório para os domínos 3, 4, 5, 6, 7, 8, 9, 10 , 11 e 12 do campo tipo de renda.</t>
  </si>
  <si>
    <t>II,
IV,
II,
IV,
IX,
XI</t>
  </si>
  <si>
    <t>d,
d,
d,
d,
g,
q</t>
  </si>
  <si>
    <t>IV,
IV,
XI</t>
  </si>
  <si>
    <t>e,
e,
r</t>
  </si>
  <si>
    <t>percentual_juros</t>
  </si>
  <si>
    <t>Informar o percentual aplicável à taxa de juros. Se for ETTJ preencher com a taxa equivalente</t>
  </si>
  <si>
    <t>e,
f,
e,
f,
f,
s</t>
  </si>
  <si>
    <t>Índice de Atualização Monetária</t>
  </si>
  <si>
    <t>Índice de preços referente à atualização monetária anual do valor da renda;</t>
  </si>
  <si>
    <t>Campo obrigatório quando o campo "É ETTJ?" for igual a 2 - Não.</t>
  </si>
  <si>
    <t>f,
g,
f,
g,
t</t>
  </si>
  <si>
    <t>Descrição do ìndice de Atualização Monetária</t>
  </si>
  <si>
    <t>descricao_atualizacao_indice</t>
  </si>
  <si>
    <t>Obrigatório quando o campo Índice de Atualização Monetária for 99 -Outros</t>
  </si>
  <si>
    <t>Adicionado o campo para quando o ìndice de Atualização Monetária for 99 - Outros</t>
  </si>
  <si>
    <t>1 - Progressivo
2 - Regressivo</t>
  </si>
  <si>
    <t>Obrigatório para as coberturas iniciando em 88 e para as coberturas 09021 e 13021</t>
  </si>
  <si>
    <t>4 - Sinistro alteração</t>
  </si>
  <si>
    <t>sinistro_alteracao</t>
  </si>
  <si>
    <t>Chave de registro / Referência a chave de registro</t>
  </si>
  <si>
    <t xml:space="preserve">Verificar se a numeração indicada consta como sinistro registrado no SRO. </t>
  </si>
  <si>
    <t>Identificador da Alteração do Sinistro</t>
  </si>
  <si>
    <t>Identificador da Alteração do Sinistro; numeração sequencial para as alterações específicas deste sinistro. Destinado a ordenar as alterações, inclusive para duas ou mais alterações emitidas numa mesma data</t>
  </si>
  <si>
    <t>alteracao_sinistro_codigo</t>
  </si>
  <si>
    <t>h,
h,
h</t>
  </si>
  <si>
    <r>
      <rPr>
        <sz val="11"/>
        <rFont val="Calibri"/>
        <family val="2"/>
        <scheme val="minor"/>
      </rPr>
      <t>A data de entrega da documentação deve ser maior ou igual à data de aviso do sinistro
Obrigatório quando o campo "</t>
    </r>
    <r>
      <rPr>
        <i/>
        <sz val="11"/>
        <rFont val="Calibri"/>
        <family val="2"/>
        <scheme val="minor"/>
      </rPr>
      <t>Status do Sinistro</t>
    </r>
    <r>
      <rPr>
        <sz val="11"/>
        <rFont val="Calibri"/>
        <family val="2"/>
        <scheme val="minor"/>
      </rPr>
      <t xml:space="preserve">" for:
- igual a </t>
    </r>
    <r>
      <rPr>
        <i/>
        <sz val="11"/>
        <rFont val="Calibri"/>
        <family val="2"/>
        <scheme val="minor"/>
      </rPr>
      <t>2</t>
    </r>
    <r>
      <rPr>
        <sz val="11"/>
        <rFont val="Calibri"/>
        <family val="2"/>
        <scheme val="minor"/>
      </rPr>
      <t xml:space="preserve">, </t>
    </r>
    <r>
      <rPr>
        <i/>
        <sz val="11"/>
        <rFont val="Calibri"/>
        <family val="2"/>
        <scheme val="minor"/>
      </rPr>
      <t>7</t>
    </r>
    <r>
      <rPr>
        <sz val="11"/>
        <rFont val="Calibri"/>
        <family val="2"/>
        <scheme val="minor"/>
      </rPr>
      <t xml:space="preserve"> ou </t>
    </r>
    <r>
      <rPr>
        <i/>
        <sz val="11"/>
        <rFont val="Calibri"/>
        <family val="2"/>
        <scheme val="minor"/>
      </rPr>
      <t>8;</t>
    </r>
    <r>
      <rPr>
        <sz val="11"/>
        <rFont val="Calibri"/>
        <family val="2"/>
        <scheme val="minor"/>
      </rPr>
      <t xml:space="preserve">  ou
- igual a </t>
    </r>
    <r>
      <rPr>
        <i/>
        <sz val="11"/>
        <rFont val="Calibri"/>
        <family val="2"/>
        <scheme val="minor"/>
      </rPr>
      <t>3</t>
    </r>
    <r>
      <rPr>
        <sz val="11"/>
        <rFont val="Calibri"/>
        <family val="2"/>
        <scheme val="minor"/>
      </rPr>
      <t xml:space="preserve"> ou</t>
    </r>
    <r>
      <rPr>
        <i/>
        <sz val="11"/>
        <rFont val="Calibri"/>
        <family val="2"/>
        <scheme val="minor"/>
      </rPr>
      <t xml:space="preserve"> 9</t>
    </r>
    <r>
      <rPr>
        <sz val="11"/>
        <rFont val="Calibri"/>
        <family val="2"/>
        <scheme val="minor"/>
      </rPr>
      <t xml:space="preserve"> e o campo "</t>
    </r>
    <r>
      <rPr>
        <i/>
        <sz val="11"/>
        <rFont val="Calibri"/>
        <family val="2"/>
        <scheme val="minor"/>
      </rPr>
      <t>justificativa da negativa</t>
    </r>
    <r>
      <rPr>
        <sz val="11"/>
        <rFont val="Calibri"/>
        <family val="2"/>
        <scheme val="minor"/>
      </rPr>
      <t xml:space="preserve">" for diferente de </t>
    </r>
    <r>
      <rPr>
        <i/>
        <sz val="11"/>
        <rFont val="Calibri"/>
        <family val="2"/>
        <scheme val="minor"/>
      </rPr>
      <t>3 e</t>
    </r>
    <r>
      <rPr>
        <sz val="11"/>
        <rFont val="Calibri"/>
        <family val="2"/>
        <scheme val="minor"/>
      </rPr>
      <t xml:space="preserve"> </t>
    </r>
    <r>
      <rPr>
        <i/>
        <sz val="11"/>
        <rFont val="Calibri"/>
        <family val="2"/>
        <scheme val="minor"/>
      </rPr>
      <t>4</t>
    </r>
    <r>
      <rPr>
        <sz val="11"/>
        <rFont val="Calibri"/>
        <family val="2"/>
        <scheme val="minor"/>
      </rPr>
      <t xml:space="preserve">. </t>
    </r>
  </si>
  <si>
    <t>Data de Alteração do Sinistro</t>
  </si>
  <si>
    <t>Data em que ocorreu a alteração do Sinistro</t>
  </si>
  <si>
    <t>data_alteracao_sinistro</t>
  </si>
  <si>
    <t>Para as situações em que a liquidação do sinistro for executada via pagamento pecuniário único ou reposição do bem essa data deverá corresponder à data informada no campo "Data de Conclusão do Sinsitro"</t>
  </si>
  <si>
    <t>● Quando o sinistro for liquidado de forma pecuniária, essa data deve corresponder à liquidação financeira definitiva/final da indenização ao segurado/beneficiário. Caso o pagamento seja efetuado de forma parcelada, essa data deve corresponder à data do último pagamento;
● Quando o sinistro for liquidado mediante reposição do bem, essa data deve corresponder à data de entrega do bem ao segurado/beneficiário;
● Quando o sinistro for liquidado mediante reparo do bem, essa data deve corresponder à data de entrega do bem reparado ao segurado/beneficiário;
● Quando o sinistro for liquidado mediante prestação de serviço, essa data deve corresponder à finalização definitiva da prestação do serviço.
● Quando ocorrer a negativa do sinistro, essa data deve corresponder à data de comunicação ao segurado/beneficiário sobre a negativa do sinistro.
O pagamento do reparo ou da prestação de serviço ao terceiro que irá realizar o reparo/prestar o serviço não tem qualquer relação com a informação desse campo.
● No caso de Previdência é a data em que cessa a regulação do benefício</t>
  </si>
  <si>
    <r>
      <rPr>
        <b/>
        <sz val="11"/>
        <color theme="0"/>
        <rFont val="Calibri"/>
        <family val="2"/>
        <scheme val="minor"/>
      </rP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t>
    </r>
    <r>
      <rPr>
        <b/>
        <i/>
        <sz val="11"/>
        <color theme="0"/>
        <rFont val="Calibri"/>
        <family val="2"/>
        <scheme val="minor"/>
      </rPr>
      <t>3 - Encerrado sem Indenização</t>
    </r>
    <r>
      <rPr>
        <b/>
        <sz val="11"/>
        <color theme="0"/>
        <rFont val="Calibri"/>
        <family val="2"/>
        <scheme val="minor"/>
      </rPr>
      <t>" ou "</t>
    </r>
    <r>
      <rPr>
        <b/>
        <i/>
        <sz val="11"/>
        <color theme="0"/>
        <rFont val="Calibri"/>
        <family val="2"/>
        <scheme val="minor"/>
      </rPr>
      <t>9 - Encerrado indeferido (benefício)</t>
    </r>
    <r>
      <rPr>
        <b/>
        <sz val="11"/>
        <color theme="0"/>
        <rFont val="Calibri"/>
        <family val="2"/>
        <scheme val="minor"/>
      </rPr>
      <t>". O bloco não deve ser preenchido quando não atendida esta condição</t>
    </r>
  </si>
  <si>
    <t>retirada a observação "Campo deve considerar o valor absoluto (não é Delta)" da coluna</t>
  </si>
  <si>
    <t>Anexo VIII - Rural
Preencher com a data inicial / efetiva da caracterização da ocorrência do sinistro</t>
  </si>
  <si>
    <t>Anexo VIII - Rural
Preencher com a data final da caracterização da ocorrência do sinistro. Caso a data de ocorrência seja efetiva no campo anterior, preencher com a data inicial / efetiva da caracterização da ocorrência do sinistro</t>
  </si>
  <si>
    <t xml:space="preserve"> Referência ao Identificador do objeto Patrimonial</t>
  </si>
  <si>
    <t xml:space="preserve"> Referência ao Identificador do objeto Automóvel</t>
  </si>
  <si>
    <t>1 - Roubo/Furto (este código somente deve ser utilizadoquando a companhia não dispõe das informações deRoubo e Furto separadamente)
2 - Roubo
3 - Furto
4 - Colisão parcial
5 - Colisão Indenização Integral
6 - Incêndio
7 - Assistência 24 horas
99 - Outros</t>
  </si>
  <si>
    <r>
      <rPr>
        <b/>
        <sz val="11"/>
        <color theme="0"/>
        <rFont val="Calibri"/>
        <family val="2"/>
        <scheme val="minor"/>
      </rPr>
      <t>Bloco de preenchimento obrigatório quando o campo "</t>
    </r>
    <r>
      <rPr>
        <b/>
        <i/>
        <sz val="11"/>
        <color theme="0"/>
        <rFont val="Calibri"/>
        <family val="2"/>
        <scheme val="minor"/>
      </rPr>
      <t>Beneficiários Finais Foram Identificados?</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</si>
  <si>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beneficiario_classificacao</t>
  </si>
  <si>
    <t>1 - Segurado
2 - Cônjuge / Companheiro
3 - Filho menor de idade
4 - Beneficiário Indicado</t>
  </si>
  <si>
    <t>II,
IV,
II,
IV,
IX</t>
  </si>
  <si>
    <t>d,
d,
d,
d,
g</t>
  </si>
  <si>
    <t>Bloco Obrigatório para as coberturas de seguro de pessoas e previdência estruturadas no regime de RCC ou Capitalização (produtos previstos nas Circulares Susep nº 711, 713 e 714/2024) ou Seguro de Vida Universal</t>
  </si>
  <si>
    <t>V,
V,
X</t>
  </si>
  <si>
    <t>Chave de Registro / Referência a chave de registro</t>
  </si>
  <si>
    <t>CNPJ do FIE</t>
  </si>
  <si>
    <t>Declara o CNPJ do FIE</t>
  </si>
  <si>
    <t>fie_cnpj</t>
  </si>
  <si>
    <t>aceita somente letras e números, sem caracteres especiais</t>
  </si>
  <si>
    <t>Para CNPJ, efetuar a validação dos dígitos verificadores (não necessita consultar a base da Receita)</t>
  </si>
  <si>
    <t>Data do Movimento</t>
  </si>
  <si>
    <t>Informação do ano e mês do saldo da provisão do FIE</t>
  </si>
  <si>
    <t>data_movimento</t>
  </si>
  <si>
    <t>AAAA-MM
4 dígitos do ano e 2 dígitos do mês</t>
  </si>
  <si>
    <t>V,
V</t>
  </si>
  <si>
    <t>Referência ao Identificador da apólice ou contrato de Previdência e Certificado Individual de Previdência</t>
  </si>
  <si>
    <t>Referência ao Identificador do certificado de Seguros ou Previdência Coletivo</t>
  </si>
  <si>
    <t>Adicionado o campo para ter o Grupo e Ramo no leiaute</t>
  </si>
  <si>
    <t>Vinculado a FIE?</t>
  </si>
  <si>
    <t>Indica se a provisão é vinculada a um FIE</t>
  </si>
  <si>
    <t>vinculado_fie</t>
  </si>
  <si>
    <t>Inserido campo para determinar se a Provisão está vincluada a um FIE</t>
  </si>
  <si>
    <t>pmbc_valor_mes</t>
  </si>
  <si>
    <t>Informar o valor da posição final da provisão (consolidado) ao final do mês (não o delta)</t>
  </si>
  <si>
    <t>d,
d,
d</t>
  </si>
  <si>
    <t>retirada a observação "Informar o valor da posição final da provisão (consolidado) ao final do mês (não o delta) da coluna Hierarquia para a coluna Observação</t>
  </si>
  <si>
    <t>pef_valor_pmbc</t>
  </si>
  <si>
    <t>c,
c,
c</t>
  </si>
  <si>
    <t>pmbac_valor_mes</t>
  </si>
  <si>
    <t>pmbac_parte_participante</t>
  </si>
  <si>
    <t>pmbac_parte_estipulante</t>
  </si>
  <si>
    <t>Informar o valor da posição final da provisão (consolidado) ao final do mês (não o delta).
Valor obrigatório somente para Tipo de Planos coletivos instituídos (casos 2 e 3 do bloco Dados do contrato coletivo, no leiaute 1 - Documento e 2 - Documento Alteração). Caso contrário preencher com zero.</t>
  </si>
  <si>
    <t>1) retirada a observação "Informar o valor da posição final da provisão (consolidado) ao final do mês (não o delta) da coluna Hierarquia para a coluna Observação.
2) Modificada Observação do campo determinando obrigatoriedade.</t>
  </si>
  <si>
    <t>pef_valor_pmbac</t>
  </si>
  <si>
    <t>6 - Resgates e portabilidades</t>
  </si>
  <si>
    <t>Identificação do Evento</t>
  </si>
  <si>
    <t>resgate_portabilidade</t>
  </si>
  <si>
    <t>III,
III,
II,
III,
único,
único</t>
  </si>
  <si>
    <t>II,
III,
II,
III,
VII,
VIII</t>
  </si>
  <si>
    <t>a,
a,
a,
a,
a,
a</t>
  </si>
  <si>
    <t>Identificador do evento</t>
  </si>
  <si>
    <t>evento_id</t>
  </si>
  <si>
    <t>O identificador do evento deve ser único (não pode se repetir)</t>
  </si>
  <si>
    <t xml:space="preserve">Tipo de Evento </t>
  </si>
  <si>
    <t>evento_tipo</t>
  </si>
  <si>
    <t>1 - Portabilidade
2 - Resgate</t>
  </si>
  <si>
    <t>Portabilidade</t>
  </si>
  <si>
    <t>Descreve as transferências internas  e externas</t>
  </si>
  <si>
    <t>portabilidade</t>
  </si>
  <si>
    <r>
      <rPr>
        <b/>
        <sz val="11"/>
        <color rgb="FFFFFFFF"/>
        <rFont val="Calibri"/>
        <family val="2"/>
        <scheme val="minor"/>
      </rPr>
      <t>Bloco de preenchimento obrigatório quando o campo "</t>
    </r>
    <r>
      <rPr>
        <b/>
        <i/>
        <sz val="11"/>
        <color rgb="FFFFFFFF"/>
        <rFont val="Calibri"/>
        <family val="2"/>
        <scheme val="minor"/>
      </rPr>
      <t>Tipo de Evento</t>
    </r>
    <r>
      <rPr>
        <b/>
        <sz val="11"/>
        <color rgb="FFFFFFFF"/>
        <rFont val="Calibri"/>
        <family val="2"/>
        <scheme val="minor"/>
      </rPr>
      <t>" do bloco "</t>
    </r>
    <r>
      <rPr>
        <b/>
        <i/>
        <sz val="11"/>
        <color rgb="FFFFFFFF"/>
        <rFont val="Calibri"/>
        <family val="2"/>
        <scheme val="minor"/>
      </rPr>
      <t>Identificação do Evento</t>
    </r>
    <r>
      <rPr>
        <b/>
        <sz val="11"/>
        <color rgb="FFFFFFFF"/>
        <rFont val="Calibri"/>
        <family val="2"/>
        <scheme val="minor"/>
      </rPr>
      <t>" for "</t>
    </r>
    <r>
      <rPr>
        <b/>
        <i/>
        <sz val="11"/>
        <color rgb="FFFFFFFF"/>
        <rFont val="Calibri"/>
        <family val="2"/>
        <scheme val="minor"/>
      </rPr>
      <t>1 - Portabilidade</t>
    </r>
    <r>
      <rPr>
        <b/>
        <sz val="11"/>
        <color rgb="FFFFFFFF"/>
        <rFont val="Calibri"/>
        <family val="2"/>
        <scheme val="minor"/>
      </rPr>
      <t>". O bloco não deve ser preenchido quando não atendida esta condição</t>
    </r>
  </si>
  <si>
    <t>Alterada a cardinalidade do bloco</t>
  </si>
  <si>
    <t xml:space="preserve">Fluxo da Portabilidade </t>
  </si>
  <si>
    <t>Declara se o fluxo da portabilidade é de entrada ou saída</t>
  </si>
  <si>
    <t>portabilidade_fluxo</t>
  </si>
  <si>
    <t>III,
III,
VII</t>
  </si>
  <si>
    <t>Adicionado o campo para ter o Código da Cobertura no leiaute</t>
  </si>
  <si>
    <t>Tipo de Portabilidade</t>
  </si>
  <si>
    <t>Declara se a portabilidade é parcial ou total</t>
  </si>
  <si>
    <t>portabilidade_tipo</t>
  </si>
  <si>
    <t>Obrigatório quando Tipo Fluxo igual a 2 - Saída</t>
  </si>
  <si>
    <t>Valor Portado</t>
  </si>
  <si>
    <t>Declara o valor portado</t>
  </si>
  <si>
    <t>portabilidade_valor</t>
  </si>
  <si>
    <t>retirada a observação "Campo deve considerar o valor absoluto (não é Delta)</t>
  </si>
  <si>
    <t>Data solicitação</t>
  </si>
  <si>
    <t>Declara a data em que foi recebida a solicitação de portabilidade</t>
  </si>
  <si>
    <t>portabilidade_solicitacao</t>
  </si>
  <si>
    <t>e,
e,
e</t>
  </si>
  <si>
    <t>Data Movimentação (liquidação)</t>
  </si>
  <si>
    <t>Declara a data de ocorrência da efetiva liquidação da portabilidade</t>
  </si>
  <si>
    <t>portabilidade_liquidacao</t>
  </si>
  <si>
    <t>Regime de Tributação</t>
  </si>
  <si>
    <t>Declara o regime de tributação originário</t>
  </si>
  <si>
    <t>portabilidade_regime</t>
  </si>
  <si>
    <t>Obrigatório quando tipo do Fluxo for igual a 1 - Entrada</t>
  </si>
  <si>
    <t>Declara o valor de carregamento  cobrado de forma postecipada</t>
  </si>
  <si>
    <t>portabilidade_carregamento</t>
  </si>
  <si>
    <t>Campo deve considerar o valor absoluto (não é Delta).
Caso não haja reportar zero (0,00)</t>
  </si>
  <si>
    <t>V,
V,
VII</t>
  </si>
  <si>
    <t>c,
c,
h</t>
  </si>
  <si>
    <t xml:space="preserve">Entidade de Origem </t>
  </si>
  <si>
    <t>Declara o código FIP da entidade de origem (cedente) da portabilidade</t>
  </si>
  <si>
    <t>portabilidade_origem</t>
  </si>
  <si>
    <t>No caso de transferência interna, tanto o código FIP de origem quanto o de destino serão coincidentes.
Quando Entidade Fechada preencher com "99999" (a portabilidade deve ser feita somente para Planos de Previdência).</t>
  </si>
  <si>
    <t>h,
h,
j</t>
  </si>
  <si>
    <t>Entidade de Destino</t>
  </si>
  <si>
    <t>Declara o código FIP da entidade de destino (cessionária) da portabilidade</t>
  </si>
  <si>
    <t>portabilidade_destino</t>
  </si>
  <si>
    <t>Processo Susep do Plano Origem</t>
  </si>
  <si>
    <t>Declara o processo Susep do plano originário da portabilidade</t>
  </si>
  <si>
    <t>portabilidade_plan_origem</t>
  </si>
  <si>
    <t>Obrigatório qdo o fluxo for igual a 2-Saída;
O campo deverá ser validado com base nas máscaras abaixo:
[XX.XXXXXX/XX-XX]
[XXX-XXXXX/XX]
[XXXXX.XXXXXX/XX-XX]
[XXXXX.XXXXXX/XXXX-XX]</t>
  </si>
  <si>
    <t>g,
g,
i</t>
  </si>
  <si>
    <t>Processo Susep do Plano Destino</t>
  </si>
  <si>
    <t>Declara o processo Susep do plano de destino da portabilidade</t>
  </si>
  <si>
    <t>portabilidade_plan_destino</t>
  </si>
  <si>
    <t>Obrigatório qdo o fluxo for igual a 1-Entrada;
O campo deverá ser validado com base nas máscaras abaixo:
[XX.XXXXXX/XX-XX]
[XXX-XXXXX/XX]
[XXXXX.XXXXXX/XX-XX]
[XXXXX.XXXXXX/XXXX-XX]</t>
  </si>
  <si>
    <t>Informações do FIE do Valor Portado</t>
  </si>
  <si>
    <t>fie_portado</t>
  </si>
  <si>
    <t>Bloco obrigatório caso campo "Vinculado a FIE" for igual True do bloco Portabilidade</t>
  </si>
  <si>
    <t>Modificada a Cardinalidade e Condição de preenchimento do bloco</t>
  </si>
  <si>
    <t>caso não haja FIE, preecher com 00.000.000/0000-00</t>
  </si>
  <si>
    <t>i,
i,
k</t>
  </si>
  <si>
    <t>Tipo Portado</t>
  </si>
  <si>
    <t>tipo_portado</t>
  </si>
  <si>
    <t>Resgate</t>
  </si>
  <si>
    <t>resgate</t>
  </si>
  <si>
    <t>Tipo de Resgate</t>
  </si>
  <si>
    <t>Declara se o resgate é parcial ou total</t>
  </si>
  <si>
    <t>resgate_tipo</t>
  </si>
  <si>
    <t>a,
a,
b</t>
  </si>
  <si>
    <t>Data da Solicitação</t>
  </si>
  <si>
    <t>Declara a data da solicitação do resgate</t>
  </si>
  <si>
    <t>resgate_solicitacao</t>
  </si>
  <si>
    <t>c,
c,
d</t>
  </si>
  <si>
    <t>Valor do Resgate</t>
  </si>
  <si>
    <t>Declara o valor resgatado</t>
  </si>
  <si>
    <t>resgate_valor</t>
  </si>
  <si>
    <t>b,
b,
c</t>
  </si>
  <si>
    <t>Declara a data da efetiva liquidação do valor resgatado</t>
  </si>
  <si>
    <t>resgate_liquidacao</t>
  </si>
  <si>
    <t>d,
d,
e</t>
  </si>
  <si>
    <t>Campo válido somente para os produtos contidos na Circular Susep nº 673/22. Para os demais casos, preencher com o domínio "3 - Não aplicável"</t>
  </si>
  <si>
    <t>Tipo de Recebedor</t>
  </si>
  <si>
    <t>Declara a pessoa que está recebendo o Resgate</t>
  </si>
  <si>
    <t>tipo_recebedor</t>
  </si>
  <si>
    <t>1 - Participante/Segurado
2 - Beneficiário
3 - Representante Legal
4 - Instituição credora
99 - Outros</t>
  </si>
  <si>
    <t>e,
e,
f</t>
  </si>
  <si>
    <t>Incluída a opção 99 - Outros</t>
  </si>
  <si>
    <t>Descrição do Tipo de Recebedor</t>
  </si>
  <si>
    <t>descricao_tipo_recebedor</t>
  </si>
  <si>
    <t>Obrigatório quando o campo Tipo de Recebedor for 99 - Outros</t>
  </si>
  <si>
    <t>Adicionado o campo para quando o Tipo de Recebedor for 99 - Outros</t>
  </si>
  <si>
    <t>Documento de Identificação do Recebedor</t>
  </si>
  <si>
    <t>Número do documento de Identificação do Recebedor</t>
  </si>
  <si>
    <t>Tipo de Documento do Recebedor</t>
  </si>
  <si>
    <t>Descrição do Tipo de Documento do Recebedor</t>
  </si>
  <si>
    <t>Obrigatório quando o campo Tipo de Documento do Recebedor for 99 - Outros</t>
  </si>
  <si>
    <t>Adicionado o campo para quando o Tipo de Documento do Recebedor for 99 - Outros</t>
  </si>
  <si>
    <t>Nome ou Razão Social do Recebedor</t>
  </si>
  <si>
    <t>Declara o valor do carregamento cobrado de forma postecipada</t>
  </si>
  <si>
    <t>resgate_carregamento</t>
  </si>
  <si>
    <t>Natureza do Resgate</t>
  </si>
  <si>
    <t>Declara a natureza do resgate</t>
  </si>
  <si>
    <t>resgate_natureza</t>
  </si>
  <si>
    <t>711/2024,
714/2024</t>
  </si>
  <si>
    <t>III,
único</t>
  </si>
  <si>
    <t>II,
VIII</t>
  </si>
  <si>
    <t>a,
h</t>
  </si>
  <si>
    <t>Descrição da Natureza do Resgate</t>
  </si>
  <si>
    <t>descricao_resgate_natureza</t>
  </si>
  <si>
    <t>Adicionado o campo para quando o campo Natureza do Resgate for 99 -Outros</t>
  </si>
  <si>
    <t>Informações do FIE do Valor Resgatado</t>
  </si>
  <si>
    <t>fie_resgatado</t>
  </si>
  <si>
    <t>f,
f,
i</t>
  </si>
  <si>
    <t>7 - CTT assist</t>
  </si>
  <si>
    <t>Campo Chave/Identificador</t>
  </si>
  <si>
    <t>Dados Gerais do CTT</t>
  </si>
  <si>
    <t>ctt_assist</t>
  </si>
  <si>
    <t>715/2024</t>
  </si>
  <si>
    <t>Chave de Registro / Referência a Campo Chave de Registro</t>
  </si>
  <si>
    <t>Identificador do Contrato</t>
  </si>
  <si>
    <t>Identificador do CTT</t>
  </si>
  <si>
    <t>identificacao_ctt</t>
  </si>
  <si>
    <t>O identificador deve ser único entre os demais CTT</t>
  </si>
  <si>
    <r>
      <rPr>
        <sz val="11"/>
        <rFont val="Calibri"/>
        <family val="2"/>
        <scheme val="minor"/>
      </rPr>
      <t>O número da apólice, bilhete, contrato ou certificado deve ser informado, mesmo que ele esteja vencido. Caso não exista esse documento, deve ser informado o texto "</t>
    </r>
    <r>
      <rPr>
        <i/>
        <sz val="11"/>
        <rFont val="Calibri"/>
        <family val="2"/>
        <scheme val="minor"/>
      </rPr>
      <t>sem_contrato</t>
    </r>
    <r>
      <rPr>
        <sz val="11"/>
        <rFont val="Calibri"/>
        <family val="2"/>
        <scheme val="minor"/>
      </rPr>
      <t>".</t>
    </r>
  </si>
  <si>
    <t>715/2024,
715/2024</t>
  </si>
  <si>
    <t>único,
único</t>
  </si>
  <si>
    <t>I - Informações referentes aos contratos de assistência financeira:
b) identificação da apólice/contrato e do certificado vinculados ao contrato de
assistência financeira, em caso de contratação coletiva;</t>
  </si>
  <si>
    <t>I - Informações referentes aos contratos de assistência financeira:
c) identificação da apólice/certificado vinculada ao contrato de assistência financeira, em caso de contratação individual;</t>
  </si>
  <si>
    <t>I - Informações referentes aos contratos de assistência financeira:
d) identificação do contrato de assistência financeira</t>
  </si>
  <si>
    <t>Número do Processo Susep</t>
  </si>
  <si>
    <t>Número do processo SUSEP</t>
  </si>
  <si>
    <t>I - Informações referentes aos contratos de assistência financeira:
a) identificação do processo Susep referente ao plano que está vinculado o
contrato de assistência financeira;</t>
  </si>
  <si>
    <t>I - Informações referentes aos contratos de assistência financeira:
e) identificação do titular;</t>
  </si>
  <si>
    <t>Data da Emissão do Contrato de Assistência Financeira</t>
  </si>
  <si>
    <t>data_contrato</t>
  </si>
  <si>
    <t>Valor do Credito concedido</t>
  </si>
  <si>
    <t>Declara o valor do  credito concedido</t>
  </si>
  <si>
    <t>valor_concedido</t>
  </si>
  <si>
    <t>I - Informações referentes aos contratos de assistência financeira:
f) valor do crédito concedido;</t>
  </si>
  <si>
    <t>Valor Líquido Creditado</t>
  </si>
  <si>
    <t>Declara o valor Líquido Creditado</t>
  </si>
  <si>
    <t>valor_creditado</t>
  </si>
  <si>
    <t>I - Informações referentes aos contratos de assistência financeira:
g) valor líquido creditado;</t>
  </si>
  <si>
    <t>Valor das Contraprestações</t>
  </si>
  <si>
    <t>Declara o valor das Contraprestações</t>
  </si>
  <si>
    <t>valor_contraprestacao</t>
  </si>
  <si>
    <t>I - Informações referentes aos contratos de assistência financeira:
h) valor e periodicidade das contraprestações</t>
  </si>
  <si>
    <t>Periodicidade das Contraprestações</t>
  </si>
  <si>
    <t>Declara a Periodicidade das Contraprestações</t>
  </si>
  <si>
    <t>periodicidade_contraprestacao</t>
  </si>
  <si>
    <t>1 - Mensal
2 - Bimestral
3-Trimestral
4 - Quadrimestral
5 - Semestral
6 - Anual
99 - Outros</t>
  </si>
  <si>
    <t>Quantidade das Contraprestações</t>
  </si>
  <si>
    <t>Declara a Quantidade das Contraprestações</t>
  </si>
  <si>
    <t>quantidade_contraprestacao</t>
  </si>
  <si>
    <t xml:space="preserve">I - Informações referentes aos contratos de assistência financeira:
i) quantidade das contraprestações
</t>
  </si>
  <si>
    <t>Data de vencimento da primeira contraprestações</t>
  </si>
  <si>
    <t>Declara a Data de vencimento da primeira contraprestações</t>
  </si>
  <si>
    <t>primeira_contraprestacao_data</t>
  </si>
  <si>
    <t xml:space="preserve">I - Informações referentes aos contratos de assistência financeira:
k) datas de vencimento da primeira e da última contraprestação
</t>
  </si>
  <si>
    <t>Data de vencimento da última contraprestações</t>
  </si>
  <si>
    <t>Declara a Data de vencimento da última contraprestações</t>
  </si>
  <si>
    <t>ultima_contraprestacao_data</t>
  </si>
  <si>
    <t>Taxa de juros contratado</t>
  </si>
  <si>
    <t>Declara o valor da Taxa de juros contratado</t>
  </si>
  <si>
    <t>percentual_juros_contratado</t>
  </si>
  <si>
    <t xml:space="preserve">I - Informações referentes aos contratos de assistência financeira:
l) taxa de juros contratada e taxa do custo efetivo total;
</t>
  </si>
  <si>
    <t>Taxa do custo efetivo total</t>
  </si>
  <si>
    <t xml:space="preserve">Declara o valor da Taxa Anualizada do custo efetivo total do Contrato </t>
  </si>
  <si>
    <t>CNPJ do FIDC</t>
  </si>
  <si>
    <t>Declara o CNPJ do FIDC</t>
  </si>
  <si>
    <t>fidc_cnpj</t>
  </si>
  <si>
    <t>Aceita somente letras e números. Validar o dígito verificador do CNPJ (não precisa consultar a base da receita)</t>
  </si>
  <si>
    <t>Caso o contrato não seja securitizado em FIDC, informar 00.000.000/0000-00</t>
  </si>
  <si>
    <t>Adicionada a possibilidade da inserção de letras além de números na coluna "Formato"</t>
  </si>
  <si>
    <t xml:space="preserve">Valor de Tributos </t>
  </si>
  <si>
    <t>Declara o Valor total de Tributos incidentes sobre a operação</t>
  </si>
  <si>
    <t>tributos_valor</t>
  </si>
  <si>
    <t>I - Informações referentes aos contratos de assistência financeira:
s) valor dos tributos incidentes sobre a operação;</t>
  </si>
  <si>
    <t>Valor de Despesas e Encargos</t>
  </si>
  <si>
    <t xml:space="preserve">Declara o Valor de Despesas e Encargos de  juros (moratórios), se houver  </t>
  </si>
  <si>
    <t>despesas_valor</t>
  </si>
  <si>
    <t xml:space="preserve">I - Informações referentes aos contratos de assistência financeira:
t) valor de eventuais despesas de cobranças referentes aos encargos de
juros, se houver;
</t>
  </si>
  <si>
    <t>Valor da tarifa administrativa</t>
  </si>
  <si>
    <t>Declara o Valor da tarifa administrativa</t>
  </si>
  <si>
    <t>tarifa_valor</t>
  </si>
  <si>
    <t xml:space="preserve">I - Informações referentes aos contratos de assistência financeira:
v) valor das tarifas administrativas cobradas; 
</t>
  </si>
  <si>
    <t>Hieraquia</t>
  </si>
  <si>
    <t>ctt_alteracao</t>
  </si>
  <si>
    <t>Identificador da Alteração do Contrato</t>
  </si>
  <si>
    <t xml:space="preserve">Identificador aditamento do contrato </t>
  </si>
  <si>
    <t>identificacao_alteracao_ctt</t>
  </si>
  <si>
    <t>inserida observação</t>
  </si>
  <si>
    <t>Data da Alteração do Contrato de Assistência Financeira</t>
  </si>
  <si>
    <t>data_alteracao_contrato</t>
  </si>
  <si>
    <t>Tipo de Alteração Contratual</t>
  </si>
  <si>
    <t>Tipo de Alteração do Contrato de Assistência Financeira</t>
  </si>
  <si>
    <t>tipo_alteracao_contrato</t>
  </si>
  <si>
    <t>1- Taxa de Juros
2 - Prazo
3 - Valor
4 - Quitação Antecipada
99 - Outros</t>
  </si>
  <si>
    <t>715/2014</t>
  </si>
  <si>
    <t>Incluído o campo para registrar o tipo de alteração contratual que está sendo realizada</t>
  </si>
  <si>
    <t>Descrição do Tipo de Alteração Contratual</t>
  </si>
  <si>
    <t>Descrição da alteração contratual se especificada "Outros" no Tipo de Alteração Contratual</t>
  </si>
  <si>
    <t>descr_tipo_alteracao_contratual</t>
  </si>
  <si>
    <t>Campo obrigatório se o domínio do campo "Tipo de Alteração Contratual" estiver preenchido com 99 - Outros</t>
  </si>
  <si>
    <t>Declara aData de vencimento da última contraprestações</t>
  </si>
  <si>
    <t>Em caso de quitação antecipada (domínio 4 do campo "Tipo de Alteração Contratual") , a data será a data da quitação, no caso de modificação de prazo (domínio 2 do campo "Tipo de Alteração Contratual"), a data é o novo prazo do contrato.</t>
  </si>
  <si>
    <t>Inserida observação sobre data da quitação antecipada.</t>
  </si>
  <si>
    <t>aceita somente letras e números. Validar o dígito verificador do CNPJ (não precisa consultar a base da receita)</t>
  </si>
  <si>
    <t>9 - Atual. saldo devedor CTT</t>
  </si>
  <si>
    <t>Dados do Saldo Devedor do CTT</t>
  </si>
  <si>
    <t>ctt_saldo</t>
  </si>
  <si>
    <t xml:space="preserve">Esta aba deverá ser preenchida e enviada semestralmente. </t>
  </si>
  <si>
    <t>Modificado o nome do bloco de "Dados do Movimento do CTT para "Dados do Saldo Devedor do CTT"</t>
  </si>
  <si>
    <t>Art. 1º, ANEXO da CIRCULAR SUSEP Nº 686
II - Informações relativas à movimentação dos contratos de assistência
financeira:</t>
  </si>
  <si>
    <t>Identificador do Saldo Devedor de Assistência</t>
  </si>
  <si>
    <t>Identificador do saldo devedor de CTT</t>
  </si>
  <si>
    <t>identificador_saldo_devedor</t>
  </si>
  <si>
    <t>Modificado o nome do campo, descrição e tag retirando-se a palavra "Movimento" e incluindo-se as palavras "Saldo Devedor".</t>
  </si>
  <si>
    <t xml:space="preserve">Identificador do Contrato de Assistência </t>
  </si>
  <si>
    <t xml:space="preserve">II - Informações relativas à movimentação dos contratos de assistência financeira: 
a) identificação do contrato;
</t>
  </si>
  <si>
    <t>Data da atualização do saldo devedor</t>
  </si>
  <si>
    <t>Data da atualização do saldo devedor (último dia do mês) - equivalente à data base do fechamento do balancete mensal</t>
  </si>
  <si>
    <t>data_atualizacao_saldo_devedor</t>
  </si>
  <si>
    <t>Modificado o nome do campo, descrição e tag retirando-se a palavra "Movimento" e incluindo-se as palavras "atualização do Saldo Devedor".</t>
  </si>
  <si>
    <t>Status do Saldo Devedor</t>
  </si>
  <si>
    <t>Declara o status do contrato de assistência financeira</t>
  </si>
  <si>
    <t>status_saldo_devedor</t>
  </si>
  <si>
    <t>1 - Ativo
2 - Quitado
3 - Quitado Antecipadamente
4 - Prescrito</t>
  </si>
  <si>
    <t>Adicionado o domínio 3 - Quitação Antecipada no domínio do campo.
Alterado o Nome do Campo e tag, retirandos-e a palavra "Movimento" e incluindo-se as palavras "Saldo Devedor".</t>
  </si>
  <si>
    <t>Valor da Quitação Antecipada</t>
  </si>
  <si>
    <t>valor_quitacao_antecipada</t>
  </si>
  <si>
    <t>Campo obrigatório se o domínio do campo "Status do Saldo Devedor" for 3 - Quitado Antecipadamente</t>
  </si>
  <si>
    <t>Campo adicionado para registrar o valor da quitação antecipada</t>
  </si>
  <si>
    <t>Saldo Devedor Atualizado</t>
  </si>
  <si>
    <t>Declara o saldo devedor na data do movimento</t>
  </si>
  <si>
    <t>saldo_devedor</t>
  </si>
  <si>
    <t>Campo deve considerar o valor absoluto (não é Delta).
O saldo irá a zero se for quitação antecipada, domínio 3 - Quitado Antecipadamente do campo "Status do Saldo Devedor"</t>
  </si>
  <si>
    <t>Adicionada Observação para o caso de Quitação Antecipada.</t>
  </si>
  <si>
    <t xml:space="preserve">II - Informações relativas à movimentação dos contratos de assistência financeira: 
b) saldo devedor atualizado;
</t>
  </si>
  <si>
    <t>Possui contrato securitizado em FIDC?</t>
  </si>
  <si>
    <t>Declara se o Contrato é Securitizados em FIDC ou não</t>
  </si>
  <si>
    <t>possui_securitizacao</t>
  </si>
  <si>
    <t>Securitização do Saldo Devedor</t>
  </si>
  <si>
    <t>securitizacao_saldo</t>
  </si>
  <si>
    <r>
      <rPr>
        <b/>
        <sz val="11"/>
        <color theme="0"/>
        <rFont val="Calibri"/>
        <family val="2"/>
        <scheme val="minor"/>
      </rPr>
      <t>Bloco de preenchimento obrigatório quando a resposta ao campo “</t>
    </r>
    <r>
      <rPr>
        <b/>
        <i/>
        <sz val="11"/>
        <color theme="0"/>
        <rFont val="Calibri"/>
        <family val="2"/>
        <scheme val="minor"/>
      </rPr>
      <t>Possui contrato securitizado em FIDC?</t>
    </r>
    <r>
      <rPr>
        <b/>
        <sz val="11"/>
        <color theme="0"/>
        <rFont val="Calibri"/>
        <family val="2"/>
        <scheme val="minor"/>
      </rPr>
      <t>” do bloco "</t>
    </r>
    <r>
      <rPr>
        <b/>
        <i/>
        <sz val="11"/>
        <color theme="0"/>
        <rFont val="Calibri"/>
        <family val="2"/>
        <scheme val="minor"/>
      </rPr>
      <t>Dados do Movimento do CTT</t>
    </r>
    <r>
      <rPr>
        <b/>
        <sz val="11"/>
        <color theme="0"/>
        <rFont val="Calibri"/>
        <family val="2"/>
        <scheme val="minor"/>
      </rPr>
      <t>" for verdadeira. Atendendo esta condição, deve ser preenchido semestralmente com os dados requeridos. Em não atendendo, o bloco não deverá ser preenchido</t>
    </r>
  </si>
  <si>
    <t>III - Informações referentes à securitização do saldo devedor do contrato de assistência financeira em FDIC´s, se houver:</t>
  </si>
  <si>
    <t>aceita somente números. Validar o dígito verificador do CNPJ (não precisa consultar a base da receita)</t>
  </si>
  <si>
    <t>III - Informações referentes à securitização do saldo devedor do contrato de assistência financeira em FDIC´s, se houver: 
a) identificação do FDIC;</t>
  </si>
  <si>
    <t>Montante Saldo Devedor</t>
  </si>
  <si>
    <t xml:space="preserve">Declara o montante do saldo devedor </t>
  </si>
  <si>
    <t>saldo_devedor_montante</t>
  </si>
  <si>
    <t>III - Informações referentes à securitização do saldo devedor do contrato de assistência financeira em FDIC´s, se houver: 
c) montante do saldo devedor securitizado referente ao FDIC;</t>
  </si>
  <si>
    <t>Identificação das cotas</t>
  </si>
  <si>
    <t>Identifica o tipo da cota</t>
  </si>
  <si>
    <t>id_cotas</t>
  </si>
  <si>
    <t>1 - Senior
2 - Mezanino (subordinado preferencial)
3 - Subordinada
99 - Outros</t>
  </si>
  <si>
    <t>preencher somente nos casos em que a supervisionada detenha cotas do próprio FIDC</t>
  </si>
  <si>
    <t>III - Informações referentes à securitização do saldo devedor do contrato de assistência financeira em FDIC´s, se houver: 
d) identificação e características das cotas adquiridas pela própria
supervisionada; e</t>
  </si>
  <si>
    <t>Quantidade de cotas</t>
  </si>
  <si>
    <t>Declara a Quantidade de cotas</t>
  </si>
  <si>
    <t>quantidade_cotas</t>
  </si>
  <si>
    <t>Valor de Mercado das cotas</t>
  </si>
  <si>
    <t>Declara o Valor de Mercado das cotas</t>
  </si>
  <si>
    <t>valor_cotas</t>
  </si>
  <si>
    <t>preencher somente nos casos em que a supervisionada detenha cotas do próprio FIDC; campo deve considerar o valor absoluto (não é delta)</t>
  </si>
  <si>
    <t>III - Informações referentes à securitização do saldo devedor do contrato de assistência financeira em FDIC´s, se houver: 
e) valor de mercado das cotas do FDIC adquiridas pela própria supervisionada</t>
  </si>
  <si>
    <t>Dados Gerais do Cosseguro Aceito</t>
  </si>
  <si>
    <t>cosseguro_aceito</t>
  </si>
  <si>
    <t>VII,
VIII</t>
  </si>
  <si>
    <t>Identificador do Cosseguro Aceito</t>
  </si>
  <si>
    <t>Identificador do cosseguro aceito</t>
  </si>
  <si>
    <t>ident_cosseguro_aceito</t>
  </si>
  <si>
    <t>Código da Seguradora Líder</t>
  </si>
  <si>
    <t>Código da seguradora líder para apólices com arranjo de cosseguro</t>
  </si>
  <si>
    <t>codigo_seguradora_lider</t>
  </si>
  <si>
    <t>Identificador da Apólice, Bilhete ou Contrato Coletivo da Seguradora Líder</t>
  </si>
  <si>
    <t>Apólice, Bilhete ou Contrato Coletivo da Seguradora Líder</t>
  </si>
  <si>
    <t>apolice_codigo_lider</t>
  </si>
  <si>
    <t>Retirada a expressão Certificado de Participante Individual do Nome do campo e da Descrição</t>
  </si>
  <si>
    <t>Identificador do Certificado da Seguradora Líder</t>
  </si>
  <si>
    <t>Identificador do certificado de seguro da Seguradora Líder</t>
  </si>
  <si>
    <t>certificado_codigo_lider</t>
  </si>
  <si>
    <t>Campo obrigatório somente quando o campo "Tipo de documento emitido" for igual a 4 ou 7</t>
  </si>
  <si>
    <t>Modificado Nome do Campo, Descrição e Condição, retirando-se referência à previdência</t>
  </si>
  <si>
    <t>Tipo de Documento Emitido pela Seguradora Líder</t>
  </si>
  <si>
    <t>tipo_documento_emitido_lider</t>
  </si>
  <si>
    <t>1 - Apólice Individual
2 - Apólice Coletiva
3 - Bilhete
4 - Certificado
5 - Apólice Individual Automóvel
6 - Apólice Frota Automóvel
7 - Certificado Automóvel
11 - Apólice Coletiva sem Certificado</t>
  </si>
  <si>
    <t>Apólice do tipo 11 será utilizada para as operações de seguros de pessoas coletivas cujos segurados não sejam identificados no momento da emissão, mas identificáveis pelas condições contratadas pelo Estipulante em eventual sinistro.</t>
  </si>
  <si>
    <t>2) Retirada referência a VGBL na Observação do campo</t>
  </si>
  <si>
    <t>1) retificada a tabela de domínio, excluindo itens relacionados a operação de previdência</t>
  </si>
  <si>
    <t>1) 3.0.0-rc.3
2) 3.1.0-rc.1</t>
  </si>
  <si>
    <t>Moeda do Movimento</t>
  </si>
  <si>
    <t>Moeda original do movimento de prêmio</t>
  </si>
  <si>
    <t>removido o campo "Taxa de Câmbio" e padronizada tag com demais abas</t>
  </si>
  <si>
    <t>Data de início de vigência do cosseguro</t>
  </si>
  <si>
    <t>e,
e</t>
  </si>
  <si>
    <t>Ajuste no nome do campo</t>
  </si>
  <si>
    <t>Data de fim de vigência do cosseguro</t>
  </si>
  <si>
    <t>Valor Total do Prêmio na moeda original</t>
  </si>
  <si>
    <t>Valor total do prêmio na moeda original da apólice, se diferente de Real</t>
  </si>
  <si>
    <t>cobertura_seguro</t>
  </si>
  <si>
    <t>Referência a tabela de coberturas</t>
  </si>
  <si>
    <t>d,
d</t>
  </si>
  <si>
    <t>A data deve ser maior ou igual à data de início da vigência do cosseguro.</t>
  </si>
  <si>
    <t>f,
f</t>
  </si>
  <si>
    <t>Alterada a condição do campo para que seja maior do que a data de início do documento de cosseguro e não do documento</t>
  </si>
  <si>
    <t>A data deve ser menor ou igual à data de fim da vigência do cosseguro. A data deve ser maior ou igual à data de início de vigência da cobertura</t>
  </si>
  <si>
    <t>cosseguro_aceito_alteracao</t>
  </si>
  <si>
    <t>Identificador da Alteração do Cosseguro Aceito</t>
  </si>
  <si>
    <t>Identificador da alteração do cosseguro aceito</t>
  </si>
  <si>
    <t>ident_alt_cosseguro_aceito</t>
  </si>
  <si>
    <t>O identificador deve ser único</t>
  </si>
  <si>
    <t>Data de Início de Vigência da Alteração do Cosseguro</t>
  </si>
  <si>
    <t>Data de início de vigência da alteração do cosseguro</t>
  </si>
  <si>
    <t>Data de Fim de Vigência da Alteração do Cosseguro</t>
  </si>
  <si>
    <t>Data de fim de vigência da alteração do cosseguro</t>
  </si>
  <si>
    <t>Data de Início de Vigência Cosseguro</t>
  </si>
  <si>
    <t>data_inicio_cosseguro</t>
  </si>
  <si>
    <t>Data de Fim de Vigência Cosseguro</t>
  </si>
  <si>
    <t>data_termino_cosseguro</t>
  </si>
  <si>
    <t>Dados Gerais do Sinistro ou Evento Gerador do Cosseguro Aceito</t>
  </si>
  <si>
    <t>sinistro_cosseguro_aceito</t>
  </si>
  <si>
    <t>Identificador do Sinistro de Cosseguro Aceito</t>
  </si>
  <si>
    <t>Este número deve corresponder ao número de registro do sinistro de cosseguro aceito na cessionária</t>
  </si>
  <si>
    <t>Identificador do Documento de Cosseguro Aceito</t>
  </si>
  <si>
    <t>Identificador do nº da apólice de cosseguro aceito</t>
  </si>
  <si>
    <t xml:space="preserve">Verificar se a numeração indicada consta como documento registrado no SRO (validar com o campo de mesmo nome na aba Cosseguro Aceito). </t>
  </si>
  <si>
    <t>Este número deve corresponder ao número de registro da apólice de cosseguro aceito na cessionária</t>
  </si>
  <si>
    <t>Retirada a expressão "Certificado de Participante Individual" do Nome do Campo e da Descrição</t>
  </si>
  <si>
    <t>Retirada a expressão "Certificado de participante Coletivo de Previdência" do Nome do Campo, Descrição e Observação</t>
  </si>
  <si>
    <t>Identificador do Sinistro da Seguradora Líder</t>
  </si>
  <si>
    <t>Identificador do sinistro da Seguradora Líder</t>
  </si>
  <si>
    <t>sinistro_lider</t>
  </si>
  <si>
    <t>Referência a tabela de cobertura</t>
  </si>
  <si>
    <t>Grupo e ramo
No caso do não proporcional, deve ser informado o prêmio rateado correspondente a cada grupo+ramo</t>
  </si>
  <si>
    <t>Data da Liquidação do Sinistro</t>
  </si>
  <si>
    <t>Data da liquidação do sinistro da congênere à líder</t>
  </si>
  <si>
    <t>data_liquidação</t>
  </si>
  <si>
    <t>Totalização do Sinistro do Cosseguro Aceito / Evento gerador</t>
  </si>
  <si>
    <t>totalizacao_sinistro_cosseguro</t>
  </si>
  <si>
    <t xml:space="preserve">Preencher com valores correspondentes à parcela aceita. </t>
  </si>
  <si>
    <t>g,
g</t>
  </si>
  <si>
    <t>Valor Pendente na Moeda Original</t>
  </si>
  <si>
    <t>Valor Pendente do Sinistro na Moeda Original da Apólice</t>
  </si>
  <si>
    <t>Valor Pago na Moeda Original</t>
  </si>
  <si>
    <t>Valor Pago do Sinistro na Moeda Original da Apólice</t>
  </si>
  <si>
    <t>n,
k</t>
  </si>
  <si>
    <t>13 - Alteração sinistro cosseguro aceito</t>
  </si>
  <si>
    <t>sinistro_cosseguro_aceito_alteracao</t>
  </si>
  <si>
    <t>Identificador do sinistro de cosseguro aceito</t>
  </si>
  <si>
    <t>Identificador da alteração do sinistro cosseguro aceito</t>
  </si>
  <si>
    <t>Identificador da alteração do sinistro de cosseguro aceito</t>
  </si>
  <si>
    <t>codigo_alt_sinistro</t>
  </si>
  <si>
    <t>Data da alteração do Sinistro</t>
  </si>
  <si>
    <t>alterada a tag do campo de cob_cobertura_sinistro para cod_cobertura_sinistro</t>
  </si>
  <si>
    <t>Registros</t>
  </si>
  <si>
    <t>bloqueio_gravame</t>
  </si>
  <si>
    <t>710/2024,
711/2024,
713/2024,
714/2024,
715/2024</t>
  </si>
  <si>
    <t>-
-
-
-
-</t>
  </si>
  <si>
    <t>6º,
8º,
9º,
9º,
9º</t>
  </si>
  <si>
    <t>Identificador do Evento</t>
  </si>
  <si>
    <t>identificador_movimento</t>
  </si>
  <si>
    <t>Verificar se a numeração indicada consta como documento registrado no SRO (validar com o campo de mesmo nome na aba Documento).</t>
  </si>
  <si>
    <t>Tipo do Evento</t>
  </si>
  <si>
    <t>Declara se o evento é um bloqueio judicial ou gravame</t>
  </si>
  <si>
    <t>tipo_evento</t>
  </si>
  <si>
    <t>Tipo do Documento</t>
  </si>
  <si>
    <t>Declara o tipo do documento objeto do bloqueio judicial ou do gravame</t>
  </si>
  <si>
    <t>1 - Apólice Individual
2 - Apólice Coletiva
3 - Bilhete
4 - Certificado
5 - Apólice Individual Automóvel
6 - Apólice Frota Automóvel
7 - Certificado Automóvel
8 - Contrato Coletivo (PREV)
9 - Certificado de Participante Individual (PREV)
10 - Certificado de Participante Coletivo (PREV)
11 - Apólice Coletiva sem Certificado
12 - Série (CAP)
13 - Título (CAP)</t>
  </si>
  <si>
    <t>Solicitante do Bloqueio ou Gravame</t>
  </si>
  <si>
    <t>Declara o Forum, Vara, Ofício, Juizo</t>
  </si>
  <si>
    <t>solicitante_gravame</t>
  </si>
  <si>
    <t xml:space="preserve">Processo de Origem do  Bloqueio ou Gravame </t>
  </si>
  <si>
    <t>Ação ao qual o bloqueio se refere</t>
  </si>
  <si>
    <t>acao_gravame</t>
  </si>
  <si>
    <t>Tipo de Bloqueio ou Gravame</t>
  </si>
  <si>
    <t>Declara a natureza do bloqueio ou gravame Ex. Penhora, etc</t>
  </si>
  <si>
    <t>tipo_gravame</t>
  </si>
  <si>
    <t>Data de Início</t>
  </si>
  <si>
    <t>Data de início do bloqueio judicial ou do gravame</t>
  </si>
  <si>
    <t>Data de Término</t>
  </si>
  <si>
    <t>Data do término do bloqueio judicial ou do gravame</t>
  </si>
  <si>
    <t>Valor bloqueado</t>
  </si>
  <si>
    <t>Transferência</t>
  </si>
  <si>
    <t>transferencia</t>
  </si>
  <si>
    <t>Identificador da Transferência</t>
  </si>
  <si>
    <t>Identificador da operação de transferência</t>
  </si>
  <si>
    <t>identificador_transferencia</t>
  </si>
  <si>
    <t>Código da Seguradora Cedente</t>
  </si>
  <si>
    <t>Número do código FIP SUSEP da entidade cedente</t>
  </si>
  <si>
    <t>codigo_seguradora_cedente</t>
  </si>
  <si>
    <t>Campo movimentado para este bloco e alterado para chave de registro</t>
  </si>
  <si>
    <t>Código da Seguradora Cessionária</t>
  </si>
  <si>
    <t>Número do código FIP SUSEP da entidade cessionária</t>
  </si>
  <si>
    <t>codigo_seguradora_cessionaria</t>
  </si>
  <si>
    <t>Operação de transferência</t>
  </si>
  <si>
    <t>Indicar se o registro refere-se à cessão ou recepção do registro</t>
  </si>
  <si>
    <t>tipo_operacao</t>
  </si>
  <si>
    <t>1 - Cessão
2 - Recepção</t>
  </si>
  <si>
    <r>
      <rPr>
        <sz val="11"/>
        <rFont val="Calibri"/>
        <family val="2"/>
        <scheme val="minor"/>
      </rPr>
      <t xml:space="preserve">A cedente das operações deverá preencher com o código </t>
    </r>
    <r>
      <rPr>
        <i/>
        <sz val="11"/>
        <rFont val="Calibri"/>
        <family val="2"/>
        <scheme val="minor"/>
      </rPr>
      <t>1 - Cessão</t>
    </r>
    <r>
      <rPr>
        <sz val="11"/>
        <rFont val="Calibri"/>
        <family val="2"/>
        <scheme val="minor"/>
      </rPr>
      <t xml:space="preserve">, enquanto a cessionária que recebe as operações com o código </t>
    </r>
    <r>
      <rPr>
        <i/>
        <sz val="11"/>
        <rFont val="Calibri"/>
        <family val="2"/>
        <scheme val="minor"/>
      </rPr>
      <t>2 - Recepção</t>
    </r>
  </si>
  <si>
    <t>Campo transformado em chave de registro</t>
  </si>
  <si>
    <t>Indicação do tipo de documento</t>
  </si>
  <si>
    <t>Indicação do tipo de documento (se emissão própria ou cosseguro aceito ou resseguro)</t>
  </si>
  <si>
    <t>indicacao_tipo</t>
  </si>
  <si>
    <t>1 - Emissão própria
2 - Cosseguro aceito
3 - Resgates e Portabilidades
4 - Resseguro</t>
  </si>
  <si>
    <r>
      <t xml:space="preserve">A operação de transferência implica também na transferência dos registros diretamente dependentes.
Deste modo, ao recepcionar o pedido de transferência oriundo da cedente, a registradora deverá listar à supervisionada os registros dependentes, e solicitar a confirmação da operação. Somente após a confirmação da supervisionada é que se procederá à anotação da cessão do registro e dos registros dependentes.
Pelo lado da cessionária, é importante observar que, embora o registro desta aba seja o espelho do registro da cedente, ela deve também proceder à inclusão dos registros no SRO, inclusive de seus dependentes (Sinistros, CTT etc).
A relação de dependência por layouts é elencada a seguir:
</t>
    </r>
    <r>
      <rPr>
        <b/>
        <sz val="11"/>
        <rFont val="Calibri"/>
        <family val="2"/>
        <scheme val="minor"/>
      </rPr>
      <t>1 - Documento</t>
    </r>
    <r>
      <rPr>
        <sz val="11"/>
        <rFont val="Calibri"/>
        <family val="2"/>
        <scheme val="minor"/>
      </rPr>
      <t>: deverá trazer os registros dependentes de "</t>
    </r>
    <r>
      <rPr>
        <i/>
        <sz val="11"/>
        <rFont val="Calibri"/>
        <family val="2"/>
        <scheme val="minor"/>
      </rPr>
      <t>2 - Documento alteração</t>
    </r>
    <r>
      <rPr>
        <sz val="11"/>
        <rFont val="Calibri"/>
        <family val="2"/>
        <scheme val="minor"/>
      </rPr>
      <t>", "</t>
    </r>
    <r>
      <rPr>
        <i/>
        <sz val="11"/>
        <rFont val="Calibri"/>
        <family val="2"/>
        <scheme val="minor"/>
      </rPr>
      <t>3 - Sinistro Evento Gerador</t>
    </r>
    <r>
      <rPr>
        <sz val="11"/>
        <rFont val="Calibri"/>
        <family val="2"/>
        <scheme val="minor"/>
      </rPr>
      <t>", "</t>
    </r>
    <r>
      <rPr>
        <i/>
        <sz val="11"/>
        <rFont val="Calibri"/>
        <family val="2"/>
        <scheme val="minor"/>
      </rPr>
      <t>4 - Sinistro alteração</t>
    </r>
    <r>
      <rPr>
        <sz val="11"/>
        <rFont val="Calibri"/>
        <family val="2"/>
        <scheme val="minor"/>
      </rPr>
      <t>", "</t>
    </r>
    <r>
      <rPr>
        <i/>
        <sz val="11"/>
        <rFont val="Calibri"/>
        <family val="2"/>
        <scheme val="minor"/>
      </rPr>
      <t>5 - FIE Provisão</t>
    </r>
    <r>
      <rPr>
        <sz val="11"/>
        <rFont val="Calibri"/>
        <family val="2"/>
        <scheme val="minor"/>
      </rPr>
      <t>" e "</t>
    </r>
    <r>
      <rPr>
        <i/>
        <sz val="11"/>
        <rFont val="Calibri"/>
        <family val="2"/>
        <scheme val="minor"/>
      </rPr>
      <t>6 - Resgates e portabilidades</t>
    </r>
    <r>
      <rPr>
        <sz val="11"/>
        <rFont val="Calibri"/>
        <family val="2"/>
        <scheme val="minor"/>
      </rPr>
      <t>", "</t>
    </r>
    <r>
      <rPr>
        <i/>
        <sz val="11"/>
        <rFont val="Calibri"/>
        <family val="2"/>
        <scheme val="minor"/>
      </rPr>
      <t>7 - CTT Assistência Financeira</t>
    </r>
    <r>
      <rPr>
        <sz val="11"/>
        <rFont val="Calibri"/>
        <family val="2"/>
        <scheme val="minor"/>
      </rPr>
      <t>", "</t>
    </r>
    <r>
      <rPr>
        <i/>
        <sz val="11"/>
        <rFont val="Calibri"/>
        <family val="2"/>
        <scheme val="minor"/>
      </rPr>
      <t>8 - Alteração CTT</t>
    </r>
    <r>
      <rPr>
        <sz val="11"/>
        <rFont val="Calibri"/>
        <family val="2"/>
        <scheme val="minor"/>
      </rPr>
      <t>", "</t>
    </r>
    <r>
      <rPr>
        <i/>
        <sz val="11"/>
        <rFont val="Calibri"/>
        <family val="2"/>
        <scheme val="minor"/>
      </rPr>
      <t>9 - Atualização do Saldo Devedor CTT</t>
    </r>
    <r>
      <rPr>
        <sz val="11"/>
        <rFont val="Calibri"/>
        <family val="2"/>
        <scheme val="minor"/>
      </rPr>
      <t>" e "</t>
    </r>
    <r>
      <rPr>
        <i/>
        <sz val="11"/>
        <rFont val="Calibri"/>
        <family val="2"/>
        <scheme val="minor"/>
      </rPr>
      <t>98 - Bloqueio Gravame</t>
    </r>
    <r>
      <rPr>
        <sz val="11"/>
        <rFont val="Calibri"/>
        <family val="2"/>
        <scheme val="minor"/>
      </rPr>
      <t>", quando se referirem ao mesmo documento.
2</t>
    </r>
    <r>
      <rPr>
        <b/>
        <sz val="11"/>
        <rFont val="Calibri"/>
        <family val="2"/>
        <scheme val="minor"/>
      </rPr>
      <t xml:space="preserve"> - Cosseguro aceito:</t>
    </r>
    <r>
      <rPr>
        <sz val="11"/>
        <rFont val="Calibri"/>
        <family val="2"/>
        <scheme val="minor"/>
      </rPr>
      <t xml:space="preserve"> deverá trazer os registros dependentes de "</t>
    </r>
    <r>
      <rPr>
        <i/>
        <sz val="11"/>
        <rFont val="Calibri"/>
        <family val="2"/>
        <scheme val="minor"/>
      </rPr>
      <t>11 - Alteração coss aceito</t>
    </r>
    <r>
      <rPr>
        <sz val="11"/>
        <rFont val="Calibri"/>
        <family val="2"/>
        <scheme val="minor"/>
      </rPr>
      <t>", "</t>
    </r>
    <r>
      <rPr>
        <i/>
        <sz val="11"/>
        <rFont val="Calibri"/>
        <family val="2"/>
        <scheme val="minor"/>
      </rPr>
      <t>12 - Sinistro Cosseguro Aceito</t>
    </r>
    <r>
      <rPr>
        <sz val="11"/>
        <rFont val="Calibri"/>
        <family val="2"/>
        <scheme val="minor"/>
      </rPr>
      <t>" e "</t>
    </r>
    <r>
      <rPr>
        <i/>
        <sz val="11"/>
        <rFont val="Calibri"/>
        <family val="2"/>
        <scheme val="minor"/>
      </rPr>
      <t>13 - Alteração Sinistro Cosseguro Aceito</t>
    </r>
    <r>
      <rPr>
        <sz val="11"/>
        <rFont val="Calibri"/>
        <family val="2"/>
        <scheme val="minor"/>
      </rPr>
      <t>", quando se referirem ao mesmo Documento de cosseguro aceito.</t>
    </r>
  </si>
  <si>
    <t>Motivo da transferência</t>
  </si>
  <si>
    <t>Indicar o código correspondente ao motivo da transferência de registros</t>
  </si>
  <si>
    <t>motivo_transferencia</t>
  </si>
  <si>
    <t>1 - Transferência de carteira
2 - Incorporação
3 - Fusão
4 - Cisão
99 - Outros</t>
  </si>
  <si>
    <t>Descrição do Motivo</t>
  </si>
  <si>
    <t>Descrever o motivo da transferência</t>
  </si>
  <si>
    <t>descricao_motivo</t>
  </si>
  <si>
    <t>A descrição do motivo é complementar ao código do motivo, e serve para identificar os tipos de situações que levam à transferência do registro.
A informação deste campo é obrigatória, sendo que no preenchimento do domínio ""99 - Outros", devem ser fornecidas informações que permitam avaliar a razoabilidade da transferência.</t>
  </si>
  <si>
    <t>Data da Transferência</t>
  </si>
  <si>
    <t>Data da operação de transferência</t>
  </si>
  <si>
    <t>data_transferencia</t>
  </si>
  <si>
    <t>Processo SEI da Transferência</t>
  </si>
  <si>
    <t>Número do Processo SEI onde tramita o pedido de autorização de transferência de carteira ou de incorporação, fusão ou cisão da supervisionada</t>
  </si>
  <si>
    <t>processo_sei</t>
  </si>
  <si>
    <t>O campo deve informar também o ponto, a barra e o hífen, conforme máscara</t>
  </si>
  <si>
    <t>ajuste na tag (estava com maiúscula)</t>
  </si>
  <si>
    <t>Transferência Documento</t>
  </si>
  <si>
    <t>transferencia_documento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</si>
  <si>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xml:space="preserve">" igual a </t>
    </r>
    <r>
      <rPr>
        <b/>
        <i/>
        <sz val="11"/>
        <color theme="0"/>
        <rFont val="Calibri"/>
        <family val="2"/>
        <scheme val="minor"/>
      </rPr>
      <t>1</t>
    </r>
  </si>
  <si>
    <t>Identificador da Apólice, Bilhete, Contrato Coletivo ou Certificado de participante Individual da Entidade Cedente</t>
  </si>
  <si>
    <t>Número da Apólice, Bilhete, Contrato Coletivo ou Certificado de Participante Individual da Entidade Cedente</t>
  </si>
  <si>
    <t>apolice_codigo_cedente</t>
  </si>
  <si>
    <t>Identificador do Certificado da Entidade Cedente</t>
  </si>
  <si>
    <t>Identificador do certificado de seguro ou do certificado de participante coletivo de previdência da Entidade Cedente</t>
  </si>
  <si>
    <t>certificado_codigo_cedente</t>
  </si>
  <si>
    <t>Identificador da Apólice, Bilhete, Contrato Coletivo ou Certificado de participante Individual da Entidade Cessionária</t>
  </si>
  <si>
    <t>Número da Apólice, Bilhete, Contrato Coletivo ou Certificado de Participante Individual da Entidade Cessionária</t>
  </si>
  <si>
    <t>apolice_codigo_cessionaria</t>
  </si>
  <si>
    <r>
      <rPr>
        <sz val="11"/>
        <rFont val="Calibri"/>
        <family val="2"/>
        <scheme val="minor"/>
      </rPr>
      <t>Preenchimento obrigatório quando o campo "</t>
    </r>
    <r>
      <rPr>
        <i/>
        <sz val="11"/>
        <rFont val="Calibri"/>
        <family val="2"/>
        <scheme val="minor"/>
      </rPr>
      <t>Operação de Transferência</t>
    </r>
    <r>
      <rPr>
        <sz val="11"/>
        <rFont val="Calibri"/>
        <family val="2"/>
        <scheme val="minor"/>
      </rPr>
      <t>" for igual a 2</t>
    </r>
  </si>
  <si>
    <t>Identificador do Certificado da Entidade Cessionária</t>
  </si>
  <si>
    <t>Identificador do certificado de seguro ou do certificado de participante coletivo de previdência da Entidade Cessionária</t>
  </si>
  <si>
    <t>certificado_codigo_cessionaria</t>
  </si>
  <si>
    <r>
      <rPr>
        <sz val="11"/>
        <rFont val="Calibri"/>
        <family val="2"/>
        <scheme val="minor"/>
      </rPr>
      <t>Preenchimento obrigatório quando o documento for um Certificado e o campo "</t>
    </r>
    <r>
      <rPr>
        <i/>
        <sz val="11"/>
        <rFont val="Calibri"/>
        <family val="2"/>
        <scheme val="minor"/>
      </rPr>
      <t>Operação de Transferência</t>
    </r>
    <r>
      <rPr>
        <sz val="11"/>
        <rFont val="Calibri"/>
        <family val="2"/>
        <scheme val="minor"/>
      </rPr>
      <t>" for igual a 2</t>
    </r>
  </si>
  <si>
    <t>Transferência Cosseguro Aceito</t>
  </si>
  <si>
    <t>transferencia_cosseguro_aceito</t>
  </si>
  <si>
    <r>
      <rPr>
        <b/>
        <sz val="11"/>
        <color theme="0"/>
        <rFont val="Calibri"/>
        <family val="2"/>
        <scheme val="minor"/>
      </rPr>
      <t>Bloco preenchido exclusivamente se "</t>
    </r>
    <r>
      <rPr>
        <b/>
        <i/>
        <sz val="11"/>
        <color theme="0"/>
        <rFont val="Calibri"/>
        <family val="2"/>
        <scheme val="minor"/>
      </rPr>
      <t>Indicação do tipo de documento</t>
    </r>
    <r>
      <rPr>
        <b/>
        <sz val="11"/>
        <color theme="0"/>
        <rFont val="Calibri"/>
        <family val="2"/>
        <scheme val="minor"/>
      </rPr>
      <t>" igual a 2</t>
    </r>
  </si>
  <si>
    <t>Identificador do Cosseguro Aceito na Cedente</t>
  </si>
  <si>
    <t>Identificador do cosseguro aceito na Cedente</t>
  </si>
  <si>
    <t>ident_cosseguro_aceito_cedente</t>
  </si>
  <si>
    <t>Identificador do Cosseguro Aceito na Cessionária</t>
  </si>
  <si>
    <t>Identificador do cosseguro aceito na Cessionária</t>
  </si>
  <si>
    <t>ident_cosseguro_aceito_cessionaria</t>
  </si>
  <si>
    <t>Retificado o texto da condição</t>
  </si>
  <si>
    <t>Exclusão</t>
  </si>
  <si>
    <t>exclusao</t>
  </si>
  <si>
    <t>Identificador da Exclusão</t>
  </si>
  <si>
    <t>identificador_exclusao</t>
  </si>
  <si>
    <t>O identificador de exclusão deve ser único (não pode se repetir)</t>
  </si>
  <si>
    <t>Motivo</t>
  </si>
  <si>
    <t>Indicar o código correspondente ao motivo da exclusão</t>
  </si>
  <si>
    <t>motivo_exclusao</t>
  </si>
  <si>
    <t>1 - Correção Operacional
2 - Erro na informação de campos chave
99 - Outros</t>
  </si>
  <si>
    <t>Descrever o motivo da exclusão</t>
  </si>
  <si>
    <t>A descrição do motivo é complementar ao código do motivo, e serve para identificar os tipos de situações que levam à exclusão do registro.
A informação deste campo é obrigatória, sendo que no preenchimento do domínio ""99 - Outros", devem ser fornecidas informações que permitam avaliar a razoabilidade da exclusão.</t>
  </si>
  <si>
    <t>Data de Exclusão</t>
  </si>
  <si>
    <t>Data da exclusão</t>
  </si>
  <si>
    <t>data_exclusao</t>
  </si>
  <si>
    <t>Documento</t>
  </si>
  <si>
    <t>Documento alteração</t>
  </si>
  <si>
    <t>Sinistro</t>
  </si>
  <si>
    <t>Sinistro alteração</t>
  </si>
  <si>
    <t>*</t>
  </si>
  <si>
    <t>Regates e Portabilidades</t>
  </si>
  <si>
    <t>CTT Assistência</t>
  </si>
  <si>
    <t>Alteração CTT</t>
  </si>
  <si>
    <t>Saldo Devedor CTT</t>
  </si>
  <si>
    <t>Identificador do Movimento de Assistência</t>
  </si>
  <si>
    <t>Identificador do movimento de CTT</t>
  </si>
  <si>
    <t>Cosseguro Aceito</t>
  </si>
  <si>
    <t>Alteração cosseguro aceito</t>
  </si>
  <si>
    <t>Sinistro cosseguro aceito</t>
  </si>
  <si>
    <t>Alteração Sinistro cosseguro aceito</t>
  </si>
  <si>
    <t>Bloqueios e Gravames</t>
  </si>
  <si>
    <t>HIERARQUIA DO DOCUMENTO</t>
  </si>
  <si>
    <t>HIERARQUIA DO SINISTRO - EVENTO GERADOR E DO SINISTRO-ALTERAÇÃO</t>
  </si>
  <si>
    <t>Dados gerais do documento</t>
  </si>
  <si>
    <t>Pessoa associada segurado / participante</t>
  </si>
  <si>
    <t>Dados gerais do sinistro ou evento gerador</t>
  </si>
  <si>
    <t>Pessoa associada beneficiário</t>
  </si>
  <si>
    <t>Justificativa da negativa</t>
  </si>
  <si>
    <t>Beneficiário final</t>
  </si>
  <si>
    <t>Totalização do sinistro</t>
  </si>
  <si>
    <t>Cessionárias</t>
  </si>
  <si>
    <t>Pessoa associada tomador / garantido</t>
  </si>
  <si>
    <t>Informações de indenização, benefício ou renda concedida</t>
  </si>
  <si>
    <t>Dados rural</t>
  </si>
  <si>
    <t>Cobertura de seguro</t>
  </si>
  <si>
    <t>Dados automóvel</t>
  </si>
  <si>
    <t>Participação obrigatória do segurado</t>
  </si>
  <si>
    <t>Dados do segurado dependente</t>
  </si>
  <si>
    <t>HIERARQUIA RESGATES E PORTABILIDADES</t>
  </si>
  <si>
    <t>Complementar RCC e capitalização</t>
  </si>
  <si>
    <t>Identificação do evento</t>
  </si>
  <si>
    <t>Informação do FIE do valor portado</t>
  </si>
  <si>
    <t>Prêmio/contribuição total</t>
  </si>
  <si>
    <t>Dados do contrato coletivo</t>
  </si>
  <si>
    <t>Informação do FIE do valor resgatado</t>
  </si>
  <si>
    <t>Objeto seguro garantia e fiança locatícia</t>
  </si>
  <si>
    <t>Objeto marítimo</t>
  </si>
  <si>
    <t>HIERARQUIA CTT ASSISTÊNCIA FINANCEIRA E ALTERAÇÃO CTT</t>
  </si>
  <si>
    <t>Objeto aeronáutico</t>
  </si>
  <si>
    <t>Aceitação do exterior e sucursal no exterior</t>
  </si>
  <si>
    <t>Dados gerais do CTT</t>
  </si>
  <si>
    <t>Objeto rural</t>
  </si>
  <si>
    <t>Objeto responsabilidades</t>
  </si>
  <si>
    <t>Objeto patrimonial</t>
  </si>
  <si>
    <t>HIERARQUIA ATUALIZAÇÃO DO SALDO DEVEDOR DO CTT</t>
  </si>
  <si>
    <t>Objeto automóvel</t>
  </si>
  <si>
    <t>Pessoas associadas condutor</t>
  </si>
  <si>
    <t>Dados do movimento do CTT</t>
  </si>
  <si>
    <t>Securitização do saldo devedor</t>
  </si>
  <si>
    <t>Objeto habitacional</t>
  </si>
  <si>
    <t>Cobertura previdência (riscos)</t>
  </si>
  <si>
    <t>Carência previdência (risco)</t>
  </si>
  <si>
    <t>Cobertura sobrevivência</t>
  </si>
  <si>
    <t>HIERARQUIA DA ALTERAÇÃO DO DOCUMENTO</t>
  </si>
  <si>
    <t>Dados gerais da alteração do documento</t>
  </si>
  <si>
    <t>Alteração associada</t>
  </si>
  <si>
    <t>Dados gerais do sinistro ou evento gerador do coss ac</t>
  </si>
  <si>
    <t>Totalização do sinistro do coss aceito / evento gerador</t>
  </si>
  <si>
    <t>Orientações Gerais</t>
  </si>
  <si>
    <t>Alguns campos possuem status especial, a depender de suas características. 
Eles são identificados no leiaute por cores diferentes, como campos identificadores, chaves de registro, bloco, entre outros. Os valores dos campos que são Chave de registro, Referência a chave de registro, Identificador e Referência a identificador não devem conter espaços em branco. 
Chaves de registro são valores que permitem identificar um registro em um banco de dados. Seguindo essa linha de raciocínio, Referência a chave de registro são campos destinados à pesquisa de uma Chave de registro na plataforma. 
Já o Identificador possui conceito semelhante ao de Chave de registro, porém aplicada ao nível de blocos de informações.
Na tabela a seguir são descritos os significados das cores de cada tipo de campo.</t>
  </si>
  <si>
    <r>
      <t xml:space="preserve">As informações dos campos da aba "sinistro - alteração" deverão ser enviadas </t>
    </r>
    <r>
      <rPr>
        <b/>
        <sz val="11"/>
        <color rgb="FF000000"/>
        <rFont val="Calibri"/>
        <family val="2"/>
        <scheme val="minor"/>
      </rPr>
      <t>em até 30 dias</t>
    </r>
    <r>
      <rPr>
        <sz val="11"/>
        <color rgb="FF000000"/>
        <rFont val="Calibri"/>
        <family val="2"/>
        <scheme val="minor"/>
      </rPr>
      <t xml:space="preserve"> da ocorrência do fato gerador (as alterações nos dados do sinistro e/ou movimentações na provisão, o registro de despesas de regulação, o encerramento do sinistro e/ou da regulação do evento gerador). 
Nos casos de pagamentos parcelados ou de concessão de renda, os valores deverão ser atualizados mensalmente. </t>
    </r>
  </si>
  <si>
    <t>vistoria_realizada</t>
  </si>
  <si>
    <t>colheita_realizada</t>
  </si>
  <si>
    <t>Vistoria realizada?</t>
  </si>
  <si>
    <t>Campo obrigatório para registros com (tipo_cobertura) igual a 1 - Agrícola ou 4 - Florestas.</t>
  </si>
  <si>
    <t>Campo obrigatório para registros com Tipo da Cobertura (tipo_cobertura) igual a 1 - Agrícola ou 4 - Florestas e Vistoria realizada (vistoria_realizada) igual a True</t>
  </si>
  <si>
    <t>Flag utilizada para identificar se a vistoria já foi realizada</t>
  </si>
  <si>
    <t>Flag utilizada para identificar se a colheita já foi realizada</t>
  </si>
  <si>
    <t>Campo acrescentado para condicionar o preenchimento das datas inicial e final da vistoria</t>
  </si>
  <si>
    <t>Campo acrescentado para condicionar o preenchimento das datas inicial e final da colheita</t>
  </si>
  <si>
    <t>Campo obrigatório para registros com Tipo da Cobertura (tipo_cobertura) igual a 1 - Agrícola ou 4 - Florestas e Colheita realizada (colheita_realizada) igual a True</t>
  </si>
  <si>
    <t>Descrição do Evento gerador</t>
  </si>
  <si>
    <t>Obrigatório quando o Evento gerador for igual a 99 - Outros</t>
  </si>
  <si>
    <t>Acrescentado o campo para quando Evento gerador for 99 - Outros</t>
  </si>
  <si>
    <t>Descrição (Evento Gerador Outros)</t>
  </si>
  <si>
    <t>Possui dados do condutor?</t>
  </si>
  <si>
    <t>Identifica se a Seguradora possui os dados do condutor (sexo, tempo de habilitação etc)</t>
  </si>
  <si>
    <t>possui_dados_condutor</t>
  </si>
  <si>
    <t>Incluído flag de preenchimento dos dados do condutor</t>
  </si>
  <si>
    <t>Alterada a condição de preenchimento do bloco</t>
  </si>
  <si>
    <t>Apólice do tipo 11 será utilizada para as operações de seguros de pessoas coletivas cujos segurados não sejam identificados no momento da emissão, mas identificáveis pelas condições contratadas pelo Estipulante em eventual sinistro.
Produtos da família VGBL (coberturas 88007, 88008, 88009, 88010, 88011 e 88012) devem ser enquadrados nos tipos 8, 9 ou 10. 
Apólices de Pessoas com Capital Global e sem emissão de certificados, utilizar o tipo 11.
A escolha "2 - Apólice Coletiva" subentende que serão utilizados certificados</t>
  </si>
  <si>
    <t xml:space="preserve">Incluído o item "12 - Apólice frota automóvel sem certificado" e incluída mais uma observação </t>
  </si>
  <si>
    <t>Bloco de preenchimento obrigatório quando o campo "Grupo e Ramo" (do Bloco "Coberturas de Seguro") for 0775, 0776 ou 0746 ou dos ramos em run-off 0739, 0740, 0745, 0747 ou 0750. O Bloco não deve ser preenchido quando não atendida esta condição ou quando "Tipo de Documento Emitido" (tipo_documento_emitido) for igual a "2 - Apólice coletiva"</t>
  </si>
  <si>
    <t>Bloco de preenchimento obrigatório quando o campo "Grupo e Ramo" (do Bloco "Coberturas de Seguro") for 1428, 1433 ou 1457. O Bloco não deve ser preenchido quando não atendida esta condição  ou quando "Tipo de Documento Emitido" (tipo_documento_emitido) for igual a "2 - Apólice coletiva"</t>
  </si>
  <si>
    <t>Bloco de preenchimento obrigatórioquando o campo "Grupo e Ramo" (do Bloco "Coberturas de Seguro") for  1528, 1535 ou 1597. O Bloco não deve ser preenchido quando não atendida esta condição  ou quando "Tipo de Documento Emitido" (tipo_documento_emitido) for igual a "2 - Apólice coletiva"</t>
  </si>
  <si>
    <t>Bloco de preenchimento obrigatório quando o campo "Grupo e Ramo" (do Bloco "Coberturas de Seguro") for  2079 ou 2199. O Bloco não deve ser preenchido quando não atendida esta condição  ou quando "Tipo de Documento Emitido" (tipo_documento_emitido) for igual a "2 - Apólice coletiva"</t>
  </si>
  <si>
    <t>Bloco de preenchimento obrigatório para apólices com coberturas do Grupo 11 - Rural (exceto ramo 1198 - Vida do Produtor Rural). O Bloco não deve ser preenchido quando não atendida esta condição ou quando "Tipo de Documento Emitido" (tipo_documento_emitido) for igual a "2 - Apólice coletiva"</t>
  </si>
  <si>
    <t>Bloco de preenchimento obrigatório quando o campo 'Grupo e Ramo' (do Bloco 'Coberturas de Seguro') for  0310, 0313, 0351, 0378 ou 0327. O Bloco não deve ser preenchido quando não atendida esta condição  ou quando "Tipo de Documento Emitido" (tipo_documento_emitido) for igual a "2 - Apólice coletiva"</t>
  </si>
  <si>
    <t>Bloco de preenchimento obrigatório quando o campo "Grupo e Ramo" (do Bloco "Coberturas de Seguro") for  0114, 0116, 0118, 0141 ou 0196. O Bloco não deve ser preenchido quando não atendida esta condição  ou quando "Tipo de Documento Emitido" (tipo_documento_emitido) for igual a "2 - Apólice coletiva"</t>
  </si>
  <si>
    <t>Bloco de preenchimento obrigatório quando o campo "Possui dados do condutor?" do bloco "Objeto Automóvel" for True. O Bloco não deve ser preenchido quando não atendidas estas condições.</t>
  </si>
  <si>
    <t>1 - Bloqueio Judicial
2 - Gravame Judicial
3 - Gravame Não Judicial
4 - Gravame garantia de crédito (Lei 14.652)</t>
  </si>
  <si>
    <t>Valor bloqueado parcial ou total?</t>
  </si>
  <si>
    <r>
      <t xml:space="preserve">As informações dos campos da aba "bloqueio gravame" deverão ser enviadas em até </t>
    </r>
    <r>
      <rPr>
        <b/>
        <sz val="11"/>
        <color rgb="FF000000"/>
        <rFont val="Calibri"/>
        <family val="2"/>
        <scheme val="minor"/>
      </rPr>
      <t>D+5</t>
    </r>
    <r>
      <rPr>
        <sz val="11"/>
        <color rgb="FF000000"/>
        <rFont val="Calibri"/>
        <family val="2"/>
        <scheme val="minor"/>
      </rPr>
      <t xml:space="preserve"> a partir do conhecimento, pela supervisionada, das operações de bloqueios e gravames.
Para atualização de valores, enviar a atualização a cada trimestre.</t>
    </r>
  </si>
  <si>
    <t>1 - Total
2 - Parcial</t>
  </si>
  <si>
    <t>Campo obrigatório se o valor bloqueado for 2 - Parcial.</t>
  </si>
  <si>
    <t>Para o caso da Tabela utilizada para valor médio de mercado ser 4 - Valor determinado, utilizar o código FIPE.</t>
  </si>
  <si>
    <t>Retirada a opção "99 - Outras" do campo</t>
  </si>
  <si>
    <t>Alterada a condição de obrigatoriedade do campo e sua cardinalidade. Adicionada Observação de preenchimento.</t>
  </si>
  <si>
    <t>1- Molicar 
2- FIPE 
3-  Jornal do Carro
4 - Valor determinado</t>
  </si>
  <si>
    <t>Campo deve considerar o valor absoluto (não é Delta).
No quitação antecipada o montante irá a zero.</t>
  </si>
  <si>
    <t>Alterado o formato de preenchimento</t>
  </si>
  <si>
    <r>
      <t xml:space="preserve">Nota: 
</t>
    </r>
    <r>
      <rPr>
        <sz val="10"/>
        <color rgb="FF000000"/>
        <rFont val="Arial"/>
        <family val="2"/>
      </rPr>
      <t>Com a publicação das Circulares SUSEP N° 711, 713, 714 e 715, foram adicionados novos blocos e leiautes no "Leiaute de dados do SRO", para atendimento destas circulares. Os novos blocos e leiautes já estavam sendo discutidos no âmbito do SRO nas reuniões internas do Grupo de Trabalho, realizadas desde 2023. Portanto, eles serão adicionados e algumas modificações, inseridas desde a última versão do leiaute, serão listadas no controle de versão.
Sendo assim, abaixo listamos as modificações que foram feitas, divididas em : 
a) Novos leiautes;
b) Blocos novos adicionados em leiautes existentes;
c) Modificações em blocos e leiautes existentes na versão 3.0.0</t>
    </r>
  </si>
  <si>
    <t>Bloco de preenchimento obrigatório para apólices com coberturas dos ramos 1061 e 1065 (campo "Grupo e Ramo" do Bloco "Coberturas de Seguro"). O Bloco não deve ser preenchido quando não atendida esta condição ou quando "Tipo de Documento Emitido" (tipo_documento_emitido) for igual a "2 - Apólice coletiva"</t>
  </si>
  <si>
    <t>1 - Administrador Imobiliário 
2 - Escritórios de Advocacia
3 - Certificação Digital
4 - Certificação de Produtos, Sistemas, Processos ou Serviços
5 - Despachante Aduaneiro, Agente Embarcador, Licenciador e Similares
6 - Corretores de Resseguro
7 - Corretores de Seguros
8 - Empresas de Tecnologia
9 - Empresas de Engenharia e Arquitetura
10 - Hospitais, Clínicas Médicas/Odontológicas, Laboratórios e Empresas de Diagnósticos
11 - Notários e/ou Registradores
12 - Instituições Financeiras
13 - Hospitais, Clínicas, Laboratórios, Empresas de Diagnósticos Veterinários
14 - Médicos Veterinários
15 - Médicos
16 - Advogados
99 - Outros</t>
  </si>
  <si>
    <t>Descrição da Classe Profissional</t>
  </si>
  <si>
    <t>Inclusão do campo</t>
  </si>
  <si>
    <t>Adicionados os formatos 15 - Médicos e 16 - Advogados</t>
  </si>
  <si>
    <t>descricao_classe_profissional</t>
  </si>
  <si>
    <t>Campo de preenchimento obrigatório quando o campo "Classe profissional" é "99 - Outros".</t>
  </si>
  <si>
    <t>Adcionado o campo caso a Classe Profissional seja igual a 99 - Outros</t>
  </si>
  <si>
    <r>
      <t>Bloco de preenchimento obrigatório para apólices com coberturas dos ramos 0531, 0520, 0553 e 0542 (campo "</t>
    </r>
    <r>
      <rPr>
        <b/>
        <i/>
        <sz val="11"/>
        <color theme="0" tint="-4.9989318521683403E-2"/>
        <rFont val="Calibri"/>
        <family val="2"/>
        <scheme val="minor"/>
      </rPr>
      <t>Grupo e Ramo</t>
    </r>
    <r>
      <rPr>
        <b/>
        <sz val="11"/>
        <color theme="0" tint="-4.9989318521683403E-2"/>
        <rFont val="Calibri"/>
        <family val="2"/>
        <scheme val="minor"/>
      </rPr>
      <t>" do Bloco "</t>
    </r>
    <r>
      <rPr>
        <b/>
        <i/>
        <sz val="11"/>
        <color theme="0" tint="-4.9989318521683403E-2"/>
        <rFont val="Calibri"/>
        <family val="2"/>
        <scheme val="minor"/>
      </rPr>
      <t>Coberturas de Seguro</t>
    </r>
    <r>
      <rPr>
        <b/>
        <sz val="11"/>
        <color theme="0" tint="-4.9989318521683403E-2"/>
        <rFont val="Calibri"/>
        <family val="2"/>
        <scheme val="minor"/>
      </rPr>
      <t>") e Tipo de documento emitido for diferente de 6 - Apólice frota automóvel. O Bloco não deve ser preenchido quando não atendida esta condição.</t>
    </r>
  </si>
  <si>
    <t>Modificada a Condição do preenchimento do campo.</t>
  </si>
  <si>
    <t>Descrição do Código de utilização do veículo</t>
  </si>
  <si>
    <t>Descrição do Código de Utilização do Veículo</t>
  </si>
  <si>
    <t>descricao_codigo_utilizacao</t>
  </si>
  <si>
    <t>Obrigatório quando o Código de utilização do veículo for 99 - Outros</t>
  </si>
  <si>
    <t>Adicionado o campo de descrição para quando o campo Código de utilização do veículo for igual a 99 -Outros</t>
  </si>
  <si>
    <t>Descrição do Tipo de indenização por cobertura contratada</t>
  </si>
  <si>
    <t>descricao_tipo_indenizacao</t>
  </si>
  <si>
    <t>Campo obrigatório quando o campo Tipo de indenização por cobertura contratada for igua a 99 - Outros.</t>
  </si>
  <si>
    <t>Adicionado o campo para quando o Tipo de indenização por cobertura contratada for igual a 99 - Outros.</t>
  </si>
  <si>
    <t>3.0.0-rc.4 (Revisão Registradoras)
3.1.0-rc.1 (Revisão Susep)</t>
  </si>
  <si>
    <t>3.0.0-rc.3 (Revisão Registradoras)
3.1.0-rc.1 (Revisão Susep)</t>
  </si>
  <si>
    <t>Adicionado o bloco para registrar "Vida Universal"</t>
  </si>
  <si>
    <t>Adicionado o campo</t>
  </si>
  <si>
    <t>Alterada a Cardinalidade do campo de [0..1] para [0..N]</t>
  </si>
  <si>
    <t>Campo tornado como chave.</t>
  </si>
  <si>
    <t>1) Acrescentado o ramo 0659 na coluna Formato, pela Res. 51.
2) Campo tornado como chave.</t>
  </si>
  <si>
    <t>Adicionados novos tipos de eventos.</t>
  </si>
  <si>
    <t>Especifica se o valor bloqueado é parcial ou total.</t>
  </si>
  <si>
    <t>valor_parcial_total</t>
  </si>
  <si>
    <t>valor_bloqueado</t>
  </si>
  <si>
    <t>Indica a forma de tarifação aplicada à cobertura</t>
  </si>
  <si>
    <t>Documento \ complementar_vida_universal</t>
  </si>
  <si>
    <r>
      <t>Bloco de preenchimento obrigatório quando o campo "</t>
    </r>
    <r>
      <rPr>
        <b/>
        <i/>
        <sz val="11"/>
        <color theme="0" tint="-4.9989318521683403E-2"/>
        <rFont val="Calibri"/>
        <family val="2"/>
        <scheme val="minor"/>
      </rPr>
      <t>Status do Sinistro</t>
    </r>
    <r>
      <rPr>
        <b/>
        <sz val="11"/>
        <color theme="0" tint="-4.9989318521683403E-2"/>
        <rFont val="Calibri"/>
        <family val="2"/>
        <scheme val="minor"/>
      </rPr>
      <t>" do bloco "</t>
    </r>
    <r>
      <rPr>
        <b/>
        <i/>
        <sz val="11"/>
        <color theme="0" tint="-4.9989318521683403E-2"/>
        <rFont val="Calibri"/>
        <family val="2"/>
        <scheme val="minor"/>
      </rPr>
      <t>Coberturas Afetadas</t>
    </r>
    <r>
      <rPr>
        <b/>
        <sz val="11"/>
        <color theme="0" tint="-4.9989318521683403E-2"/>
        <rFont val="Calibri"/>
        <family val="2"/>
        <scheme val="minor"/>
      </rPr>
      <t>" for igual aos domínios "</t>
    </r>
    <r>
      <rPr>
        <b/>
        <i/>
        <sz val="11"/>
        <color theme="0" tint="-4.9989318521683403E-2"/>
        <rFont val="Calibri"/>
        <family val="2"/>
        <scheme val="minor"/>
      </rPr>
      <t>7 - Encerrado com pagamento único (benefício</t>
    </r>
    <r>
      <rPr>
        <b/>
        <sz val="11"/>
        <color theme="0" tint="-4.9989318521683403E-2"/>
        <rFont val="Calibri"/>
        <family val="2"/>
        <scheme val="minor"/>
      </rPr>
      <t>)", "</t>
    </r>
    <r>
      <rPr>
        <b/>
        <i/>
        <sz val="11"/>
        <color theme="0" tint="-4.9989318521683403E-2"/>
        <rFont val="Calibri"/>
        <family val="2"/>
        <scheme val="minor"/>
      </rPr>
      <t>8 - Encerrado com concessão de renda</t>
    </r>
    <r>
      <rPr>
        <b/>
        <sz val="11"/>
        <color theme="0" tint="-4.9989318521683403E-2"/>
        <rFont val="Calibri"/>
        <family val="2"/>
        <scheme val="minor"/>
      </rPr>
      <t>" ou "10 - Não encerrado, em concessão de renda (benefício)". O bloco não deve ser preenchido quando não atendida esta condição</t>
    </r>
  </si>
  <si>
    <t>documento_alteracao \ objeto_garantia_fianca</t>
  </si>
  <si>
    <t>Documento_alteracao \ complementar_vida_universal</t>
  </si>
  <si>
    <t>HIERARQUIA DA TRANSFERÊNCIA</t>
  </si>
  <si>
    <t>HIERARQUIA DA EXCLUSÃO</t>
  </si>
  <si>
    <t>Inserção do trecho referente ao prazo de atualização</t>
  </si>
  <si>
    <t>Provisões</t>
  </si>
  <si>
    <t>Campo obrigatório quando o campo "Tipo do Intermediário" estiver preenchido com "99 - Outro"</t>
  </si>
  <si>
    <t>Campo obrigatório quando "moeda_apolice" for diferente de BRL.</t>
  </si>
  <si>
    <t>3.1.0-rc.2</t>
  </si>
  <si>
    <t>1) Alterada a condição de preenchimento do bloco
2) Ajustada hierarquia do bloco</t>
  </si>
  <si>
    <t>3.0.0-rc.3 (Revisão Registradoras)
1) 3.1.0-rc.1 (Revisão Susep)
2) 3.1.0-rc.2</t>
  </si>
  <si>
    <t>1) Ajuste na condição de preenchimento do bloco
2) Ajuste na hierarquia do bloco</t>
  </si>
  <si>
    <t>1) Alterada a condição do preenchimento do bloco
2) Alteração da hierarquia do bloco</t>
  </si>
  <si>
    <t>1) 3.1.0-rc.1
2) 3.1.0-rc.2</t>
  </si>
  <si>
    <t>Alteração da hierarquia do bloco</t>
  </si>
  <si>
    <t>Referência a tabela de Grupo e Ramo</t>
  </si>
  <si>
    <t>3.0.1</t>
  </si>
  <si>
    <t>1 - Invalidez
2 - Morte
3 - Sobrevivência
4 - "Solicitação" em Forma de Renda
99 - Outros</t>
  </si>
  <si>
    <t>Alterado o domínio 4 do campo</t>
  </si>
  <si>
    <t>descricao_indice_garantia_minima</t>
  </si>
  <si>
    <t>1) Adicionada a descrição do índice de garantia mínima
2) Correção de erro de ortografia na tag</t>
  </si>
  <si>
    <r>
      <t xml:space="preserve">As informações dos campos da aba "sinistro - evento gerador" deverão ser enviadas em até </t>
    </r>
    <r>
      <rPr>
        <b/>
        <sz val="11"/>
        <color rgb="FF000000"/>
        <rFont val="Calibri"/>
        <family val="2"/>
        <scheme val="minor"/>
      </rPr>
      <t>D+30 do registro do aviso de sinistro</t>
    </r>
    <r>
      <rPr>
        <sz val="11"/>
        <color rgb="FF000000"/>
        <rFont val="Calibri"/>
        <family val="2"/>
        <scheme val="minor"/>
      </rPr>
      <t xml:space="preserve"> na seguradora. 
Também devem ser registrados nesta aba os resgates em forma de renda. </t>
    </r>
  </si>
  <si>
    <t>1) Modificada a cardinalidade do campo de [1..1] para [0..1]
2) Adicionada observação</t>
  </si>
  <si>
    <t>Preenchido na forma N.N.N, em que este campo representa sempre a versão mais recente do leiaute</t>
  </si>
  <si>
    <t>Alterado campo "Formato"</t>
  </si>
  <si>
    <t>Inclusão de observação</t>
  </si>
  <si>
    <r>
      <t>Bloco de preenchimento obrigatório quando o campo "</t>
    </r>
    <r>
      <rPr>
        <b/>
        <i/>
        <sz val="11"/>
        <color theme="0"/>
        <rFont val="Calibri"/>
        <family val="2"/>
        <scheme val="minor"/>
      </rPr>
      <t>Possui Cosseguro?</t>
    </r>
    <r>
      <rPr>
        <b/>
        <sz val="11"/>
        <color theme="0"/>
        <rFont val="Calibri"/>
        <family val="2"/>
        <scheme val="minor"/>
      </rPr>
      <t>" do bloco "</t>
    </r>
    <r>
      <rPr>
        <b/>
        <i/>
        <sz val="11"/>
        <color theme="0"/>
        <rFont val="Calibri"/>
        <family val="2"/>
        <scheme val="minor"/>
      </rPr>
      <t>Dados Gerais do Sinistro ou Evento Gerador</t>
    </r>
    <r>
      <rPr>
        <b/>
        <sz val="11"/>
        <color theme="0"/>
        <rFont val="Calibri"/>
        <family val="2"/>
        <scheme val="minor"/>
      </rPr>
      <t>" for verdadeiro. O bloco não deve ser preenchido quando não atendida esta condição</t>
    </r>
  </si>
  <si>
    <t>3.0.2</t>
  </si>
  <si>
    <t>Caso a lista de registros a serem excluídos possua uma Transferência de Carteira, deve-se enviar o código da própria seguradora que está enviando o registro</t>
  </si>
  <si>
    <t>Transferência de Carteira</t>
  </si>
  <si>
    <t>Inclusão do bloco</t>
  </si>
  <si>
    <r>
      <t xml:space="preserve">A cedente das operações deverá preencher com o código </t>
    </r>
    <r>
      <rPr>
        <i/>
        <sz val="11"/>
        <color theme="1"/>
        <rFont val="Calibri"/>
        <family val="2"/>
        <scheme val="minor"/>
      </rPr>
      <t>1 - Cessão</t>
    </r>
    <r>
      <rPr>
        <sz val="11"/>
        <color theme="1"/>
        <rFont val="Calibri"/>
        <family val="2"/>
        <scheme val="minor"/>
      </rPr>
      <t xml:space="preserve">, enquanto a cessionária que recebe as operações com o código </t>
    </r>
    <r>
      <rPr>
        <i/>
        <sz val="11"/>
        <color theme="1"/>
        <rFont val="Calibri"/>
        <family val="2"/>
        <scheme val="minor"/>
      </rPr>
      <t>2 - Recepção</t>
    </r>
  </si>
  <si>
    <t>3.1.0-rc.3</t>
  </si>
  <si>
    <t xml:space="preserve">1 - Mensal
2 - Bimestral
3 - Trimestral
4 - Quadrimestral
5 - Semestral
6 - Anual
7 - Esporádica
8 - Pagamento Único
99 - Outros </t>
  </si>
  <si>
    <t>Descrição Periodicidade Contratual do Prêmio/Contribuição</t>
  </si>
  <si>
    <t>descricao_periodicidade_contratual</t>
  </si>
  <si>
    <t>periodicidade_contratual_premio_contribuicao</t>
  </si>
  <si>
    <t>Obrigatório quando o campo "periodicidade_contratual_premio_contribuicao" for igual a 99 - Outros</t>
  </si>
  <si>
    <t>Obrigatório quando o campo "periodicidade_contribuicao" for igual a 99 - Outros</t>
  </si>
  <si>
    <t>Alteração do nome e da tag do campo e inclusão de observação</t>
  </si>
  <si>
    <t>1) 3.0.0-rc.4
2) 3.1.0-rc.3</t>
  </si>
  <si>
    <t>Data de registro do aviso do sinistro à seguradora por cobertura</t>
  </si>
  <si>
    <t>Ajuste na descrição do campo</t>
  </si>
  <si>
    <t>Essa informação deve refletir a periodicidade de emissão da cobrança, não refletindo na expectativa de que toda cobrança emitida seja paga</t>
  </si>
  <si>
    <t>5 - Provisões e Contribuições</t>
  </si>
  <si>
    <t>Descrição Periodicidade do Prêmio/Contribuição</t>
  </si>
  <si>
    <t>Valor Contratual da Cobrança da Cobertura em Reais</t>
  </si>
  <si>
    <t>Periodicidade Contratual da Cobrança</t>
  </si>
  <si>
    <t>Periodicidade Contratual de pagamento da contribuição</t>
  </si>
  <si>
    <t>valor_contratual_contribuicao</t>
  </si>
  <si>
    <t>Essa informação deve refletir o valor de emissão da cobrança, não refletindo na expectativa de que toda cobrança emitida seja paga.
Quando não houver valor contratado no documento, preencher com zero. 
Campo deve considerar o valor absoluto (não é Delta)</t>
  </si>
  <si>
    <t>Campo obrigatório quando o "periodicidade_contratual_premio_contribuicao" não for "7 - Esporádica"</t>
  </si>
  <si>
    <t>HIERARQUIA COSSEGURO ACEITO E DA ALTERAÇÃO COSSEGURO ACEITO</t>
  </si>
  <si>
    <t>HIERARQUIA DO SINISTRO COSSEGURO ACEITO E DA ALTERAÇÃO SINISTRO COSSEGURO ACEITO</t>
  </si>
  <si>
    <t>HIERARQUIA DO BLOQUEIO GRAVAME</t>
  </si>
  <si>
    <t>Endosso de Averbação de Transportes</t>
  </si>
  <si>
    <t>Alteração sinistro coss ac</t>
  </si>
  <si>
    <t>Transferencia</t>
  </si>
  <si>
    <t>Exclusao</t>
  </si>
  <si>
    <t>14 - Comissões</t>
  </si>
  <si>
    <t>comissoes</t>
  </si>
  <si>
    <t>Informação do ano e mês das comissões pagas</t>
  </si>
  <si>
    <t>Identificador do Corretor</t>
  </si>
  <si>
    <t>dados_gerais_comissoes</t>
  </si>
  <si>
    <t>O preenchimento deve considerar o somatório das restitiuições de comissões pagas para o período indicado pelo campo "data_movimento".</t>
  </si>
  <si>
    <t>O preenchimento deve considerar o somatório das comissões pagas para o período indicado pelo campo "data_movimento".</t>
  </si>
  <si>
    <r>
      <t xml:space="preserve">As informações dos campos da aba "cosseguro aceito" deverão ser enviadas pelas cessionárias em até </t>
    </r>
    <r>
      <rPr>
        <b/>
        <sz val="11"/>
        <color rgb="FF000000"/>
        <rFont val="Calibri"/>
        <family val="2"/>
        <scheme val="minor"/>
      </rPr>
      <t>D+5</t>
    </r>
    <r>
      <rPr>
        <sz val="11"/>
        <color rgb="FF000000"/>
        <rFont val="Calibri"/>
        <family val="2"/>
        <scheme val="minor"/>
      </rPr>
      <t xml:space="preserve"> do momento que a supervisionada obtiver a informação acerca da emissão da apólice, bilhete, contrato ou certificado pela seguradora líder. As informações a serem preenchidas devem corresponder unicamente aos valores aceitos em cosseguro por aquela cessionária e não aos valores totais da apólice. </t>
    </r>
  </si>
  <si>
    <r>
      <t xml:space="preserve">As informações dos campos da aba "sinistro - alteração cosseguro aceito" deverão ser enviadas pelas cessionárias em </t>
    </r>
    <r>
      <rPr>
        <b/>
        <sz val="11"/>
        <color rgb="FF000000"/>
        <rFont val="Calibri"/>
        <family val="2"/>
        <scheme val="minor"/>
      </rPr>
      <t xml:space="preserve">até 30 dias </t>
    </r>
    <r>
      <rPr>
        <sz val="11"/>
        <color rgb="FF000000"/>
        <rFont val="Calibri"/>
        <family val="2"/>
        <scheme val="minor"/>
      </rPr>
      <t>da ocorrência do fato gerador (as alterações nos dados do sinistro e/ou movimentações na provisão, o registro das despesas de regulação, o encerramento do sinistro e/ou da regulação do evento gerador). As informações a serem preenchidas devem corresponder unicamente aos valores correspondentes àquela cessionária e não aos valores totais do sinistro</t>
    </r>
  </si>
  <si>
    <r>
      <t xml:space="preserve">As informações dos campos da aba "sinistro - cosseguro aceito" deverão ser enviadas pelas cessionárias em </t>
    </r>
    <r>
      <rPr>
        <b/>
        <sz val="11"/>
        <color rgb="FF000000"/>
        <rFont val="Calibri"/>
        <family val="2"/>
        <scheme val="minor"/>
      </rPr>
      <t>até 30 dias</t>
    </r>
    <r>
      <rPr>
        <sz val="11"/>
        <color rgb="FF000000"/>
        <rFont val="Calibri"/>
        <family val="2"/>
        <scheme val="minor"/>
      </rPr>
      <t xml:space="preserve"> da tomada de ciência do sinistro pela cosseguradora. As informações a serem preenchidas devem corresponder unicamente aos valores correspondentes àquela cessionária e não aos valores totais do sinistro</t>
    </r>
  </si>
  <si>
    <t>Valor total das restituições de pagamento do intermediário em reais</t>
  </si>
  <si>
    <t>Valor total das restituições de pagamento do intermediário na moeda original</t>
  </si>
  <si>
    <t>Valor de Restituição de Comissão em Reais</t>
  </si>
  <si>
    <t>Valor de Restituição de Comissão na Moeda Original</t>
  </si>
  <si>
    <t>Provisões e Contribuições (mensalmente)</t>
  </si>
  <si>
    <t>Valor da Provisão Matemática de Benefícios Concedidos (PMBC), no fim de cada mês</t>
  </si>
  <si>
    <t>Valor da provisão de excedentes financeiros (PEF) da PMBC, no fim de cada mês</t>
  </si>
  <si>
    <t>Valor da Provisão Matemática de Benefícios a  Conceder (PMBaC), no fim de cada mês, referente à parte dos valores oriundos do estipulante</t>
  </si>
  <si>
    <t>Valor da provisão de excedentes financeiros (PEF) da PMBaC, no fim de cada mês</t>
  </si>
  <si>
    <t>Valor de contribuição paga pelo estipulante em reais</t>
  </si>
  <si>
    <t>Valor de contribuição paga pelo participante em reais</t>
  </si>
  <si>
    <t>Valor devolvido ao estipulante em reais</t>
  </si>
  <si>
    <t>Valor devolvido ao participante em reais</t>
  </si>
  <si>
    <t>valor_contribuicao_estipulante</t>
  </si>
  <si>
    <t>valor_contribuicao_participante</t>
  </si>
  <si>
    <t>valor_devolvido_estipulante</t>
  </si>
  <si>
    <t>valor_devolvido_participante</t>
  </si>
  <si>
    <t>Valor do Carregamento Participante</t>
  </si>
  <si>
    <t>Valor do Carregamento Estipulante</t>
  </si>
  <si>
    <t>Valor do Carregamento do Estipulante</t>
  </si>
  <si>
    <t>Valor do Carregamento do Participante</t>
  </si>
  <si>
    <t>valor_carregamento_estipulante</t>
  </si>
  <si>
    <t>valor_carregamento_participante</t>
  </si>
  <si>
    <t>Valor Total da Provisão Matemática de Benefícios a Conceder (PMBaC), no fim de cada mês</t>
  </si>
  <si>
    <t>Valor da Provisão Matemática de Benefícios a Conceder (PMBaC), no fim de cada mês, referente à parte dos valores oriundos do segurado/previdenciário</t>
  </si>
  <si>
    <t>Similaridades</t>
  </si>
  <si>
    <t>Diária por Internação Hospitalar</t>
  </si>
  <si>
    <t>Assistência médica, hospitalar e odontológica (Brasil)</t>
  </si>
  <si>
    <t>Assistência médica, hospitalar e odontológica (Exterior)</t>
  </si>
  <si>
    <t>Auxílio Funeral (reembolso); Assistência Funeral (serviço)</t>
  </si>
  <si>
    <t>Diária por Incapacidade Temporária; Fratura de ossos</t>
  </si>
  <si>
    <t>Antecipação Doença Terminal; Doença Congênita de Filhos</t>
  </si>
  <si>
    <t>Repatriação médica</t>
  </si>
  <si>
    <t>Remoção médica/hospitalar</t>
  </si>
  <si>
    <t>Cancelamento de viagem; Atraso de bagagem; Localização de bagagem; Atraso de voo; Hospedagem acompanhante; Prorrogação de estadia; Despesa/Assistência jurídica em viagem; Acompanhante em caso de hospitalização</t>
  </si>
  <si>
    <t>Verbas rescisórias; Indenização Especial de Filhos Póstumos; Auxílio Funeral (reembolso); Assistência Funeral (serviço)</t>
  </si>
  <si>
    <t xml:space="preserve">Obrigatório quando o campo"Status do Sinistro" for igual a 2, 7 ou 8. </t>
  </si>
  <si>
    <t>Patrimonial (Garantia Estendida – Bens em Geral)</t>
  </si>
  <si>
    <t>Casco - Extensão de Perímetro</t>
  </si>
  <si>
    <t>05024</t>
  </si>
  <si>
    <t>Assistência e Outras Coberturas (Auto) – Vidros</t>
  </si>
  <si>
    <t>Assistência e Outras Coberturas (Auto) – Diária por indisponibilidade</t>
  </si>
  <si>
    <t>Assistência e Outras Coberturas (Auto) – LFR - Lanternas, Faróis e Retrovisores</t>
  </si>
  <si>
    <t>Assistência e Outras Coberturas (Auto) – Acessórios e Equipamentos</t>
  </si>
  <si>
    <t>Assistência e Outras Coberturas (Auto) – Carro reserva</t>
  </si>
  <si>
    <t>Assistência e Outras Coberturas (Auto) – Pequenos reparos</t>
  </si>
  <si>
    <t>Assistência e Outras Coberturas (Auto) – Guincho e/ou Reboque</t>
  </si>
  <si>
    <t>Assistência e Outras Coberturas (Auto) – Pneus</t>
  </si>
  <si>
    <t>Assistência e Outras Coberturas (Auto) – Chaveiro, higienização e demais serviços acessórios</t>
  </si>
  <si>
    <t>Assistência e Outras Coberturas (Auto) – Blindagem</t>
  </si>
  <si>
    <t>05025</t>
  </si>
  <si>
    <t>05026</t>
  </si>
  <si>
    <t>05027</t>
  </si>
  <si>
    <t>Garantia Estendida (Auto) – Garantia Estendida Original</t>
  </si>
  <si>
    <t>Garantia Estendida (Auto) – Garantia Estendida Ampliada</t>
  </si>
  <si>
    <t>Garantia Estendida (Auto) – Garantia Estendida Reduzida</t>
  </si>
  <si>
    <t>Garantia Estendida (Auto) – Complementação de garantia</t>
  </si>
  <si>
    <t>Patrimonial (Riscos Diversos)</t>
  </si>
  <si>
    <t>Cartões - Roubo e/ou Furto Qualificado</t>
  </si>
  <si>
    <t>Cartões - Furto Simples</t>
  </si>
  <si>
    <t>Cartões - Transações Sob Coação</t>
  </si>
  <si>
    <t>Cartões - Melhor Preço</t>
  </si>
  <si>
    <t>Cartões - Clonagem e/ou Transações Eletrônicas</t>
  </si>
  <si>
    <t>Celular - Roubo e/ou Furto Qualificado</t>
  </si>
  <si>
    <t>Celular - Furto Simples</t>
  </si>
  <si>
    <t>Celular - Quebra e/ou Danos Físicos</t>
  </si>
  <si>
    <t>Celular - Danos Causados Por Água</t>
  </si>
  <si>
    <t>Celular - Danos Elétricos</t>
  </si>
  <si>
    <t>Celular - Extensão de Perímetro</t>
  </si>
  <si>
    <t>Celular - Despesas Extraordinárias</t>
  </si>
  <si>
    <t>Bicicletas, Bicicletas Elétricas, Patinetes Elétricos e Similares - Roubo e/ou Furto Qualificado</t>
  </si>
  <si>
    <t>Bicicletas, Bicicletas Elétricas, Patinetes Elétricos e Similares - Furto Simples</t>
  </si>
  <si>
    <t>Bicicletas, Bicicletas Elétricas, Patinetes Elétricos e Similares - Quebra e/ou Danos Físicos</t>
  </si>
  <si>
    <t>Bicicletas, Bicicletas Elétricas, Patinetes Elétricos e Similares - Danos Causados Por Água</t>
  </si>
  <si>
    <t>Bicicletas, Bicicletas Elétricas, Patinetes Elétricos e Similares - Danos Elétricos</t>
  </si>
  <si>
    <t>Bicicletas, Bicicletas Elétricas, Patinetes Elétricos e Similares - Extensão de Perímetro</t>
  </si>
  <si>
    <t>Bicicletas, Bicicletas Elétricas, Patinetes Elétricos e Similares - Despesas Extraordinárias</t>
  </si>
  <si>
    <t>Notebooks, Tablets, Câmeras e Similares - Roubo e/ou Furto Qualificado</t>
  </si>
  <si>
    <t>Notebooks, Tablets, Câmeras e Similares - Furto Simples</t>
  </si>
  <si>
    <t>Notebooks, Tablets, Câmeras e Similares - Quebra e/ou Danos Físicos</t>
  </si>
  <si>
    <t>Notebooks, Tablets, Câmeras e Similares - Danos Causados Por Água</t>
  </si>
  <si>
    <t>Notebooks, Tablets, Câmeras e Similares - Danos Elétricos</t>
  </si>
  <si>
    <t>Notebooks, Tablets, Câmeras e Similares - Extensão de Perímetro</t>
  </si>
  <si>
    <t>Notebooks, Tablets, Câmeras e Similares - Despesas Extraordinárias</t>
  </si>
  <si>
    <t>Joias - Roubo e/ou Furto Qualificado</t>
  </si>
  <si>
    <t>Joias - Furto Simples</t>
  </si>
  <si>
    <t>Joias - Quebra e/ou Danos Físicos</t>
  </si>
  <si>
    <t>Obras de Arte - Roubo e/ou Furto Qualificado</t>
  </si>
  <si>
    <t>Obras de Arte - Furto Simples</t>
  </si>
  <si>
    <t>Obras de Arte - Quebra e/ou Danos Físicos</t>
  </si>
  <si>
    <t>Obras de Arte - Danos Causados Por Água</t>
  </si>
  <si>
    <t>Obras de Arte - Despesas Extraordinárias</t>
  </si>
  <si>
    <t>Valores - Roubo e/ou Furto Qualificado</t>
  </si>
  <si>
    <t>Valores - Furto Simples</t>
  </si>
  <si>
    <t>Valores - Danos Físicos</t>
  </si>
  <si>
    <t>Placa Solar - Roubo e/ou Furto Qualificado</t>
  </si>
  <si>
    <t>Placa Solar - Furto Simples</t>
  </si>
  <si>
    <t>Placa Solar -  Quebra e/ou Danos Físicos</t>
  </si>
  <si>
    <t>Placa Solar - Danos Causados Por Água</t>
  </si>
  <si>
    <t>Placa Solar  - Danos Elétricos</t>
  </si>
  <si>
    <t>Placa Solar - Despesas Extraordinárias</t>
  </si>
  <si>
    <t>Eventos Em Geral - Reembolso de Ingresso</t>
  </si>
  <si>
    <t>Eventos Em Geral - Despesas e/ou Reembolso Com Organização</t>
  </si>
  <si>
    <t>Eventos Em Geral - Despesas Com Cancelamento, Interrupção e/ou Adiamento</t>
  </si>
  <si>
    <t>Eventos Em Geral - Despesas Extraordinárias</t>
  </si>
  <si>
    <t>Bolsa - Roubo e/ou Furto Qualificado</t>
  </si>
  <si>
    <t>Bolsa - Furto Simples</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</si>
  <si>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</si>
  <si>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</si>
  <si>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</si>
  <si>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</si>
  <si>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</si>
  <si>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</si>
  <si>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</si>
  <si>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</si>
  <si>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</si>
  <si>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</si>
  <si>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</si>
  <si>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</si>
  <si>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</si>
  <si>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</si>
  <si>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</si>
  <si>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</si>
  <si>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</si>
  <si>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</si>
  <si>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</si>
  <si>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</si>
  <si>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</si>
  <si>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</si>
  <si>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</si>
  <si>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</si>
  <si>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</si>
  <si>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</si>
  <si>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</si>
  <si>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</si>
  <si>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</si>
  <si>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</si>
  <si>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</si>
  <si>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</si>
  <si>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</si>
  <si>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</si>
  <si>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</si>
  <si>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</si>
  <si>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</si>
  <si>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</si>
  <si>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</si>
  <si>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</si>
  <si>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</si>
  <si>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</si>
  <si>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</si>
  <si>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</si>
  <si>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</si>
  <si>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</si>
  <si>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</si>
  <si>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</si>
  <si>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</si>
  <si>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01154</t>
  </si>
  <si>
    <t>01155</t>
  </si>
  <si>
    <t>01156</t>
  </si>
  <si>
    <t>01157</t>
  </si>
  <si>
    <t>01158</t>
  </si>
  <si>
    <t>01159</t>
  </si>
  <si>
    <t>01160</t>
  </si>
  <si>
    <t>01161</t>
  </si>
  <si>
    <t>01162</t>
  </si>
  <si>
    <t>01163</t>
  </si>
  <si>
    <t>01164</t>
  </si>
  <si>
    <t>01165</t>
  </si>
  <si>
    <t>01166</t>
  </si>
  <si>
    <t>01167</t>
  </si>
  <si>
    <t>01168</t>
  </si>
  <si>
    <t>01169</t>
  </si>
  <si>
    <t>01170</t>
  </si>
  <si>
    <t>01171</t>
  </si>
  <si>
    <t>01172</t>
  </si>
  <si>
    <t>01173</t>
  </si>
  <si>
    <t>01174</t>
  </si>
  <si>
    <t>01175</t>
  </si>
  <si>
    <t>01176</t>
  </si>
  <si>
    <t>01177</t>
  </si>
  <si>
    <t>01178</t>
  </si>
  <si>
    <t>01179</t>
  </si>
  <si>
    <t>01180</t>
  </si>
  <si>
    <t>01181</t>
  </si>
  <si>
    <t>01182</t>
  </si>
  <si>
    <t>01183</t>
  </si>
  <si>
    <t>01184</t>
  </si>
  <si>
    <t>01185</t>
  </si>
  <si>
    <t>01186</t>
  </si>
  <si>
    <t>01187</t>
  </si>
  <si>
    <t>01188</t>
  </si>
  <si>
    <t>01189</t>
  </si>
  <si>
    <t>01190</t>
  </si>
  <si>
    <t>01191</t>
  </si>
  <si>
    <t>01192</t>
  </si>
  <si>
    <t>01193</t>
  </si>
  <si>
    <t>01194</t>
  </si>
  <si>
    <t>01195</t>
  </si>
  <si>
    <t>01196</t>
  </si>
  <si>
    <t>01197</t>
  </si>
  <si>
    <t>01198</t>
  </si>
  <si>
    <t>01199</t>
  </si>
  <si>
    <t>01200</t>
  </si>
  <si>
    <t>01201</t>
  </si>
  <si>
    <t>01202</t>
  </si>
  <si>
    <t>Campo obrigatório para objetos com Complementar Objeto Patrimonial (complementar_objeto_patrimonial) igual a:
301  - Empresarial comércio
302 - Empresarial indústria
303 - Empresarial serviços
304 - Empresarial hotéis
399 - Empresarial outros</t>
  </si>
  <si>
    <t>07044</t>
  </si>
  <si>
    <t>07043</t>
  </si>
  <si>
    <t>Seguro garantia para verbas trabalhistas e previdenciárias</t>
  </si>
  <si>
    <t>Não Pagamento de Encargos de Coleta de Lixo</t>
  </si>
  <si>
    <t xml:space="preserve">Riscos de satélites </t>
  </si>
  <si>
    <t>15006</t>
  </si>
  <si>
    <t>15005</t>
  </si>
  <si>
    <t>Danos Materiais</t>
  </si>
  <si>
    <t>Responsalidade civil cruzada</t>
  </si>
  <si>
    <t>Danos ao meio ambiente e consequentes danos a terceiros</t>
  </si>
  <si>
    <t>03040</t>
  </si>
  <si>
    <t>03041</t>
  </si>
  <si>
    <t>03042</t>
  </si>
  <si>
    <t>Remoção de destroços</t>
  </si>
  <si>
    <t>Chuva Excessiva</t>
  </si>
  <si>
    <t>Vendaval, furacão, 
ciclone, tornado e queda de granizo</t>
  </si>
  <si>
    <t>11032</t>
  </si>
  <si>
    <t>11033</t>
  </si>
  <si>
    <t>11034</t>
  </si>
  <si>
    <t>11035</t>
  </si>
  <si>
    <t>11036</t>
  </si>
  <si>
    <t>Responsalibilidades (Compreensivo Riscos Cibernéticos)</t>
  </si>
  <si>
    <t>Quebra de vidros</t>
  </si>
  <si>
    <t>Danos a equipamentos operados 
em proximidade de água</t>
  </si>
  <si>
    <t>Danos a bens segurados durante instalação e/ou montagem</t>
  </si>
  <si>
    <t>Custo de defesa</t>
  </si>
  <si>
    <t>Furto simples</t>
  </si>
  <si>
    <t>Recomposição de registros 
de documentos</t>
  </si>
  <si>
    <t>11037</t>
  </si>
  <si>
    <t>11038</t>
  </si>
  <si>
    <t>11039</t>
  </si>
  <si>
    <t>Responsabilidade civil hangar</t>
  </si>
  <si>
    <t>Compreensiva para a modalidade penhor rural (incêndio e outros eventos, colisão, abalroamento, roubo ou furto total)</t>
  </si>
  <si>
    <t>11040</t>
  </si>
  <si>
    <t>11041</t>
  </si>
  <si>
    <t>11042</t>
  </si>
  <si>
    <t>11043</t>
  </si>
  <si>
    <t>11044</t>
  </si>
  <si>
    <t>05028</t>
  </si>
  <si>
    <t>1) retirada a observação "Campo deve considerar o valor absoluto (não é Delta)" da coluna Hierarquia e colocada na coluna Observação
2) Ajuste no nome do campo</t>
  </si>
  <si>
    <t>Comissões (mensalmente)</t>
  </si>
  <si>
    <t>valor_restituicao_real</t>
  </si>
  <si>
    <t>valor_restituicao_moeda_original</t>
  </si>
  <si>
    <t>provisao_contribuicao</t>
  </si>
  <si>
    <t xml:space="preserve">Dados gerais de comissões
(mensalmente)
</t>
  </si>
  <si>
    <t>Possui cláusula de retomada?</t>
  </si>
  <si>
    <t>possui_clausula_retomada</t>
  </si>
  <si>
    <t>Inclusão de campo</t>
  </si>
  <si>
    <t>03043</t>
  </si>
  <si>
    <t>Multas e penalidades</t>
  </si>
  <si>
    <t>Estrutura D&amp;O, coligadas; nova controlada; diretores independentes.
reclamações, reclamação prática trabalhista; reclamação segurado contra outros; reclamação próprio tomador.
Riscos operacionais atos desonestos de funcionários.</t>
  </si>
  <si>
    <t>Operações com equipamentos; circulação de equipamentos; percurso</t>
  </si>
  <si>
    <t>Custos de defesa; custos de investigação; custos de defesa proc extradição; custos defesas emergenciais.
Defesa juizo civil; defesa juizo criminal;</t>
  </si>
  <si>
    <t>Danos a equipamentos; Danos ao conteudo de loja; Danos a bens tangiveis; danos ao veículo;</t>
  </si>
  <si>
    <t>Rc por atividade Rc alimentos e bebidas; Pet shop; Rc fogos de artifício; atividades educacionais</t>
  </si>
  <si>
    <t>Perdas operacioanais; roubo sob guarda seg; roubo por empregados; objetos pessoais empregados.</t>
  </si>
  <si>
    <t xml:space="preserve">Diretores administradores; reclamações contra o segurado </t>
  </si>
  <si>
    <t>Rc cruzada em exposições; Rc cruzada em obras; Rc cruzada prestação de serviços; Rc cruzada eventos.</t>
  </si>
  <si>
    <t>responsabilidade civil cibernética; responsabilidade cibernética viloação de privacidade; responsabilidade cibernética falha de segurança; responsabilidade cibernética falha de sistema.</t>
  </si>
  <si>
    <t>Riscos digitais, violação de direito propriedade intelectual</t>
  </si>
  <si>
    <t>Despesa de resposta a incidente; custos de defesa; custos de notificação</t>
  </si>
  <si>
    <t>Para CNPJ, efetuar a validação dos dígitos verificadores (não necessita consultar a base da Receita)
Preenchimento obrigatório caso "vinculado_fie" seja True. Caso contrário, não deve ser preenchido.</t>
  </si>
  <si>
    <r>
      <t>Bloco de preenchimento obrigatório quando o campo "</t>
    </r>
    <r>
      <rPr>
        <b/>
        <i/>
        <sz val="11"/>
        <color theme="0"/>
        <rFont val="Calibri"/>
        <family val="2"/>
        <scheme val="minor"/>
      </rPr>
      <t>Possui Beneficiários Finais indicados?</t>
    </r>
    <r>
      <rPr>
        <b/>
        <sz val="11"/>
        <color theme="0"/>
        <rFont val="Calibri"/>
        <family val="2"/>
        <scheme val="minor"/>
      </rPr>
      <t>" (Bloco "</t>
    </r>
    <r>
      <rPr>
        <b/>
        <i/>
        <sz val="11"/>
        <color theme="0"/>
        <rFont val="Calibri"/>
        <family val="2"/>
        <scheme val="minor"/>
      </rPr>
      <t>Dados Gerais da Alteração do Documento</t>
    </r>
    <r>
      <rPr>
        <b/>
        <sz val="11"/>
        <color theme="0"/>
        <rFont val="Calibri"/>
        <family val="2"/>
        <scheme val="minor"/>
      </rPr>
      <t>") for verdadeiro. O bloco não deve ser preenchido quando não atendida esta condição</t>
    </r>
  </si>
  <si>
    <r>
      <t>Bloco de preenchimento obrigatório quando o campo "</t>
    </r>
    <r>
      <rPr>
        <b/>
        <i/>
        <sz val="11"/>
        <color theme="0"/>
        <rFont val="Calibri"/>
        <family val="2"/>
        <scheme val="minor"/>
      </rPr>
      <t>Possui Beneficiários Finais indicados?</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verdadeiro. O bloco não deve ser preenchido quando não atendida esta condição</t>
    </r>
  </si>
  <si>
    <t>06029</t>
  </si>
  <si>
    <t>Compreensiva floresta (incêndio, doenças, pragas e outros eventos)</t>
  </si>
  <si>
    <t>Alteração da redação</t>
  </si>
  <si>
    <t>Inclusão de cobertura</t>
  </si>
  <si>
    <t>Inclusão de similaridade</t>
  </si>
  <si>
    <t>Alteração da redação
e inclusão de similaridade</t>
  </si>
  <si>
    <t>Alteração da redação e inclusão de similaridade</t>
  </si>
  <si>
    <t>Inclusão de cobertura e inclusão de similaridade</t>
  </si>
  <si>
    <t>Valor de Importância Segurada</t>
  </si>
  <si>
    <t>Valor de Prêmio em Reais</t>
  </si>
  <si>
    <t>Valor de Prêmio em Reais para cada objeto rural</t>
  </si>
  <si>
    <t>Valor da Importância Segurada em Reais para cada objeto rural</t>
  </si>
  <si>
    <t>valor_premio_reais</t>
  </si>
  <si>
    <t>valor_importancia_segurada</t>
  </si>
  <si>
    <r>
      <t>Bloco de preenchimento obrigatório quando o "</t>
    </r>
    <r>
      <rPr>
        <b/>
        <i/>
        <sz val="11"/>
        <color theme="0"/>
        <rFont val="Calibri"/>
        <family val="2"/>
        <scheme val="minor"/>
      </rPr>
      <t>Status do Sinistro</t>
    </r>
    <r>
      <rPr>
        <b/>
        <sz val="11"/>
        <color theme="0"/>
        <rFont val="Calibri"/>
        <family val="2"/>
        <scheme val="minor"/>
      </rPr>
      <t>" do bloco "</t>
    </r>
    <r>
      <rPr>
        <b/>
        <i/>
        <sz val="11"/>
        <color theme="0"/>
        <rFont val="Calibri"/>
        <family val="2"/>
        <scheme val="minor"/>
      </rPr>
      <t>Coberturas Afetadas</t>
    </r>
    <r>
      <rPr>
        <b/>
        <sz val="11"/>
        <color theme="0"/>
        <rFont val="Calibri"/>
        <family val="2"/>
        <scheme val="minor"/>
      </rPr>
      <t>" apresentar os domínios "1 - Aberto", "2 - Encerrado com indenização", "4 - Reaberto" ou "6 - Avaliação inicial". O bloco não deve ser preenchido quando não atendida esta condição</t>
    </r>
  </si>
  <si>
    <t>Se pagamento único, a data do pagamento. Em caso de renda, inclusive diferida, deve se considerar a data prevista para o efetivo início de pagamento.
Para planos tipo PRID e VRID preencher com 31/12/9999</t>
  </si>
  <si>
    <t>1) Modificado o nome, descrição e tag do campo substituindo a palavra diferimento por acumulação e adicionada condição de preenchimento para o campo (VRID e PRID)
2) Informação da condição foi transferida para a Observação</t>
  </si>
  <si>
    <t>1) 3.1.0-rc.1
2) 3.1.0-rc.3</t>
  </si>
  <si>
    <t>1) Adicionada a opção 10 - Não encerrado, em concessão de renda (benefício) para preenchimento do campo
2) Alterado o tamanho do campo</t>
  </si>
  <si>
    <t>Valor da Receita Financeira Adicional</t>
  </si>
  <si>
    <t>valor_receita_fin</t>
  </si>
  <si>
    <t>1) retirada a observação "Campo deve considerar o valor obsoluto (não é delta) da coluna Hierarquia e colocada na coluna Observação
2) Inclusão de trecho em observação</t>
  </si>
  <si>
    <r>
      <t>Bloco de preenchimento obrigatório quando o campo "</t>
    </r>
    <r>
      <rPr>
        <b/>
        <i/>
        <sz val="11"/>
        <color theme="0"/>
        <rFont val="Calibri"/>
        <family val="2"/>
        <scheme val="minor"/>
      </rPr>
      <t>Possui franquia?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</si>
  <si>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Campo destinado ao detalhamento das hipóteses de carência, especialmente nos casos em que há mais de uma carência para o mesmo risco. (ex.: carência inicial de uso, carência entre usos, carência decorrente de aumento de capital segurado etc)</t>
  </si>
  <si>
    <t>Não pagamento do crédito/dívida</t>
  </si>
  <si>
    <t>Não pagamento do crédito/dívida - risco comercial</t>
  </si>
  <si>
    <t>Não pagamento do crédito/dívida - risco político e/ou extraordinário</t>
  </si>
  <si>
    <t>Básica para casco marítimo (Danos materiais à embarcação / Cobertura de Assistência e Salvamento/ Cobertura de Colocação e Retirada da Água)</t>
  </si>
  <si>
    <t>Construção Naval</t>
  </si>
  <si>
    <t>Viagem (adicionais)</t>
  </si>
  <si>
    <t>Custo de defesa e/ou investigação</t>
  </si>
  <si>
    <t>Danos a Terceiros - Profissional da Área Médica</t>
  </si>
  <si>
    <t>Empresas concessionárias de serviço público</t>
  </si>
  <si>
    <t>Locais e/ou Estabelecimentos sem código de cobertura próprio</t>
  </si>
  <si>
    <t>Operações sem código de cobertura próprio</t>
  </si>
  <si>
    <t>Fornecimento de Comestíveis ou Bebidas</t>
  </si>
  <si>
    <t>Danos a Terceiros - Prestação de Serviços Profissionais</t>
  </si>
  <si>
    <t>Danos a terceiros por atos do segurado</t>
  </si>
  <si>
    <t>Granizo e geada</t>
  </si>
  <si>
    <t>Granizo, geada e chuva excessiva</t>
  </si>
  <si>
    <t>Compreensiva (incêndio e outros eventos)</t>
  </si>
  <si>
    <t>Compreensiva (incêndio, doenças, pragas e outros eventos)</t>
  </si>
  <si>
    <t>Compreensiva benfeitorias e produtos agropecuários (incêndio e outros eventos, colisão, abalroamento, roubo ou furto total)</t>
  </si>
  <si>
    <t>Seguro Garantia para Ações Trabalhistas e Previdenciárias</t>
  </si>
  <si>
    <r>
      <rPr>
        <sz val="10"/>
        <color theme="1"/>
        <rFont val="Arial Narrow"/>
        <family val="2"/>
      </rPr>
      <t>Danos a terceiros por atos do segurado</t>
    </r>
    <r>
      <rPr>
        <strike/>
        <sz val="10"/>
        <color theme="1"/>
        <rFont val="Arial Narrow"/>
        <family val="2"/>
      </rPr>
      <t xml:space="preserve">
</t>
    </r>
  </si>
  <si>
    <r>
      <rPr>
        <sz val="10"/>
        <color theme="1"/>
        <rFont val="Arial Narrow"/>
        <family val="2"/>
      </rPr>
      <t>Eventos Naturais (alagamento, vendaval, ciclone)</t>
    </r>
    <r>
      <rPr>
        <strike/>
        <sz val="10"/>
        <color theme="1"/>
        <rFont val="Arial Narrow"/>
        <family val="2"/>
      </rPr>
      <t xml:space="preserve">
</t>
    </r>
  </si>
  <si>
    <t>3.0.3</t>
  </si>
  <si>
    <t>Expectativa de Sinistro</t>
  </si>
  <si>
    <t>expectativa_sinistro</t>
  </si>
  <si>
    <r>
      <t>Bloco de preenchimento obrigatório quando o campo "</t>
    </r>
    <r>
      <rPr>
        <b/>
        <i/>
        <sz val="11"/>
        <color theme="0"/>
        <rFont val="Calibri"/>
        <family val="2"/>
        <scheme val="minor"/>
      </rPr>
      <t>Possui expectativa de sinistro?</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verdadeiro. O bloco não deve ser preenchido quando não atendida esta condição</t>
    </r>
  </si>
  <si>
    <t>Inclusão de novo domínio</t>
  </si>
  <si>
    <t>1 - Valor
2 - Prazo
3 - Percentual
4 - Quantidade</t>
  </si>
  <si>
    <t>Quantidade da Franquia</t>
  </si>
  <si>
    <t>Campo deve ser preenchido quando o campo "Forma de aplicação da franquia" (franquia_aplicacao) tiver resposta 4 - Quantidade. O campo não deve ser preenchido quando não atendida esta condição.</t>
  </si>
  <si>
    <t>franquia_quantidade</t>
  </si>
  <si>
    <t>Possui expectativa de sinistro?</t>
  </si>
  <si>
    <t>Indicação se a cobertura possui uma expectativa de sinistro</t>
  </si>
  <si>
    <t>Como a maioria dos grupos e ramos não possuem expectativa de sinistro, o campo é obrigatório apenas os mencionados na condição.</t>
  </si>
  <si>
    <t>possui_expectativa_sinistro</t>
  </si>
  <si>
    <t>Mudança de bloco</t>
  </si>
  <si>
    <t>Campo obrigatório para as coberturas dos ramos 0775, 0776 e 0746.</t>
  </si>
  <si>
    <t>O domínio "4 - Quantidade" deve ser utilizado para franquias por número de animais</t>
  </si>
  <si>
    <t>Código Interno da expectativa de sinistro da seguradora</t>
  </si>
  <si>
    <t>expectativa_sinistro_codigo_interno</t>
  </si>
  <si>
    <t>O campo deve ser preenchido com a quantidade final da franquia, após a aplicação do percentual, caso exista, sobre o número total de itens (por exemplo, um percentual aplicado sobre o número de animais, no caso de seguro pecuário)</t>
  </si>
  <si>
    <t>Descrição Quantidade da Franquia</t>
  </si>
  <si>
    <t>Descreve a quantidade de determinado item da franquia</t>
  </si>
  <si>
    <t>Descrição que especifica a natureza do item tratado na "Quantidade da Franquia"</t>
  </si>
  <si>
    <t>descricao_franquia_quantidade</t>
  </si>
  <si>
    <t>Alteração do limite de caracteres e inclusão de observação</t>
  </si>
  <si>
    <t>Deve descrever a natureza/unidade do item (por exemplo, quantidade de animais, de hectares etc)</t>
  </si>
  <si>
    <t>999</t>
  </si>
  <si>
    <t>1) Ajuste no nome do campo e na tag</t>
  </si>
  <si>
    <t>1) 3.0.0-rc.2
2) 3.1.0-rc.3</t>
  </si>
  <si>
    <t>2) Ajuste no campo de condição</t>
  </si>
  <si>
    <t>A data deve ser menor ou igual à data de fim da vigência do cosseguro aceito.</t>
  </si>
  <si>
    <t>A data de fim de vigência deve ser maior ou igual à data de início de vigência do cosseguro aceito</t>
  </si>
  <si>
    <t xml:space="preserve">
A data deve ser menor ou igual à data de fim da vigência do cosseguro aceito</t>
  </si>
  <si>
    <t xml:space="preserve">
A data de fim de vigência deve ser maior ou igual à data de início de vigência do cosseguro aceito</t>
  </si>
  <si>
    <t>1 - Entrada  
2 - Saída</t>
  </si>
  <si>
    <t>1 - Parcial  
2 - Total</t>
  </si>
  <si>
    <t>1 - Progressivo  
2 - Regressivo
3 - Não definido</t>
  </si>
  <si>
    <t>1) retirada a observação "Campo deve considerar o valor absoluto (não é Delta)" da coluna Hierarquia e colocada na coluna Observação
2) Ajuste no nome do campo e inclusão de observação</t>
  </si>
  <si>
    <t>Código interno utilizado para diferenciar expectativas de sinistro</t>
  </si>
  <si>
    <t>1 - Mensal
2 - Bimestral
3 - Trimestral
4 - Quadrimestral
5 - Semestral
6 - Anual
99 - Outros</t>
  </si>
  <si>
    <t>HIERARQUIA PROVISÕES E CONTRIBUIÇÕES</t>
  </si>
  <si>
    <t>HIERARQUIA DE COMISSÕES</t>
  </si>
  <si>
    <t>Dados gerais de comissões
(mensalmente)</t>
  </si>
  <si>
    <t>Comissões</t>
  </si>
  <si>
    <t>Campo obrigatório para Tipo da Cobertura (tipo_cobertura) igual a 1 - Agrícola, 2 - Pecuário, 3 - Aquícola ou 4 - Florestas</t>
  </si>
  <si>
    <t>Alteração na condição</t>
  </si>
  <si>
    <t>1) Adicionada Condição permitindo preenchimento NA apenas quando país do mesmo bloco for diferente de BRA
2) Removida a condição</t>
  </si>
  <si>
    <t>Alterada a condição</t>
  </si>
  <si>
    <t>1) Adicionada Condição permitindo NA apenas quando o país do bloco for diferente de BRA
2) Alterada a condição</t>
  </si>
  <si>
    <t>1) Adicionada Condição permitindo NA apenas quando o país do bloco for diferente de BRA
2) Removida a condição</t>
  </si>
  <si>
    <t>1) Adicionado campo para atendimento às Circ. 711, 713 e 714
2) Alterada a descrição e obrigatoriedade do campo</t>
  </si>
  <si>
    <t>Valor da Receita Financeira Adicional (atualização monetária, oscilação cambial)</t>
  </si>
  <si>
    <t>Devem ser considerados apenas os valores que resultem em receita financeira.
Campo deve considerar o valor absoluto (não é Delta)</t>
  </si>
  <si>
    <t>Devem ser considerados apenas os valores que resultem em despesas. Se a oscilação cambial e/ou a atualização monetária forem negativas, não devem ser consideradas no cômputo deste campo, mas sim no valor_receita_fin.
Campo deve considerar o valor absoluto (não é Delta)</t>
  </si>
  <si>
    <t>Informação do ano e mês do saldo da provisão</t>
  </si>
  <si>
    <t>Deve ser utilizado para diferenciar coberturas diferentes dentro de um mesmo certificado/apólice, mas não objetos diferentes dentro de uma mesma cobertura</t>
  </si>
  <si>
    <t>Referência a Identificador</t>
  </si>
  <si>
    <t>Identificador utilizado para as "entidades de 2º nível" exclusivas das operações coletivas, a saber, certificados de seguro e certificados de participante coletivos de previdência.</t>
  </si>
  <si>
    <t>Identificador utilizado para as "entidades de 2º nível" exclusivas das operações coletivas, a saber, certificados de seguro e certificados de participantes coletivos de previdência.</t>
  </si>
  <si>
    <t>Identificador utilizado para as "entidades de 2º nível" exclusivas das operações coletivas, como certificados de seguro.</t>
  </si>
  <si>
    <t>Bloco de preenchimento obrigatório quando atendidas quaisquer das seguintes condições (não deve ser preenchido se não atendidas estas condições):
1) quando a resposta ao campo "Possui intermediário?" (Bloco "Dados Gerais do Documento") for igual verdadeira. 
2) quando o "Tipo de documento emitido" (Bloco "Dados Gerais do Documento") for igual aos domínios  "2- Apólice Coletiva", "8-Contrato Coletivo PREV"  e "11-Apólice Coletiva sem certificado"
3) Na hipótese 2, ao menos 1 bloco "Intermediário" deverá conter no campo "Tipo de Intermediário" o domínio "3 - Estipulante /Averbador /  Instituidor"</t>
  </si>
  <si>
    <t>Campo obrigatório quando o campo "índice/critério de atualização da cobertura" for igual a 99 - Outros</t>
  </si>
  <si>
    <t>Descrição periodicidade Prêmio</t>
  </si>
  <si>
    <t>Descrição periodicidade do Prêmio/Contribuição</t>
  </si>
  <si>
    <t>Descrição periodicidade Contratual do Prêmio/Contribuição</t>
  </si>
  <si>
    <t>Indicação se a cobertura possui participação obrigatória da seguradora - POS.</t>
  </si>
  <si>
    <t>Data da liquidação do sinistro da seguradora congênere à líder</t>
  </si>
  <si>
    <t>Versão
3.1.0-rc.4</t>
  </si>
  <si>
    <t>3.1.0-rc.4</t>
  </si>
  <si>
    <t>Provisões e Contribuições</t>
  </si>
  <si>
    <t>Alteração do nome do bloco e da tag</t>
  </si>
  <si>
    <t>1) Bloco criado com os dados gerais de provisões e contribuições
2) Alteração da tag e do nome do bloco</t>
  </si>
  <si>
    <t>1) 3.1.0-rc.3
2) 3.1.0-rc.4</t>
  </si>
  <si>
    <t>1 - Progressivo  
2 - Regressivo
3 - Não aplicável</t>
  </si>
  <si>
    <t>1 - Origem  
2 - Destino</t>
  </si>
  <si>
    <t>1) 3.1.0-rc.1
2) 3.1.0-rc.4</t>
  </si>
  <si>
    <t>Se não houver a opção na tabela de tábuas, colocar 99</t>
  </si>
  <si>
    <t>Ajustada observação do campo</t>
  </si>
  <si>
    <t>1) Alterada a cardinalidade do campo de [1..1] para [0..1]
2) Removida a observação do campo</t>
  </si>
  <si>
    <t>Incluída observação no campo</t>
  </si>
  <si>
    <t>1) 3.1.0-rc.4</t>
  </si>
  <si>
    <t>1) Alterada a cardinalidade, incluída uma condição de preenchimento e removida a observação do campo</t>
  </si>
  <si>
    <t>1) Alterada a descrição e a cardinalidade do campo
2) Incluída condição de preenchimento e ajustada a observação</t>
  </si>
  <si>
    <t>1 - Resgate Regular
2 - Morte
3 - Invalidez
4 - Pagamento Financeiro Programado
5 - Custeio de Cobertura de Risco em Planos Conjugados
6 - Assistência Financeira
7 - Garantia de crédito
99 - Outros</t>
  </si>
  <si>
    <t>Remoção do domínio "7 - Resgate em forma de renda"</t>
  </si>
  <si>
    <r>
      <t xml:space="preserve">As informações dos campos da aba "Resgates e Portabilidades" deverão ser enviadas em até </t>
    </r>
    <r>
      <rPr>
        <b/>
        <sz val="11"/>
        <color rgb="FF000000"/>
        <rFont val="Calibri"/>
        <family val="2"/>
        <scheme val="minor"/>
      </rPr>
      <t>D+5</t>
    </r>
    <r>
      <rPr>
        <sz val="11"/>
        <color rgb="FF000000"/>
        <rFont val="Calibri"/>
        <family val="2"/>
        <scheme val="minor"/>
      </rPr>
      <t xml:space="preserve"> da ocorrência do resgate ou da portabilidade. Nos casos de resgate em forma de renda, este deverá ser registrado na aba 3 - Sinistro - Evento Gerador. </t>
    </r>
  </si>
  <si>
    <t>A data fornecida precisa ser, necessariamente, do passado e de um mês civil já finalizado</t>
  </si>
  <si>
    <t>Inclusão de condição de preenchimento do campo</t>
  </si>
  <si>
    <t>Ajuste na condição do campo</t>
  </si>
  <si>
    <t>Verificar se o Documento do Intermediário foi registrado no bloco Intermediário do leiaute 1 - Documento ou 2 - Documento Alteração. É necessário verificar todos os registros nesses leiautes.</t>
  </si>
  <si>
    <t>Verificar se o Tipo do Intermediário foi registrado no bloco Intermediário do leiaute 1 - Documento ou 2 - Documento Alteração. É necessário verificar todos os registros nesses leiautes.</t>
  </si>
  <si>
    <t>Valor de prêmio/contribuição da cobertura em reais</t>
  </si>
  <si>
    <t xml:space="preserve">Obrigatório preencher com NA quando o país do mesmo bloco for diferente de BRA
</t>
  </si>
  <si>
    <t>1) Adicionada condição para aceitar "NA" apenas quando o país for diferente de "BRA", nas colunas Formato e Condição
2) Modificada condição para obrigar o preenchimento de NA caso país seja diferente de BRA</t>
  </si>
  <si>
    <t>IV,
V,
V</t>
  </si>
  <si>
    <t>i,
c,
c</t>
  </si>
  <si>
    <t xml:space="preserve">
Cobertura "Viagem"</t>
  </si>
  <si>
    <t xml:space="preserve">
Cobertura "Prestamista"</t>
  </si>
  <si>
    <t xml:space="preserve">
</t>
  </si>
  <si>
    <t>Cobertura "Viagem"</t>
  </si>
  <si>
    <t>1) Modificada a Cardinalidade e Condição de preenchimento do bloco
2) Modificada a condição de preenchimento do bloco</t>
  </si>
  <si>
    <r>
      <t>Bloco de preenchimento obrigatório quando o campo "</t>
    </r>
    <r>
      <rPr>
        <b/>
        <i/>
        <sz val="11"/>
        <color rgb="FFFFFFFF"/>
        <rFont val="Calibri"/>
        <family val="2"/>
        <scheme val="minor"/>
      </rPr>
      <t>Tipo de Evento</t>
    </r>
    <r>
      <rPr>
        <b/>
        <sz val="11"/>
        <color rgb="FFFFFFFF"/>
        <rFont val="Calibri"/>
        <family val="2"/>
        <scheme val="minor"/>
      </rPr>
      <t>" do bloco "</t>
    </r>
    <r>
      <rPr>
        <b/>
        <i/>
        <sz val="11"/>
        <color rgb="FFFFFFFF"/>
        <rFont val="Calibri"/>
        <family val="2"/>
        <scheme val="minor"/>
      </rPr>
      <t>Identificação do Evento</t>
    </r>
    <r>
      <rPr>
        <b/>
        <sz val="11"/>
        <color rgb="FFFFFFFF"/>
        <rFont val="Calibri"/>
        <family val="2"/>
        <scheme val="minor"/>
      </rPr>
      <t>" for "</t>
    </r>
    <r>
      <rPr>
        <b/>
        <i/>
        <sz val="11"/>
        <color rgb="FFFFFFFF"/>
        <rFont val="Calibri"/>
        <family val="2"/>
        <scheme val="minor"/>
      </rPr>
      <t>2 - Resgate</t>
    </r>
    <r>
      <rPr>
        <b/>
        <sz val="11"/>
        <color rgb="FFFFFFFF"/>
        <rFont val="Calibri"/>
        <family val="2"/>
        <scheme val="minor"/>
      </rPr>
      <t>". O bloco não deve ser preenchido quando não atendida esta condição</t>
    </r>
  </si>
  <si>
    <t>Bloco obrigatório caso campo "Vinculado a FIE" for igual a True do bloco Resgate. O bloco não deve ser preenchido quando não atendida esta condição</t>
  </si>
  <si>
    <t>Remoção da observação do campo</t>
  </si>
  <si>
    <r>
      <t>Campo obrigatório quando o campo "Possui ETTJ?" for "</t>
    </r>
    <r>
      <rPr>
        <i/>
        <sz val="11"/>
        <rFont val="Calibri"/>
        <family val="2"/>
        <scheme val="minor"/>
      </rPr>
      <t>False</t>
    </r>
    <r>
      <rPr>
        <sz val="11"/>
        <rFont val="Calibri"/>
        <family val="2"/>
        <scheme val="minor"/>
      </rPr>
      <t xml:space="preserve">" e "Forma de Pagamento do Benefício" = "1 - Renda". </t>
    </r>
  </si>
  <si>
    <t>Alterada condição de preenchimento do campo</t>
  </si>
  <si>
    <t>Código Interno do Resgate da Supervisionada</t>
  </si>
  <si>
    <t>resgate_interno_supervisionada</t>
  </si>
  <si>
    <t>Código Interno da Portabilidade da Supervisionada</t>
  </si>
  <si>
    <t>portabilidade_interna_supervisionada</t>
  </si>
  <si>
    <t>Deve ser utilizado para diferenciar portabilidades diferentes dentro de um(a) mesmo(a) certificado/contrato/apólice</t>
  </si>
  <si>
    <t>Deve ser utilizado para diferenciar resgates diferentes dentro de um(a) mesmo(a) certificado/contrato/apólice</t>
  </si>
  <si>
    <t>Cadastro Ambiental Rural (CAR)</t>
  </si>
  <si>
    <t>cadastro_ambiental_rural</t>
  </si>
  <si>
    <t>Propriedade em área pública?</t>
  </si>
  <si>
    <t>propriedade_em_area_publica</t>
  </si>
  <si>
    <t>Preenchimento obrigatório se "Tipo da Cobertura" for "3 - Aquícola", caso contrário é False</t>
  </si>
  <si>
    <t>Produção por indígena?</t>
  </si>
  <si>
    <t>producao_por_indigena</t>
  </si>
  <si>
    <t>Preenchimento obrigatório quando "Tipo da Cobertura" for "1 - Agrícola", "2 - Pecuário", "3 - Aquícola", "4 - Florestas" ou "5 - Benfeitorias e Produtos Agropecuários", caso contrário é False</t>
  </si>
  <si>
    <t>Registro do Cadastro Ambiental Rural (CAR)</t>
  </si>
  <si>
    <t>registro_cadastro_ambiental_rural</t>
  </si>
  <si>
    <r>
      <t xml:space="preserve">Regra de formação:
UF-AAAAAAA-XXXXXXXXXXXXXXXXXXXXXXXXXXXXXXX
</t>
    </r>
    <r>
      <rPr>
        <b/>
        <sz val="11"/>
        <rFont val="Calibri"/>
        <family val="2"/>
        <scheme val="minor"/>
      </rPr>
      <t>UF:</t>
    </r>
    <r>
      <rPr>
        <sz val="11"/>
        <rFont val="Calibri"/>
        <family val="2"/>
        <scheme val="minor"/>
      </rPr>
      <t xml:space="preserve"> é a UF do município da propriedade
</t>
    </r>
    <r>
      <rPr>
        <b/>
        <sz val="11"/>
        <rFont val="Calibri"/>
        <family val="2"/>
        <scheme val="minor"/>
      </rPr>
      <t>AAAAAAA:</t>
    </r>
    <r>
      <rPr>
        <sz val="11"/>
        <rFont val="Calibri"/>
        <family val="2"/>
        <scheme val="minor"/>
      </rPr>
      <t xml:space="preserve"> é o código do município, segundo IBGE
</t>
    </r>
    <r>
      <rPr>
        <b/>
        <sz val="11"/>
        <rFont val="Calibri"/>
        <family val="2"/>
        <scheme val="minor"/>
      </rPr>
      <t xml:space="preserve">XXXXXXXXXXXXXXXXXXXXXXXXXXXXXXX: </t>
    </r>
    <r>
      <rPr>
        <sz val="11"/>
        <rFont val="Calibri"/>
        <family val="2"/>
        <scheme val="minor"/>
      </rPr>
      <t>código alfanumérico individual</t>
    </r>
  </si>
  <si>
    <t>Devem ser reportados nestes campos todos os valores de contribuições (aportes) que foram efetivamente restituídos ou estornados pela companhia durante o mês de referência indicado no campo data_movimento
.Isso inclui, mas não se limita a:
- Estornos de contribuições processadas indevidamente (erros operacionais);
- Devoluções de valores decorrentes de duplicidade de pagamento;
- Restituição de contribuições em casos de desistência ou cancelamento dentro do prazo legal/contratual, antes da conversão integral em provisão</t>
  </si>
  <si>
    <t>1) retirada a observação "Campo deve considerar o valor absoluto (não é Delta)" da coluna Hierarquia e colocada na coluna Observação
2) Inclusão no campo no leiaute de Provisões e Contribuições
3) Inclusão de observação</t>
  </si>
  <si>
    <t>1) 3.0.0-rc.4
2) 3.1.0-rc.3
3) 3.1.0-rc.4</t>
  </si>
  <si>
    <t>Trata-se do valor bruto da contribuição.
Quando não houver valor contratado no documento, preencher com zero.
Campo deve considerar o valor absoluto (não é Delta).
O campo deve representar o valor total ocorrido dentro da competência (mês de referência)</t>
  </si>
  <si>
    <t>1) retirada a observação "Campo deve considerar o valor absoluto (não é Delta)" da coluna Hierarquia e colocada na coluna Observação
2) Inclusão no campo no leiaute de Provisões e Contribuições
3) Complementação da observação do campo</t>
  </si>
  <si>
    <t xml:space="preserve">Quando não houver valor contratado no documento, preencher com zero.
Campo deve considerar o valor absoluto (não é Delta)
O campo deve representar o valor total ocorrido dentro da competência (mês de referência)
</t>
  </si>
  <si>
    <t>Quando não houver valor contratado no documento, preencher com zero.
Campo deve considerar o valor absoluto (não é Delta)
O campo deve representar o valor total ocorrido dentro da competência (mês de referência)</t>
  </si>
  <si>
    <t>Valor Contribuição Participante</t>
  </si>
  <si>
    <t>Valor Devolvido ao Estipulante</t>
  </si>
  <si>
    <t>Valor Devolvido ao Participante</t>
  </si>
  <si>
    <t>Valor Contribuição Estipulante</t>
  </si>
  <si>
    <t>Valor da provisão de excedentes financeiros (PEF) da PMBaC</t>
  </si>
  <si>
    <t>Valor PMBaC Estipulante</t>
  </si>
  <si>
    <t>Valor PMBaC Participante</t>
  </si>
  <si>
    <t>Valor Total da PMBaC</t>
  </si>
  <si>
    <t>Valor da provisão de excedentes financeiros (PEF) da PMBC</t>
  </si>
  <si>
    <t>Valor PMBC</t>
  </si>
  <si>
    <t>Não é permitido o envio de sequencial 0.</t>
  </si>
  <si>
    <t>Alteração do tipo do campo e inclusão de condição</t>
  </si>
  <si>
    <t>Numeração sequencial para as alterações específicas do contrato. Destinado a ordenar as alterações conforme sua emissão, inclusive para duas ou mais alterações emitidas numa mesma data</t>
  </si>
  <si>
    <r>
      <t xml:space="preserve">A numeração deve seguir uma sequência simples, sendo a primeira alteração do sinistro recebendo o número 1, a segunda alteração o número 2, e assim por diante.
</t>
    </r>
    <r>
      <rPr>
        <b/>
        <sz val="11"/>
        <rFont val="Calibri"/>
        <family val="2"/>
        <scheme val="minor"/>
      </rPr>
      <t>Esta numeração sequencial se aplica individualmente por sinistro. Por exemplo: o sinstro 123 possui as alterações 1 e 2; o sinistro 456 registrará uma alteração; assim, o número da alteração de 456 não deverá utilizar a sequência de 123, mas dependerá somente das suas próprias alterações; se 456 não possuía nenhuma alteração, então será 1; se possuía 4 alterações, então será 5; se possuía 2 alterações, então será 3.</t>
    </r>
  </si>
  <si>
    <r>
      <t xml:space="preserve">A numeração deve seguir uma sequência simples, sendo a primeira alteração do contrato recebendo o número 1, a segunda alteração o número 2, e assim por diante.
</t>
    </r>
    <r>
      <rPr>
        <b/>
        <sz val="11"/>
        <rFont val="Calibri"/>
        <family val="2"/>
        <scheme val="minor"/>
      </rPr>
      <t>Esta numeração sequencial se aplica individualmente por contrato. Por exemplo: o contrato 123 possui as alterações 1 e 2; o contrato 456 registrará uma alteração; assim, o número da alteração de 456 não deverá utilizar a sequência de 123, mas dependerá somente das suas próprias alterações; se 456 não possuía nenhuma alteração, então será 1; se possuía 4 alterações, então será 5; se possuía 2 alterações, então será 3.</t>
    </r>
  </si>
  <si>
    <t>Numeração sequencial para as alterações específicas do sinistro de cosseguro. Destinado a ordenar as alterações conforme sua emissão, inclusive para duas ou mais alterações emitidas numa mesma data</t>
  </si>
  <si>
    <r>
      <t xml:space="preserve">A numeração deve seguir uma sequência simples, sendo a primeira alteração do sinistro de cosseguro recebendo o número 1, a segunda alteração o número 2, e assim por diante.
</t>
    </r>
    <r>
      <rPr>
        <b/>
        <sz val="11"/>
        <rFont val="Calibri"/>
        <family val="2"/>
        <scheme val="minor"/>
      </rPr>
      <t>Esta numeração sequencial se aplica individualmente por sinistro de cosseguro. Por exemplo: o sinistro de cosseguro 123 possui as alterações 1 e 2; o sinistro de cosseguro 456 registrará uma alteração; assim, o número da alteração de 456 não deverá utilizar a sequência de 123, mas dependerá somente das suas próprias alterações; se 456 não possuía nenhuma alteração, então será 1; se possuía 4 alterações, então será 5; se possuía 2 alterações, então será 3.</t>
    </r>
  </si>
  <si>
    <t>Em termos da Resolução CNSP 485:
Se o tipo da cobertura for aquícola em área pública, é desobrigado o preenchimento. Além disso, para qualquer um dos 5 domínios, se o segurado for indígena produzindo em terras indígenas (olhar observação do campo "Produção por indígena?"), também está desobrigado o preenchimento</t>
  </si>
  <si>
    <t>Produção realizada por povos indígenas situados nas Terras Indígenas homologadas, regularizadas ou definidas como reserva indígena pelo Poder Executivo Federal dispensa-se o recibo da inscrição no CAR, desde que não sejam proprietários de imóveis rurais</t>
  </si>
  <si>
    <t>Produção realizada por povos indígenas situados nas Terras Indígenas homologadas, regularizadas ou definidas como reserva indígena pelo Poder Executivo Federal desde que não sejam proprietários de imóveis rurais</t>
  </si>
  <si>
    <t>O bloco deve ser sempre preenchido, exceto quando pelo menos uma das hipóteses abaixo for aplicável:
1) Quando "Tipo da Cobertura" for "6 - Penhor Rural" ou "7 - Animais"
2) "Produção por indígena?" for True
3) Quando "Tipo da Cobertura" for "3 - Aquícola" e "Propriedade em área pública?" for True</t>
  </si>
  <si>
    <t>Obrigatório quando "Tipo do Evento" for "1 - Bloqueio Judicial" ou "2 - Gravame Judicial"</t>
  </si>
  <si>
    <t>1) Alterada a Cardinalidade e Condição do preenchimento do campo.
2) Ajuste na condição de preenchimento do campo</t>
  </si>
  <si>
    <t>Em termos da Resolução CNSP 485:
Se o tipo da cobertura for aquícola em área pública, é desobrigado o preenchimento. Além disso, para qualquer um dos 5 primeiros domínios do "Tipo de Cobertura", se o segurado for indígena produzindo em terras indígenas (olhar observação do campo "Produção por indígena?"), também está desobrigado o preenchimento</t>
  </si>
  <si>
    <t>Seguro aquícola em atividades localizadas em áreas públicas autorizadas</t>
  </si>
  <si>
    <t>1) Retirada a Observação que fazia referência à previdência
2) Movido o texto da condição para Observação</t>
  </si>
  <si>
    <t>Movido o texto da condição para Observação</t>
  </si>
  <si>
    <t>Anexo VII - Aceitação do Exterior e Sucursal no Exterior
Circular SUSEP 535/2016 ou outra norma que venha substituí-la</t>
  </si>
  <si>
    <t>1) Adicionado o campo
2) Movido o texto da condição para Observação</t>
  </si>
  <si>
    <t xml:space="preserve">Anexo VII - Aceitação do Exterior e Sucursal no Exterior
Circular SUSEP 535/2016 ou outra norma que venha substituí-la
</t>
  </si>
  <si>
    <t>1) Modificada Observação de como registrar o Grupo e Ramo nos casos de Previdência
2) Movido o texto da condição para Observação</t>
  </si>
  <si>
    <t xml:space="preserve">Para previdência adotar:
8801 - Previdência Sobrevivência - PGBL / PAGP / PRGP / PRSA / PRI / PRID / PDR;
8813 - Previdência Sobrevivência - Sobrevivência Tradicional - Sobrevivência;
8901 - Previdência Risco - Previdência Risco
Circular SUSEP 682/2022 ou outra norma que venha substituí-la
</t>
  </si>
  <si>
    <t>1) Adicionado o campo para ter o Grupo e Ramo no leiaute
2) Movido o texto da condição para Observação</t>
  </si>
  <si>
    <t>1) Retiradas as referências à previdência na Descrição e na Observação.
2) Adicionado o campo como chave
3) Movido o texto da condição para Observação</t>
  </si>
  <si>
    <t>1) 3.1.0-rc.1
2) 3.0.1
3) 3.1.0-rc.4</t>
  </si>
  <si>
    <t>1) Adicionado o campo como chave
2) Movido o texto da condição para Observação</t>
  </si>
  <si>
    <t>1) 3.0.1
2) 3.1.0-rc.4</t>
  </si>
  <si>
    <t xml:space="preserve">
No caso do não proporcional, deve ser informado o prêmio rateado correspondente a cada grupo+ramo
Circular SUSEP 682/2022 ou outra norma que venha substituí-la</t>
  </si>
  <si>
    <t>1) Inclusão de condição de preenchimento
2) Inclusão de nova condição de preenchimento</t>
  </si>
  <si>
    <t>1) 3.0.4
2) 3.1.0-rc.4</t>
  </si>
  <si>
    <t>Multicoberturas</t>
  </si>
  <si>
    <t>multicoberturas</t>
  </si>
  <si>
    <t>Inclusão de bloco</t>
  </si>
  <si>
    <t>Multi</t>
  </si>
  <si>
    <t>Coberturas compreensivas cujo risco está distribuído em uma ou mais coberturas da tabela do SRO</t>
  </si>
  <si>
    <t>Caso o produto da supervisionada englobe uma série de riscos e, pelo menos um deles estiver enquadrado na tabela do SRO, deve-se utilizar a cobertura Multi, e não a "99999 - Outros"</t>
  </si>
  <si>
    <r>
      <t>Bloco de preenchimento obrigatório quando o campo "</t>
    </r>
    <r>
      <rPr>
        <b/>
        <i/>
        <sz val="11"/>
        <color theme="0"/>
        <rFont val="Calibri"/>
        <family val="2"/>
        <scheme val="minor"/>
      </rPr>
      <t>Código da Cobertura</t>
    </r>
    <r>
      <rPr>
        <b/>
        <sz val="11"/>
        <color theme="0"/>
        <rFont val="Calibri"/>
        <family val="2"/>
        <scheme val="minor"/>
      </rPr>
      <t>" (bloco "</t>
    </r>
    <r>
      <rPr>
        <b/>
        <i/>
        <sz val="11"/>
        <color theme="0"/>
        <rFont val="Calibri"/>
        <family val="2"/>
        <scheme val="minor"/>
      </rPr>
      <t>Cobertura de Seguro</t>
    </r>
    <r>
      <rPr>
        <b/>
        <sz val="11"/>
        <color theme="0"/>
        <rFont val="Calibri"/>
        <family val="2"/>
        <scheme val="minor"/>
      </rPr>
      <t>") for igual a "Multi". O bloco não deve ser preenchido quando não atendida esta condição</t>
    </r>
  </si>
  <si>
    <t>É permitido o preenchimento da cobertura "99999 - Outros" neste campo, uma vez que um ou mais riscos da cobertura compreensiva da supervisionada podem não estar enquadrados na tabela do SRO</t>
  </si>
  <si>
    <r>
      <t>Bloco de preenchimento obrigatório quando o "</t>
    </r>
    <r>
      <rPr>
        <b/>
        <i/>
        <sz val="11"/>
        <color theme="0"/>
        <rFont val="Calibri"/>
        <family val="2"/>
        <scheme val="minor"/>
      </rPr>
      <t>Tipo de documento emitido</t>
    </r>
    <r>
      <rPr>
        <b/>
        <sz val="11"/>
        <color theme="0"/>
        <rFont val="Calibri"/>
        <family val="2"/>
        <scheme val="minor"/>
      </rPr>
      <t>" (Bloco "</t>
    </r>
    <r>
      <rPr>
        <b/>
        <i/>
        <sz val="11"/>
        <color theme="0"/>
        <rFont val="Calibri"/>
        <family val="2"/>
        <scheme val="minor"/>
      </rPr>
      <t>Dados Gerais do Documento</t>
    </r>
    <r>
      <rPr>
        <b/>
        <sz val="11"/>
        <color theme="0"/>
        <rFont val="Calibri"/>
        <family val="2"/>
        <scheme val="minor"/>
      </rPr>
      <t>") for igual a 8, 10 (certificado de participante coletivo) ou 11  
OU
Quando "</t>
    </r>
    <r>
      <rPr>
        <b/>
        <i/>
        <sz val="11"/>
        <color theme="0"/>
        <rFont val="Calibri"/>
        <family val="2"/>
        <scheme val="minor"/>
      </rPr>
      <t>Tipo de documento emitido</t>
    </r>
    <r>
      <rPr>
        <b/>
        <sz val="11"/>
        <color theme="0"/>
        <rFont val="Calibri"/>
        <family val="2"/>
        <scheme val="minor"/>
      </rPr>
      <t>" for igual a 2 (apólice coletiva) e o documento possuir ramo iniciando em "09"</t>
    </r>
  </si>
  <si>
    <t>Cobertura indicada para o preenchimento de riscos não mapeados na tabela do SRO</t>
  </si>
  <si>
    <t>1) Não é permitido o envio de sequencial 0.
2) Para documento alteração de cancelamento de documento (Tipo de Alteração do Documento = 4, 6, 24 ou 26):
    2.1) Não é permitido envio de um documento alteração com sequencial maior que documento anterior já registrado e data de emissão menor
    2.2) Não é permitido que a data de início da vigência do documento (data_inicio_documento) seja alterada</t>
  </si>
  <si>
    <t>REGRAS GERAIS DE VALIDAÇÃO
A planilha em anexo contém a definição de todos os leiautes de arquivos previstos com seus campos, hierarquias, regras de obrigatoriedade, regras de cardinalidade. Além das regras de validação específicas de cada campo – conform</t>
  </si>
  <si>
    <t>A planilha em anexo contém a definição de todos os leiautes de arquivos previstos com seus campos, hierarquias, regras de obrigatoriedade, regras de cardinalidade. Além das regras de validação específicas de cada campo – conforme consta na tabela – as validações abaixo deverão ser implementadas para todos os campos de todos os leiautes da planilha</t>
  </si>
  <si>
    <t>0. Definições gerais</t>
  </si>
  <si>
    <t>As regras de validação devem ser aplicadas tanto na borda (no envio do registro pela supervisionada à registradora) como na plataforma integrada (no envio do registro pela registradora à plataforma integrada).
Os conceitos de validação estão definidos nos tópicos seguintes. Não atendida uma condição de validação, o registro deverá ser rejeitado. Por rejeição, entende-se a recusa do registro como um todo, e não somente do campo ou bloco afetado. Por definição, um registro refere-se aos dados de uma aba do layout.
A rejeição de um registro deverá ser justificada por um relatório de crítica, indicando os pontos não atendidos na validação.</t>
  </si>
  <si>
    <t xml:space="preserve">1. Validação de tipos de campos
</t>
  </si>
  <si>
    <t>Acrescentada regra que não permite valores negativos para os campo do tipo Decimal</t>
  </si>
  <si>
    <t>2. Validação de obrigatoriedade de campos/blocos (cardinalidade)</t>
  </si>
  <si>
    <r>
      <rPr>
        <sz val="11"/>
        <color theme="1"/>
        <rFont val="Calibri"/>
        <family val="2"/>
        <scheme val="minor"/>
      </rPr>
      <t xml:space="preserve">Todos os campos / blocos deverão ser validados em termos das obrigatoriedades definidas na planilha. Caso uma obrigatoriedade não seja atendida o registro deverá ser rejeitado. O primeiro algarismo indica se o campo / bloco é opcional (0) ou obrigatório (1). O segundo algarismo define se o campo / bloco deve aparecer uma única vez (1) ou se permite repetições (N).
•	</t>
    </r>
    <r>
      <rPr>
        <b/>
        <sz val="11"/>
        <color theme="1"/>
        <rFont val="Calibri"/>
        <family val="2"/>
        <scheme val="minor"/>
      </rPr>
      <t xml:space="preserve"> 0..1:</t>
    </r>
    <r>
      <rPr>
        <sz val="11"/>
        <color theme="1"/>
        <rFont val="Calibri"/>
        <family val="2"/>
        <scheme val="minor"/>
      </rPr>
      <t xml:space="preserve"> indica que o elemento (campo / bloco) é opcional, e poderá aparecer no máximo uma única vez;
• </t>
    </r>
    <r>
      <rPr>
        <b/>
        <sz val="11"/>
        <color theme="1"/>
        <rFont val="Calibri"/>
        <family val="2"/>
        <scheme val="minor"/>
      </rPr>
      <t>0..N:</t>
    </r>
    <r>
      <rPr>
        <sz val="11"/>
        <color theme="1"/>
        <rFont val="Calibri"/>
        <family val="2"/>
        <scheme val="minor"/>
      </rPr>
      <t xml:space="preserve"> indica que o elemento (campo / bloco) é opcional, e poderá aparecer várias vezes dentro do elemento;
•	 </t>
    </r>
    <r>
      <rPr>
        <b/>
        <sz val="11"/>
        <color theme="1"/>
        <rFont val="Calibri"/>
        <family val="2"/>
        <scheme val="minor"/>
      </rPr>
      <t>1..1:</t>
    </r>
    <r>
      <rPr>
        <sz val="11"/>
        <color theme="1"/>
        <rFont val="Calibri"/>
        <family val="2"/>
        <scheme val="minor"/>
      </rPr>
      <t xml:space="preserve"> indica que o elemento (campo/bloco) é obrigatório, e deverá aparecer uma única vez dentro do elemento. Não permite repetições;
• </t>
    </r>
    <r>
      <rPr>
        <b/>
        <sz val="11"/>
        <color theme="1"/>
        <rFont val="Calibri"/>
        <family val="2"/>
        <scheme val="minor"/>
      </rPr>
      <t>1..N:</t>
    </r>
    <r>
      <rPr>
        <sz val="11"/>
        <color theme="1"/>
        <rFont val="Calibri"/>
        <family val="2"/>
        <scheme val="minor"/>
      </rPr>
      <t xml:space="preserve"> indica que o elemento (campo/bloco) é obrigatório, e deverá aparecer pelo menos uma vez dentro do elemento. Permite repetições.
</t>
    </r>
    <r>
      <rPr>
        <b/>
        <sz val="11"/>
        <color theme="1"/>
        <rFont val="Calibri"/>
        <family val="2"/>
        <scheme val="minor"/>
      </rPr>
      <t>Observação:</t>
    </r>
    <r>
      <rPr>
        <sz val="11"/>
        <color theme="1"/>
        <rFont val="Calibri"/>
        <family val="2"/>
        <scheme val="minor"/>
      </rPr>
      <t xml:space="preserve"> um elemento opcional ainda poderá ser considerado obrigatório de acordo com alguma(s) condição(ões). Neste caso, é necessário observar as validações das condicionais.
Ressalte-se que na revisão do Escopo de Dados, quase a totalidade dos registros estão com preenchimento obrigatório ou, se opcional, com uma condicional que a torna obrigatória se atendidas as regras especificadas.</t>
    </r>
  </si>
  <si>
    <t>2.1 Orientação de preenchimento de campos obrigatórios ausentes</t>
  </si>
  <si>
    <t xml:space="preserve">É possível que um campo seja obrigatório e a supervisionada não possua determinada informação (ou ela não faça sentido, em certas circunstâncias). Primeiramente, é importante observar se há orientação específica para o preenchimento do campo em questão no Manual do SRO ou no próprio campo.
 Não havendo, deve-se observar as instruções a seguir:
* Os campos obrigatórios que representam um valor financeiro (ex.: prêmio, indenização, importância segurada, LMI, em apólices coletivas com certificado) devem ser preenchidos como “0” (zero). 
* Os campos obrigatórios de datas devem ser preenchidos como “31/12/9999”.
</t>
  </si>
  <si>
    <t>Incluídas as orientações de preenchimento de campos obrigatórios</t>
  </si>
  <si>
    <t>3. Validação de tamanhos de campos</t>
  </si>
  <si>
    <r>
      <rPr>
        <sz val="11"/>
        <color theme="1"/>
        <rFont val="Calibri"/>
        <family val="2"/>
        <scheme val="minor"/>
      </rPr>
      <t xml:space="preserve">Todos os campos deverão ser validados em termos de </t>
    </r>
    <r>
      <rPr>
        <b/>
        <sz val="11"/>
        <color theme="1"/>
        <rFont val="Calibri"/>
        <family val="2"/>
        <scheme val="minor"/>
      </rPr>
      <t>tamanho máximo</t>
    </r>
    <r>
      <rPr>
        <sz val="11"/>
        <color theme="1"/>
        <rFont val="Calibri"/>
        <family val="2"/>
        <scheme val="minor"/>
      </rPr>
      <t xml:space="preserve"> conforme definido na planilha. Se um campo for enviado com tamanho maior do que o máximo permitido, o registro deverá ser rejeitado.</t>
    </r>
  </si>
  <si>
    <t>4. Validação de domínios de campos</t>
  </si>
  <si>
    <r>
      <rPr>
        <sz val="11"/>
        <color theme="1"/>
        <rFont val="Calibri"/>
        <family val="2"/>
        <scheme val="minor"/>
      </rPr>
      <t xml:space="preserve">Os campos que possuem </t>
    </r>
    <r>
      <rPr>
        <b/>
        <sz val="11"/>
        <color theme="1"/>
        <rFont val="Calibri"/>
        <family val="2"/>
        <scheme val="minor"/>
      </rPr>
      <t>domínios</t>
    </r>
    <r>
      <rPr>
        <sz val="11"/>
        <color theme="1"/>
        <rFont val="Calibri"/>
        <family val="2"/>
        <scheme val="minor"/>
      </rPr>
      <t xml:space="preserve"> definidos deverão ser validados conforme os domínios definidos na planilha. Se um campo for enviado com um valor que não pertença ao domínio permitido, o registro deverá ser rejeitado.</t>
    </r>
  </si>
  <si>
    <t>5. Validação de condicionais de campos/blocos</t>
  </si>
  <si>
    <r>
      <rPr>
        <sz val="11"/>
        <color theme="1"/>
        <rFont val="Calibri"/>
        <family val="2"/>
        <scheme val="minor"/>
      </rPr>
      <t xml:space="preserve">Os campos que possuem </t>
    </r>
    <r>
      <rPr>
        <b/>
        <sz val="11"/>
        <color theme="1"/>
        <rFont val="Calibri"/>
        <family val="2"/>
        <scheme val="minor"/>
      </rPr>
      <t>condicionais</t>
    </r>
    <r>
      <rPr>
        <sz val="11"/>
        <color theme="1"/>
        <rFont val="Calibri"/>
        <family val="2"/>
        <scheme val="minor"/>
      </rPr>
      <t xml:space="preserve"> para o seu preenchimento deverão ser validados em função dessas condicionais, definidas na planilha. Caso o registro tenha algum campo ou bloco com uma regra quebrada, o registro deverá ser rejeitado.
</t>
    </r>
    <r>
      <rPr>
        <b/>
        <sz val="11"/>
        <color theme="1"/>
        <rFont val="Calibri"/>
        <family val="2"/>
        <scheme val="minor"/>
      </rPr>
      <t>Regras de preenchimento para campos específicos para determinados tipos de registro:</t>
    </r>
    <r>
      <rPr>
        <sz val="11"/>
        <color theme="1"/>
        <rFont val="Calibri"/>
        <family val="2"/>
        <scheme val="minor"/>
      </rPr>
      <t xml:space="preserve">
Um campo ou bloco pode ser considerado opcional (cardinalidade [0..1] ou [0..N]) porém se tornar obrigatório em determinadas condições. Por exemplo, o Bloco Automóvel não deve ser preenchido quando o registro não se referir a seguros do ramo. No entanto, se o registro for de um Seguro Automóvel, então esse Bloco torna-se obrigatório (há uma condicional sobre isso).
Além disso, nestes tipos de blocos ou campos, cuja obrigatoriedade é definida por uma condicional, só devem ser enviados dados se atendida esta condicional. Se a condicional não for atendida (se o campo ou bloco não for aplicável ao tipo de registro), então nenhum dado deve ser fornecido, pois do contrário o registro deverá ser rejeitado.
Ainda no exemplo do Bloco Automóvel, se o registro for de uma apólice de Seguro Garantia e aquele Bloco (Automóvel) for preenchido, então ele deve ser rejeitado. </t>
    </r>
  </si>
  <si>
    <t>6. Validação de código Susep (FIP) da supervisionada (codigo_seguradora)</t>
  </si>
  <si>
    <t>A validação do código FIP é feita no momento do recebimento do registro, onde é validado se a seguradora está ativa para o recebimento dos registros enviados.
A validação do código FIP deve ser efetuada também no campo de código da Seguradora Líder, na aba de Cosseguro Aceito, e no código da congênere cessionária, no Bloco de Cessionárias do Cosseguro, das abas Documento e Documento Alteração.</t>
  </si>
  <si>
    <t>Modificada a regra para ficar de acordo com o descrito no Manual do SRO</t>
  </si>
  <si>
    <t>7. Regra para alteração de dados</t>
  </si>
  <si>
    <r>
      <rPr>
        <b/>
        <sz val="11"/>
        <color theme="1"/>
        <rFont val="Calibri"/>
        <family val="2"/>
        <scheme val="minor"/>
      </rPr>
      <t>Regras para o layout de alteração de documento:</t>
    </r>
    <r>
      <rPr>
        <sz val="11"/>
        <color theme="1"/>
        <rFont val="Calibri"/>
        <family val="2"/>
        <scheme val="minor"/>
      </rPr>
      <t xml:space="preserve">
O layout de Alteração ("</t>
    </r>
    <r>
      <rPr>
        <i/>
        <sz val="11"/>
        <color theme="1"/>
        <rFont val="Calibri"/>
        <family val="2"/>
        <scheme val="minor"/>
      </rPr>
      <t>2 - Documento Alteração</t>
    </r>
    <r>
      <rPr>
        <sz val="11"/>
        <color theme="1"/>
        <rFont val="Calibri"/>
        <family val="2"/>
        <scheme val="minor"/>
      </rPr>
      <t>") é utilizado para registrar modificações nos contratos de seguro e previdência. 
Em caso de alteração de algum documento (endosso de apólice / bilhete / certificado, faturamento, averbação, ajustamento de contas, modificação em contrato de previdência), deverá ser utilizado o layout "</t>
    </r>
    <r>
      <rPr>
        <i/>
        <sz val="11"/>
        <color theme="1"/>
        <rFont val="Calibri"/>
        <family val="2"/>
        <scheme val="minor"/>
      </rPr>
      <t>2 - Documento Alteração</t>
    </r>
    <r>
      <rPr>
        <sz val="11"/>
        <color theme="1"/>
        <rFont val="Calibri"/>
        <family val="2"/>
        <scheme val="minor"/>
      </rPr>
      <t xml:space="preserve">", enviando novamente todos os dados, já atualizado com as alterações, de modo que ele será o "retrato" da situação atual. 
</t>
    </r>
    <r>
      <rPr>
        <b/>
        <sz val="11"/>
        <color theme="1"/>
        <rFont val="Calibri"/>
        <family val="2"/>
        <scheme val="minor"/>
      </rPr>
      <t>Exemplo 1:</t>
    </r>
    <r>
      <rPr>
        <sz val="11"/>
        <color theme="1"/>
        <rFont val="Calibri"/>
        <family val="2"/>
        <scheme val="minor"/>
      </rPr>
      <t xml:space="preserve"> uma apólice possui as coberturas A, B, C e D, com limites máximos de indenização de R$ 100.000,00 cada, e prêmio de R$ 1.000,00 por cobertura. Na metade da vigência, por meio de um endosso, a supervisionada aumenta o limite da cobertura A para R$ 150.000,00 e exclui a cobertura B, gerando uma cobrança de prêmio de R$ 250,00 pelo aumento de A e uma devolução de -R$ 500,00 pela exclusão de B. Os valores de limites de indenização e prêmio a informar desse endosso serão, então:
     A: limite de R$ 150.000,00 e prêmio de R$ 1.250,00 (R$ 1.000,00 + R$ 250,00)
     B: limite de R$              0,00 e prêmio de R$    500,00 (R$ 1.000,00 - R$ 500,00)
     C: limite de R$ 100.000,00 e prêmio de R$ 1.000,00
     D: limite de R$ 100.000,00 e prêmio de R$ 1.000,00
A supervisionada deve então enviar novamente, via Layout de Alteração, todos os dados do documento, porém atualizando os dados de limite de indenização e prêmio, conforme discriminado acima, e o término da vigência da cobertura excluída.
</t>
    </r>
    <r>
      <rPr>
        <b/>
        <sz val="11"/>
        <color theme="1"/>
        <rFont val="Calibri"/>
        <family val="2"/>
        <scheme val="minor"/>
      </rPr>
      <t>Exemplo 2:</t>
    </r>
    <r>
      <rPr>
        <sz val="11"/>
        <color theme="1"/>
        <rFont val="Calibri"/>
        <family val="2"/>
        <scheme val="minor"/>
      </rPr>
      <t xml:space="preserve"> ainda no seguro supra, faltando 3 meses para terminar a vigência, é incluído o item E, com limite de R$ 100.000,00 e prêmio (pro-rata) de R$ 250,00.
A atualização das informações de limites e coberturas ficará assim:
     A: limite de R$ 150.000,00 e prêmio de R$ 1.250,00
     B: limite de R$             0,00 e prêmio de R$    500,00
     C: limite de R$ 100.000,00 e prêmio de R$ 1.000,00
     D: limite de R$ 100.000,00 e prêmio de R$ 1.000,00
     E: limite de R$ 100.000,00 e prêmio de R$     250,00</t>
    </r>
  </si>
  <si>
    <t>7. Regra para alteração de dados (continuação)</t>
  </si>
  <si>
    <r>
      <rPr>
        <b/>
        <sz val="11"/>
        <color theme="1"/>
        <rFont val="Calibri"/>
        <family val="2"/>
        <scheme val="minor"/>
      </rPr>
      <t>Numeração sequencial das alterações:</t>
    </r>
    <r>
      <rPr>
        <sz val="11"/>
        <color theme="1"/>
        <rFont val="Calibri"/>
        <family val="2"/>
        <scheme val="minor"/>
      </rPr>
      <t xml:space="preserve">
O layout "</t>
    </r>
    <r>
      <rPr>
        <i/>
        <sz val="11"/>
        <color theme="1"/>
        <rFont val="Calibri"/>
        <family val="2"/>
        <scheme val="minor"/>
      </rPr>
      <t>2 - Documento Alteração</t>
    </r>
    <r>
      <rPr>
        <sz val="11"/>
        <color theme="1"/>
        <rFont val="Calibri"/>
        <family val="2"/>
        <scheme val="minor"/>
      </rPr>
      <t xml:space="preserve">" possui um campo para numeração sequencial das alterações. Ele funciona como se fosse o identificador da alteração (endosso) no SRO. Sua numeração será sequencial. Por exemplo: a apólice 123456 teve sua primeira alteração registrada no SRO. Essa alteração receberá a numeração sequencial 1. Uma segunda alteração foi registrada em seguida, recebendo o número 2, e assim por diante. Este campo foi criado para permitir a ordenação dos registros conforme sua emissão, mesmo quando houver duas alterações emitidas numa mesma data.
O campo do número do endosso continua existindo no layout, porém, para efeito de controle de chave de registro, será considerada a numeração sequencial ao invés do nº oficial do endosso. 
Essa numeração sequencial é única por documento, ou seja, ela não deve ser compartilhada com outros documentos. Cada apólice ou contrato possui sua sequência de endossos.
</t>
    </r>
    <r>
      <rPr>
        <b/>
        <sz val="11"/>
        <color theme="1"/>
        <rFont val="Calibri"/>
        <family val="2"/>
        <scheme val="minor"/>
      </rPr>
      <t>Alterações retroativas:</t>
    </r>
    <r>
      <rPr>
        <sz val="11"/>
        <color theme="1"/>
        <rFont val="Calibri"/>
        <family val="2"/>
        <scheme val="minor"/>
      </rPr>
      <t xml:space="preserve">
Alterações retroativas de documentos não devem ser procedimentos usuais, pois interferem na ordem natural do histórico do contrato e podem gerar questionamentos quanto à cobertura em caso de sinistro. No entanto, se ocorrer a emissão de uma alteração retroativa, a supervisionada deve verificar o seu impacto em eventuais alterações posteriores que já tenham sido emitidas, e reenviar ao SRO os dados de cada alteração já contemplando os impactos da modificação retroativa.
Exemplo: se uma apólice de frota possui os veículos A, B, C e D, e em 31/12/2023 foi emitido o endosso 1 incluindo o veículo E. A frota a partir de 31/12/2023 seria então A, B, C, D e E. Porém, após essa data, foi emitido o endosso 2, excluindo o veículo C a partir de 30/11/2023 (antes, portanto, da data do primeiro endosso). Assim, além do envio do endosso 2 do SRO, a supervisionada deverá reenviar o endosso 1, de modo que a frota, a partir de 31/12/2023, passe a contemplar somente os veículos A, B, D e E</t>
    </r>
  </si>
  <si>
    <t>8. Regras aplicáveis às apólices abertas de seguros e contratos coletivos de previdência</t>
  </si>
  <si>
    <r>
      <rPr>
        <sz val="11"/>
        <color theme="1"/>
        <rFont val="Calibri"/>
        <family val="2"/>
        <scheme val="minor"/>
      </rPr>
      <t>No caso de apólices abertas, onde o detalhamento do seguro é efetuado por meio de certificados, deve-se observar o seguinte procedimento:
1. Registrar, no layout "</t>
    </r>
    <r>
      <rPr>
        <i/>
        <sz val="11"/>
        <color theme="1"/>
        <rFont val="Calibri"/>
        <family val="2"/>
        <scheme val="minor"/>
      </rPr>
      <t>1 - Documento</t>
    </r>
    <r>
      <rPr>
        <sz val="11"/>
        <color theme="1"/>
        <rFont val="Calibri"/>
        <family val="2"/>
        <scheme val="minor"/>
      </rPr>
      <t>", os dados da apólice aberta (a apólice "mãe"), considerando os tipos de documento ("</t>
    </r>
    <r>
      <rPr>
        <i/>
        <sz val="11"/>
        <color theme="1"/>
        <rFont val="Calibri"/>
        <family val="2"/>
        <scheme val="minor"/>
      </rPr>
      <t>tipo_documento_emitido</t>
    </r>
    <r>
      <rPr>
        <sz val="11"/>
        <color theme="1"/>
        <rFont val="Calibri"/>
        <family val="2"/>
        <scheme val="minor"/>
      </rPr>
      <t>") 2, 6 ou 8;
2. Registrar, também no layout "</t>
    </r>
    <r>
      <rPr>
        <i/>
        <sz val="11"/>
        <color theme="1"/>
        <rFont val="Calibri"/>
        <family val="2"/>
        <scheme val="minor"/>
      </rPr>
      <t>1 - Documento</t>
    </r>
    <r>
      <rPr>
        <sz val="11"/>
        <color theme="1"/>
        <rFont val="Calibri"/>
        <family val="2"/>
        <scheme val="minor"/>
      </rPr>
      <t>", os dados de cada certificado, utilizando os tipos de documento ("</t>
    </r>
    <r>
      <rPr>
        <i/>
        <sz val="11"/>
        <color theme="1"/>
        <rFont val="Calibri"/>
        <family val="2"/>
        <scheme val="minor"/>
      </rPr>
      <t>tipo_documento_emitido</t>
    </r>
    <r>
      <rPr>
        <sz val="11"/>
        <color theme="1"/>
        <rFont val="Calibri"/>
        <family val="2"/>
        <scheme val="minor"/>
      </rPr>
      <t>") 4, 7 ou 10. Este envio deve ocorrer após o registro da apólice aberta, pois haverá uma checagem se o número do documento "mãe" existe.
3. As alterações nos dados da apólice "mãe" ou nos dados de certificados já registrados devem ser informadas utilizando o layout "</t>
    </r>
    <r>
      <rPr>
        <i/>
        <sz val="11"/>
        <color theme="1"/>
        <rFont val="Calibri"/>
        <family val="2"/>
        <scheme val="minor"/>
      </rPr>
      <t>2 - Documento Alteração</t>
    </r>
    <r>
      <rPr>
        <sz val="11"/>
        <color theme="1"/>
        <rFont val="Calibri"/>
        <family val="2"/>
        <scheme val="minor"/>
      </rPr>
      <t>".
Se, ao invés de certificados, a seguradora emite "faturas" mensais ("</t>
    </r>
    <r>
      <rPr>
        <i/>
        <sz val="11"/>
        <color theme="1"/>
        <rFont val="Calibri"/>
        <family val="2"/>
        <scheme val="minor"/>
      </rPr>
      <t>tipo_documento_emitido</t>
    </r>
    <r>
      <rPr>
        <sz val="11"/>
        <color theme="1"/>
        <rFont val="Calibri"/>
        <family val="2"/>
        <scheme val="minor"/>
      </rPr>
      <t>" 11 - Apólice Coletiva sem Certificado) contendo a relação dos segurados cobertos naquele mês, estas "faturas" deverão ser registradas considerando o layout "</t>
    </r>
    <r>
      <rPr>
        <i/>
        <sz val="11"/>
        <color theme="1"/>
        <rFont val="Calibri"/>
        <family val="2"/>
        <scheme val="minor"/>
      </rPr>
      <t>2 - Documento Alteração</t>
    </r>
    <r>
      <rPr>
        <sz val="11"/>
        <color theme="1"/>
        <rFont val="Calibri"/>
        <family val="2"/>
        <scheme val="minor"/>
      </rPr>
      <t>". Do mesmo modo, antes de enviar a primeira fatura, a apólice "mãe" já deve estar previamente cadastrada.</t>
    </r>
  </si>
  <si>
    <t>9. Regras para retificação de registros</t>
  </si>
  <si>
    <r>
      <rPr>
        <sz val="11"/>
        <color theme="1"/>
        <rFont val="Calibri"/>
        <family val="2"/>
        <scheme val="minor"/>
      </rPr>
      <t>Em caso de retificação de um registro já enviado (não se trata de endosso ou alteração contratual) por conta de um erro operacional, a supervisionada deve informar, no layout do registro que será retificado, que os dados enviados tratam-se de retificação (campo "</t>
    </r>
    <r>
      <rPr>
        <i/>
        <sz val="11"/>
        <color theme="1"/>
        <rFont val="Calibri"/>
        <family val="2"/>
        <scheme val="minor"/>
      </rPr>
      <t>Retificação de registro?</t>
    </r>
    <r>
      <rPr>
        <sz val="11"/>
        <color theme="1"/>
        <rFont val="Calibri"/>
        <family val="2"/>
        <scheme val="minor"/>
      </rPr>
      <t>"), respondendo positivamente à questão.
Ao afirmar o valor do referido campo como True, a registradora entenderá que se trata de retificação e sobrescreverá o registro anteriormente existente com a mesma chave. Deverá ser verificado se o campo chave informado já existe na plataforma. Em caso negativo, a retificação de registro será rejeitada.
Esclarecemos que os campos chave do registro no layout não são passíveis de retificação. Caso a informação a ser retificada seja em relação a algum dos campos chave, sugere-se a exclusão do registro da plataforma (utilizando o layout de exclusão) e sua nova inclusão, com as informações corrigidas.</t>
    </r>
  </si>
  <si>
    <t>10. Regras para exclusão de registros</t>
  </si>
  <si>
    <t>11. Validação de unicidade de registro (1)</t>
  </si>
  <si>
    <r>
      <rPr>
        <b/>
        <sz val="11"/>
        <color theme="1"/>
        <rFont val="Calibri"/>
        <family val="2"/>
        <scheme val="minor"/>
      </rPr>
      <t>Regra de unicidade:</t>
    </r>
    <r>
      <rPr>
        <sz val="11"/>
        <color theme="1"/>
        <rFont val="Calibri"/>
        <family val="2"/>
        <scheme val="minor"/>
      </rPr>
      <t xml:space="preserve">
O registro no SRO é baseado no princípio da unicidade. Por ele, cada registro é único, não podendo haver dois documentos com a mesma chave de registro. Por exemplo, não podem haver no SRO duas apólices com o mesmo número de uma mesma seguradora. Neste caso, o segundo registro será rejeitado. O que pode ocorrer é de haver dois ou mais registros com o mesmo número de apólice e seguradora, mas com números de endosso diferentes. Ou de duas apólices iguais, porém com números de certificado distintos. O número da apólice, do certificado e da seguradora, compõem a chave para verificação da unicidade de documento. Cada layout possui sua chave de unicidade. Sobre a regra de formação de chaves de cada layout, ver a observação específica sobre o tema.
O princípio de unicidade também vale para os blocos de dados multivalorados (aqueles que podem ter mais de um item), dentro de um layout. Por exemplo,  uma apólice coletiva que tenha muitos segurados, cada segurado será identificado no Bloco "Pessoas Associadas - Segurado" pelo seu documento de identificação, não podendo haver dois registros no bloco para um mesmo documento.
Apresentamos abaixo um resumo do conceito de unicidade (por registro e por bloco):
</t>
    </r>
    <r>
      <rPr>
        <b/>
        <sz val="11"/>
        <color theme="1"/>
        <rFont val="Calibri"/>
        <family val="2"/>
        <scheme val="minor"/>
      </rPr>
      <t>Unicidade de registro:</t>
    </r>
    <r>
      <rPr>
        <sz val="11"/>
        <color theme="1"/>
        <rFont val="Calibri"/>
        <family val="2"/>
        <scheme val="minor"/>
      </rPr>
      <t xml:space="preserve">
Um documento (apólice, bilhete, contrato coletivo, certificado, sinistro etc) não pode ser registrado mais de uma vez na plataforma. A validação da unicidade deve considerar uma chave, que é resultado da concatenação de campos pré-definidos. Sobre o detalhamento desses campos, ver a observação específica sobre a regra de formação de chaves.
</t>
    </r>
    <r>
      <rPr>
        <b/>
        <sz val="11"/>
        <color theme="1"/>
        <rFont val="Calibri"/>
        <family val="2"/>
        <scheme val="minor"/>
      </rPr>
      <t>Unicidade de bloco:</t>
    </r>
    <r>
      <rPr>
        <sz val="11"/>
        <color theme="1"/>
        <rFont val="Calibri"/>
        <family val="2"/>
        <scheme val="minor"/>
      </rPr>
      <t xml:space="preserve">
No caso dos blocos multivalorados, a unicidade deve ser verificada em função do campo identificador, não devendo um bloco possuir dois ou mais registros iguais (dois ou mais identificadores iguais) para um mesmo registro.</t>
    </r>
  </si>
  <si>
    <t>11. Validação de unicidade de registro (2)</t>
  </si>
  <si>
    <r>
      <rPr>
        <b/>
        <sz val="11"/>
        <color theme="1"/>
        <rFont val="Calibri"/>
        <family val="2"/>
        <scheme val="minor"/>
      </rPr>
      <t>Validação da unicidade:</t>
    </r>
    <r>
      <rPr>
        <sz val="11"/>
        <color theme="1"/>
        <rFont val="Calibri"/>
        <family val="2"/>
        <scheme val="minor"/>
      </rPr>
      <t xml:space="preserve">
As registradoras devem proceder à validação da unicidade da chave de registro. Em se identificando que a chave já existe, o registro deve ser rejeitado. O mesmo princípio vale para o bloco: as registradoras devem validar a unicidade do identificador do bloco multivalorado, rejeitando o registro caso haja repetição.
A plataforma integrada também deverá proceder à verificação dos registros oriundos das registradoras visando preservar a unicidade da chave de registro. Caso se constate o envio de uma chave que já existe na plataforma integrada, porém oriunda de uma registradora diversa da original, este registro deve ser rejeitado.
</t>
    </r>
    <r>
      <rPr>
        <b/>
        <sz val="11"/>
        <color theme="1"/>
        <rFont val="Calibri"/>
        <family val="2"/>
        <scheme val="minor"/>
      </rPr>
      <t>Número de apólice Seguro Garantia:</t>
    </r>
    <r>
      <rPr>
        <sz val="11"/>
        <color theme="1"/>
        <rFont val="Calibri"/>
        <family val="2"/>
        <scheme val="minor"/>
      </rPr>
      <t xml:space="preserve">
As registradoras devem proceder também à validação da unicidade do campo "</t>
    </r>
    <r>
      <rPr>
        <i/>
        <sz val="11"/>
        <color theme="1"/>
        <rFont val="Calibri"/>
        <family val="2"/>
        <scheme val="minor"/>
      </rPr>
      <t>Número Susep da Apólice</t>
    </r>
    <r>
      <rPr>
        <sz val="11"/>
        <color theme="1"/>
        <rFont val="Calibri"/>
        <family val="2"/>
        <scheme val="minor"/>
      </rPr>
      <t>" do Seguro Garantia, rejeitando o registro se houver duplicidade.</t>
    </r>
  </si>
  <si>
    <t>12. Regras de formação de chaves para validação da unicidade de registro</t>
  </si>
  <si>
    <t>Os campos que são Chave de registro, Referência a chave de registro, Identificador e Referência a identificador não devem conter espaços em branco no início e nem no fim.
As Chaves de Registro são formatadas pela concatenação de alguns campos. Cada layout possui sua regra para definição da Chave de Registro.</t>
  </si>
  <si>
    <t>12.1. Documento</t>
  </si>
  <si>
    <r>
      <rPr>
        <b/>
        <sz val="11"/>
        <color theme="1"/>
        <rFont val="Calibri"/>
        <family val="2"/>
        <scheme val="minor"/>
      </rPr>
      <t>Validações no layout Documento:</t>
    </r>
    <r>
      <rPr>
        <sz val="11"/>
        <color theme="1"/>
        <rFont val="Calibri"/>
        <family val="2"/>
        <scheme val="minor"/>
      </rPr>
      <t xml:space="preserve">
• Apólices, bilhetes, contratos coletivos ou certificados de participante individual não poderão ser registrados(as) mais de uma vez na plataforma; 
• Validar unicidade do layout documento. A checagem da unicidade deverá ser feita considerando os campos: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 Quando o tipo_documento_emitido for igual a 4, 7 ou 10, é necessário checar se a apólice "mãe" do documento em questão já foi registrada. Os registros enviados com "</t>
    </r>
    <r>
      <rPr>
        <i/>
        <sz val="11"/>
        <color theme="1"/>
        <rFont val="Calibri"/>
        <family val="2"/>
        <scheme val="minor"/>
      </rPr>
      <t>tipo_documento_emitido</t>
    </r>
    <r>
      <rPr>
        <sz val="11"/>
        <color theme="1"/>
        <rFont val="Calibri"/>
        <family val="2"/>
        <scheme val="minor"/>
      </rPr>
      <t>" igual a 4, 7 ou 10 cujos documentos de referência (tipo_documento_emitido igual 2, 6 ou 8) não forem localizados na plataforma devem ser rejeitados. Abaixo, as relações de dependência por tipo de documento:
• Tipo 4 (Certificado) --&gt; Tipo 2 (Apólice Coletiva)
• Tipo 7 (Certificado Automóvel) --&gt; Tipo 6 (Apólice Frota Automóvel)
• Tipo 10 (Certificado de Participante Coletivo PREV) --&gt; Tipo 8 (Contrato Coletivo PREV)</t>
    </r>
  </si>
  <si>
    <t>12.2. Documento Alteração (1)</t>
  </si>
  <si>
    <r>
      <rPr>
        <b/>
        <sz val="11"/>
        <color theme="1"/>
        <rFont val="Calibri"/>
        <family val="2"/>
        <scheme val="minor"/>
      </rPr>
      <t>Validações no layout Documento Alteração:</t>
    </r>
    <r>
      <rPr>
        <sz val="11"/>
        <color theme="1"/>
        <rFont val="Calibri"/>
        <family val="2"/>
        <scheme val="minor"/>
      </rPr>
      <t xml:space="preserve">
• Um endosso ou alteração deve ser único para um mesmo documento. A unicidade é verificada por documento, certificado, numeração sequencial e seguradora: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alteracao_sequencial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 Para o envio de uma alteração, é necessário que exista um documento associado (que é o documento que será alterado), que já deverá estar previamente registrado no SRO. A verificação será feita a partir dos campos de identificação do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Se o documento não existir, o registro deverá ser rejeitado.</t>
    </r>
  </si>
  <si>
    <t>12.2. Documento Alteração (2)</t>
  </si>
  <si>
    <r>
      <rPr>
        <b/>
        <sz val="11"/>
        <color theme="1"/>
        <rFont val="Calibri"/>
        <family val="2"/>
        <scheme val="minor"/>
      </rPr>
      <t>Cancelamento de Documento</t>
    </r>
    <r>
      <rPr>
        <sz val="11"/>
        <color theme="1"/>
        <rFont val="Calibri"/>
        <family val="2"/>
        <scheme val="minor"/>
      </rPr>
      <t xml:space="preserve">
Um cancelamento de documento é diferente da sua exclusão da plataforma. O cancelamento de documento é uma operação contratual, formalizada por um endosso de cancelamento, e para o seu registro no SRO deve ser utilizado o layout "</t>
    </r>
    <r>
      <rPr>
        <i/>
        <sz val="11"/>
        <color theme="1"/>
        <rFont val="Calibri"/>
        <family val="2"/>
        <scheme val="minor"/>
      </rPr>
      <t>2 - Documento Alteração</t>
    </r>
    <r>
      <rPr>
        <sz val="11"/>
        <color theme="1"/>
        <rFont val="Calibri"/>
        <family val="2"/>
        <scheme val="minor"/>
      </rPr>
      <t>", considerando no campo "</t>
    </r>
    <r>
      <rPr>
        <i/>
        <sz val="11"/>
        <color theme="1"/>
        <rFont val="Calibri"/>
        <family val="2"/>
        <scheme val="minor"/>
      </rPr>
      <t>Tipo de Alteração de Documento</t>
    </r>
    <r>
      <rPr>
        <sz val="11"/>
        <color theme="1"/>
        <rFont val="Calibri"/>
        <family val="2"/>
        <scheme val="minor"/>
      </rPr>
      <t>" os códigos referentes às operações de cancelamento. Já a exclusão de um documento é entendido como a remoção lógica de um registro enviado incorretamente (por exemplo, decorrente de um erro operacional), devendo ser procedida através do layout "</t>
    </r>
    <r>
      <rPr>
        <i/>
        <sz val="11"/>
        <color theme="1"/>
        <rFont val="Calibri"/>
        <family val="2"/>
        <scheme val="minor"/>
      </rPr>
      <t>99 - Exclusão</t>
    </r>
    <r>
      <rPr>
        <sz val="11"/>
        <color theme="1"/>
        <rFont val="Calibri"/>
        <family val="2"/>
        <scheme val="minor"/>
      </rPr>
      <t>".
Para o cancelamento de um documento, é necessário preencher o bloco "</t>
    </r>
    <r>
      <rPr>
        <i/>
        <sz val="11"/>
        <color theme="1"/>
        <rFont val="Calibri"/>
        <family val="2"/>
        <scheme val="minor"/>
      </rPr>
      <t>Dados Gerais da Alteração do Documento</t>
    </r>
    <r>
      <rPr>
        <sz val="11"/>
        <color theme="1"/>
        <rFont val="Calibri"/>
        <family val="2"/>
        <scheme val="minor"/>
      </rPr>
      <t>", onde o campo "</t>
    </r>
    <r>
      <rPr>
        <i/>
        <sz val="11"/>
        <color theme="1"/>
        <rFont val="Calibri"/>
        <family val="2"/>
        <scheme val="minor"/>
      </rPr>
      <t>Tipo de Alteração de Documento</t>
    </r>
    <r>
      <rPr>
        <sz val="11"/>
        <color theme="1"/>
        <rFont val="Calibri"/>
        <family val="2"/>
        <scheme val="minor"/>
      </rPr>
      <t xml:space="preserve">" corresponde a um dos códigos de cancelamento. O registro do cancelamento também recebe uma numeração sequencial de alteração (por exemplo, se o documento possuía 3 alterações, o cancelamento recebe a sequência numérica 4). O documento deve ser enviado com alteração no término de vigência, alterando também os campos Limite Máximo de Garantia (LMG) e os Limites Máximos de Indenização (LMI's) - que devem ser zerados - , e os prêmios atualizados para a situação na data do cancelamento (já contemplando eventuais devoluções).
</t>
    </r>
    <r>
      <rPr>
        <b/>
        <sz val="11"/>
        <color theme="1"/>
        <rFont val="Calibri"/>
        <family val="2"/>
        <scheme val="minor"/>
      </rPr>
      <t>Cancelamento de Endosso</t>
    </r>
    <r>
      <rPr>
        <sz val="11"/>
        <color theme="1"/>
        <rFont val="Calibri"/>
        <family val="2"/>
        <scheme val="minor"/>
      </rPr>
      <t xml:space="preserve">
Se o cancelamento pretendido não é do documento inteiro, e sim de um endosso específico, então o bloco "</t>
    </r>
    <r>
      <rPr>
        <i/>
        <sz val="11"/>
        <color theme="1"/>
        <rFont val="Calibri"/>
        <family val="2"/>
        <scheme val="minor"/>
      </rPr>
      <t>Alteração associada</t>
    </r>
    <r>
      <rPr>
        <sz val="11"/>
        <color theme="1"/>
        <rFont val="Calibri"/>
        <family val="2"/>
        <scheme val="minor"/>
      </rPr>
      <t>" deve ser preenchido, com a identificação da numeração sequencial do endosso / alteração a ser cancelado. O "</t>
    </r>
    <r>
      <rPr>
        <i/>
        <sz val="11"/>
        <color theme="1"/>
        <rFont val="Calibri"/>
        <family val="2"/>
        <scheme val="minor"/>
      </rPr>
      <t>Tipo de Alteração de Documento</t>
    </r>
    <r>
      <rPr>
        <sz val="11"/>
        <color theme="1"/>
        <rFont val="Calibri"/>
        <family val="2"/>
        <scheme val="minor"/>
      </rPr>
      <t>" também deve corresponder a um dos códigos relacionados a cancelamento de alteração. 
A plataforma deverá validar a existência do documento a ser cancelado por meio da chave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t>
    </r>
    <r>
      <rPr>
        <i/>
        <sz val="11"/>
        <color theme="5" tint="-0.499984740745262"/>
        <rFont val="Calibri"/>
        <family val="2"/>
        <scheme val="minor"/>
      </rPr>
      <t xml:space="preserve"> +</t>
    </r>
    <r>
      <rPr>
        <i/>
        <sz val="11"/>
        <color theme="4"/>
        <rFont val="Calibri"/>
        <family val="2"/>
        <scheme val="minor"/>
      </rPr>
      <t xml:space="preserve"> alteracao_sequencial </t>
    </r>
    <r>
      <rPr>
        <i/>
        <sz val="11"/>
        <color theme="5" tint="-0.499984740745262"/>
        <rFont val="Calibri"/>
        <family val="2"/>
        <scheme val="minor"/>
      </rPr>
      <t xml:space="preserve">+ </t>
    </r>
    <r>
      <rPr>
        <i/>
        <sz val="11"/>
        <color theme="4"/>
        <rFont val="Calibri"/>
        <family val="2"/>
        <scheme val="minor"/>
      </rPr>
      <t>codigo_seguradora</t>
    </r>
    <r>
      <rPr>
        <sz val="11"/>
        <color theme="1"/>
        <rFont val="Calibri"/>
        <family val="2"/>
        <scheme val="minor"/>
      </rPr>
      <t>).
Note-se que a supervisionada deve observar se existem endossos posteriores àquele endosso cancelado, devendo, se for o caso, reenviar os dados dessas alterações posteriores (via retificação de registro) que tenham sido afetados por aquele cancelamento.</t>
    </r>
  </si>
  <si>
    <t>12.2. Documento Alteração (3)</t>
  </si>
  <si>
    <r>
      <rPr>
        <b/>
        <sz val="11"/>
        <color theme="1"/>
        <rFont val="Calibri"/>
        <family val="2"/>
        <scheme val="minor"/>
      </rPr>
      <t>Reativação</t>
    </r>
    <r>
      <rPr>
        <sz val="11"/>
        <color theme="1"/>
        <rFont val="Calibri"/>
        <family val="2"/>
        <scheme val="minor"/>
      </rPr>
      <t xml:space="preserve">
A reativação é a reversão de uma operação de cancelamento, e deve ser suportada por um documento correspondente (por exemplo, um endosso de reativação, no caso de uma apólice cancelada). A data da reativação (data do início de vigência da alteração) deve ser maior ou igual à data do cancelamento (data de término de vigência do documento). A reativação não pode ser utilizada para reverter a exclusão de um registro feita pelo layout "</t>
    </r>
    <r>
      <rPr>
        <i/>
        <sz val="11"/>
        <color theme="1"/>
        <rFont val="Calibri"/>
        <family val="2"/>
        <scheme val="minor"/>
      </rPr>
      <t>99 - Exclusão</t>
    </r>
    <r>
      <rPr>
        <sz val="11"/>
        <color theme="1"/>
        <rFont val="Calibri"/>
        <family val="2"/>
        <scheme val="minor"/>
      </rPr>
      <t>". A reativação é uma alteração como outra qualquer, recebendo também uma numeração sequencial para efeito de registro no SRO.
Para a reativação de um documento, devem ser informados todos os dados dele, com a indicação, no campo "</t>
    </r>
    <r>
      <rPr>
        <i/>
        <sz val="11"/>
        <color theme="1"/>
        <rFont val="Calibri"/>
        <family val="2"/>
        <scheme val="minor"/>
      </rPr>
      <t>Tipo de Alteração de Documento</t>
    </r>
    <r>
      <rPr>
        <sz val="11"/>
        <color theme="1"/>
        <rFont val="Calibri"/>
        <family val="2"/>
        <scheme val="minor"/>
      </rPr>
      <t>", de algum dos códigos relacionados à reativação. O término de vigência do documento deve ser ajustado. O LMI e o LMG, que se encontravam zerados por ocasião do cancelamento, devem ser informados com os seus valores. Os prêmios devem ser atualizados considerando a posição quando do cancelamento mais a eventual cobrança pelo período remanescente da apólice com a reativação. A plataforma deverá pesquisar a chave de registro do documento (apolice_codigo + certificado_codigo + codigo_seguradora) e verificar sua situação de documento cancelado. Caso não identificada a chave ou não constatado o status de cancelado, o registro de reativação deve ser rejeitado.</t>
    </r>
  </si>
  <si>
    <t>12.3. Sinistro Evento Gerador</t>
  </si>
  <si>
    <r>
      <rPr>
        <b/>
        <sz val="11"/>
        <color theme="1"/>
        <rFont val="Calibri"/>
        <family val="2"/>
        <scheme val="minor"/>
      </rPr>
      <t>Validações no layout Sinistro:</t>
    </r>
    <r>
      <rPr>
        <sz val="11"/>
        <color theme="1"/>
        <rFont val="Calibri"/>
        <family val="2"/>
        <scheme val="minor"/>
      </rPr>
      <t xml:space="preserve"> 
• 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xml:space="preserve">
Ao registrar um sinistro, será verificada a existência da chave correspondente ao documento afetado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</si>
  <si>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12.4. Sinistro Alteração</t>
  </si>
  <si>
    <r>
      <rPr>
        <b/>
        <sz val="11"/>
        <color theme="1"/>
        <rFont val="Calibri"/>
        <family val="2"/>
        <scheme val="minor"/>
      </rPr>
      <t xml:space="preserve">Validações no layout Sinistro Alteração: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alteracao_sinistro_codigo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de sinistro, será verificada a existência da chave correspondente ao sinistro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</si>
  <si>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12.5. Provisões e Contribuições</t>
  </si>
  <si>
    <r>
      <t xml:space="preserve">Validações no layout Provisões:
• </t>
    </r>
    <r>
      <rPr>
        <sz val="11"/>
        <color theme="1"/>
        <rFont val="Calibri"/>
        <family val="2"/>
        <scheme val="minor"/>
      </rPr>
      <t xml:space="preserve">A checagem da unicidade deverá ser feita considerando os seguintes campos:
</t>
    </r>
    <r>
      <rPr>
        <i/>
        <sz val="11"/>
        <color theme="4"/>
        <rFont val="Calibri"/>
        <family val="2"/>
        <scheme val="minor"/>
      </rPr>
      <t xml:space="preserve">fie_cnpj </t>
    </r>
    <r>
      <rPr>
        <i/>
        <sz val="11"/>
        <color theme="7" tint="-0.499984740745262"/>
        <rFont val="Calibri"/>
        <family val="2"/>
        <scheme val="minor"/>
      </rPr>
      <t>+</t>
    </r>
    <r>
      <rPr>
        <i/>
        <sz val="11"/>
        <color theme="4"/>
        <rFont val="Calibri"/>
        <family val="2"/>
        <scheme val="minor"/>
      </rPr>
      <t xml:space="preserve"> data_movimento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provisão,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</si>
  <si>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12.6. Resgates e Portabilidades</t>
  </si>
  <si>
    <r>
      <rPr>
        <b/>
        <sz val="11"/>
        <color theme="1"/>
        <rFont val="Calibri"/>
        <family val="2"/>
        <scheme val="minor"/>
      </rPr>
      <t xml:space="preserve">Validações no layout Resgates e Portabilidades:
• </t>
    </r>
    <r>
      <rPr>
        <sz val="11"/>
        <color theme="1"/>
        <rFont val="Calibri"/>
        <family val="2"/>
        <scheme val="minor"/>
      </rPr>
      <t xml:space="preserve">A checagem da unicidade deverá ser feita considerando os seguintes campos:
</t>
    </r>
    <r>
      <rPr>
        <i/>
        <sz val="11"/>
        <color theme="4"/>
        <rFont val="Calibri"/>
        <family val="2"/>
        <scheme val="minor"/>
      </rPr>
      <t xml:space="preserve">evento_id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evento de Resgate ou Portabilidade,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</si>
  <si>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12.7 CTT Assist</t>
  </si>
  <si>
    <r>
      <rPr>
        <b/>
        <sz val="11"/>
        <color theme="1"/>
        <rFont val="Calibri"/>
        <family val="2"/>
        <scheme val="minor"/>
      </rPr>
      <t xml:space="preserve">Validações no layout CTT Assist: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contrato de assistência financeira CTT,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 Todavia, caso, no lugar da "</t>
    </r>
    <r>
      <rPr>
        <i/>
        <sz val="11"/>
        <color theme="4"/>
        <rFont val="Calibri"/>
        <family val="2"/>
        <scheme val="minor"/>
      </rPr>
      <t>apolice_codigo</t>
    </r>
    <r>
      <rPr>
        <sz val="11"/>
        <color theme="1"/>
        <rFont val="Calibri"/>
        <family val="2"/>
        <scheme val="minor"/>
      </rPr>
      <t>" for informada a string "</t>
    </r>
    <r>
      <rPr>
        <i/>
        <sz val="11"/>
        <color theme="4"/>
        <rFont val="Calibri"/>
        <family val="2"/>
        <scheme val="minor"/>
      </rPr>
      <t>sem_contrato</t>
    </r>
    <r>
      <rPr>
        <sz val="11"/>
        <color theme="1"/>
        <rFont val="Calibri"/>
        <family val="2"/>
        <scheme val="minor"/>
      </rPr>
      <t>", o registro poderá prosseguir sem esta validação.</t>
    </r>
  </si>
  <si>
    <t>12.8. Alteração CTT</t>
  </si>
  <si>
    <r>
      <rPr>
        <b/>
        <sz val="11"/>
        <color theme="1"/>
        <rFont val="Calibri"/>
        <family val="2"/>
        <scheme val="minor"/>
      </rPr>
      <t xml:space="preserve">Validações no layout Alteração CTT: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identificacao_alteracao_ctt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contrato de assistência financeira CTT, será verificada a existência da chave correspondente ao contrato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</si>
  <si>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 Atualização Saldo Devedor CTT</t>
  </si>
  <si>
    <r>
      <rPr>
        <b/>
        <sz val="11"/>
        <color theme="1"/>
        <rFont val="Calibri"/>
        <family val="2"/>
        <scheme val="minor"/>
      </rPr>
      <t xml:space="preserve">Validações no layout Atualização Saldo Devedor CTT: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identificacao_ctt </t>
    </r>
    <r>
      <rPr>
        <i/>
        <sz val="11"/>
        <color theme="5" tint="-0.499984740745262"/>
        <rFont val="Calibri"/>
        <family val="2"/>
        <scheme val="minor"/>
      </rPr>
      <t>+</t>
    </r>
    <r>
      <rPr>
        <i/>
        <sz val="11"/>
        <color theme="4"/>
        <rFont val="Calibri"/>
        <family val="2"/>
        <scheme val="minor"/>
      </rPr>
      <t xml:space="preserve"> identificacao_alteracao_ctt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atualização no saldo devedor de um contrato de assistência financeira CTT, será verificada a existência da chave correspondente ao contrato (</t>
    </r>
    <r>
      <rPr>
        <i/>
        <sz val="11"/>
        <color theme="4"/>
        <rFont val="Calibri"/>
        <family val="2"/>
        <scheme val="minor"/>
      </rPr>
      <t xml:space="preserve">identificacao_ctt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</si>
  <si>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12.10. Cosseguro Aceito</t>
  </si>
  <si>
    <r>
      <rPr>
        <b/>
        <sz val="11"/>
        <color theme="1"/>
        <rFont val="Calibri"/>
        <family val="2"/>
        <scheme val="minor"/>
      </rPr>
      <t xml:space="preserve">Validações no layout Cosseguro Aceito:
• </t>
    </r>
    <r>
      <rPr>
        <sz val="11"/>
        <color theme="1"/>
        <rFont val="Calibri"/>
        <family val="2"/>
        <scheme val="minor"/>
      </rPr>
      <t xml:space="preserve">A checagem da unicidade deverá ser feita considerando os seguintes campos:
</t>
    </r>
    <r>
      <rPr>
        <i/>
        <sz val="11"/>
        <color theme="4"/>
        <rFont val="Calibri"/>
        <family val="2"/>
        <scheme val="minor"/>
      </rPr>
      <t>ident_cosseguro_aceito</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Caso a chave já exista, o registro deverá ser rejeitado.</t>
    </r>
  </si>
  <si>
    <t>12.11. Alteração Cosseguro Aceito</t>
  </si>
  <si>
    <r>
      <rPr>
        <b/>
        <sz val="11"/>
        <color theme="1"/>
        <rFont val="Calibri"/>
        <family val="2"/>
        <scheme val="minor"/>
      </rPr>
      <t xml:space="preserve">Validações no layout Alteração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ident_alt_cosseguro_aceito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no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</si>
  <si>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12.12. Sinistro Cosseguro Aceito</t>
  </si>
  <si>
    <r>
      <rPr>
        <b/>
        <sz val="11"/>
        <color theme="1"/>
        <rFont val="Calibri"/>
        <family val="2"/>
        <scheme val="minor"/>
      </rPr>
      <t xml:space="preserve">Validações no layout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 Sinistro de Cosseguro Aceito, será verificada a existência da chave correspondente ao documento de cosseguro aceito (</t>
    </r>
    <r>
      <rPr>
        <i/>
        <sz val="11"/>
        <color theme="4"/>
        <rFont val="Calibri"/>
        <family val="2"/>
        <scheme val="minor"/>
      </rPr>
      <t xml:space="preserve">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</si>
  <si>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12.13. Alteração Sinistro Cosseguro Aceito</t>
  </si>
  <si>
    <r>
      <rPr>
        <b/>
        <sz val="11"/>
        <color theme="1"/>
        <rFont val="Calibri"/>
        <family val="2"/>
        <scheme val="minor"/>
      </rPr>
      <t xml:space="preserve">Validações no layout Alteração Sinistro Cosseguro Aceito:
• </t>
    </r>
    <r>
      <rPr>
        <sz val="11"/>
        <color theme="1"/>
        <rFont val="Calibri"/>
        <family val="2"/>
        <scheme val="minor"/>
      </rPr>
      <t xml:space="preserve">A checagem da unicidade deverá ser feita considerando os seguintes campos: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codigo_alt_sinistro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alteração em um Sinistro de Cosseguro Aceito, será verificada a existência da chave correspondente ao sinistro de cosseguro aceito (</t>
    </r>
    <r>
      <rPr>
        <i/>
        <sz val="11"/>
        <color theme="4"/>
        <rFont val="Calibri"/>
        <family val="2"/>
        <scheme val="minor"/>
      </rPr>
      <t xml:space="preserve">codigo_sinistro </t>
    </r>
    <r>
      <rPr>
        <i/>
        <sz val="11"/>
        <color theme="5" tint="-0.499984740745262"/>
        <rFont val="Calibri"/>
        <family val="2"/>
        <scheme val="minor"/>
      </rPr>
      <t>+</t>
    </r>
    <r>
      <rPr>
        <i/>
        <sz val="11"/>
        <color theme="4"/>
        <rFont val="Calibri"/>
        <family val="2"/>
        <scheme val="minor"/>
      </rPr>
      <t xml:space="preserve"> ident_cosseguro_aceito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sinistro não exista, o registro deverá ser rejeitado.</t>
    </r>
  </si>
  <si>
    <t>12.14. Comissões</t>
  </si>
  <si>
    <t>Adicionada Regra de Validação para o leiaute 14. Comissões</t>
  </si>
  <si>
    <t>12.97. Bloqueio Gravame</t>
  </si>
  <si>
    <r>
      <t xml:space="preserve">Validações no layout Bloqueios e Gravames: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identificador_movimento </t>
    </r>
    <r>
      <rPr>
        <i/>
        <sz val="11"/>
        <color theme="5" tint="-0.499984740745262"/>
        <rFont val="Calibri"/>
        <family val="2"/>
        <scheme val="minor"/>
      </rPr>
      <t>+</t>
    </r>
    <r>
      <rPr>
        <i/>
        <sz val="11"/>
        <color theme="4"/>
        <rFont val="Calibri"/>
        <family val="2"/>
        <scheme val="minor"/>
      </rPr>
      <t xml:space="preserve"> 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sz val="11"/>
        <color theme="1"/>
        <rFont val="Calibri"/>
        <family val="2"/>
        <scheme val="minor"/>
      </rPr>
      <t xml:space="preserve">
Ao registrar uma operação de Bloqueio ou Gravame, será verificada a existência da chave correspondente ao documento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t>
    </r>
    <r>
      <rPr>
        <sz val="11"/>
        <color theme="1"/>
        <rFont val="Calibri"/>
        <family val="2"/>
        <scheme val="minor"/>
      </rPr>
      <t>). Caso este documento não exista, o registro deverá ser rejeitado.</t>
    </r>
  </si>
  <si>
    <t>12.98 Transferência</t>
  </si>
  <si>
    <t>Modificada a descrição da regra para inclusão das chaves dos documentos</t>
  </si>
  <si>
    <t>12.99. Exclusão</t>
  </si>
  <si>
    <r>
      <rPr>
        <b/>
        <sz val="11"/>
        <color theme="1"/>
        <rFont val="Calibri"/>
        <family val="2"/>
        <scheme val="minor"/>
      </rPr>
      <t xml:space="preserve">Validações no layout Exclusão: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identificador_exclusao </t>
    </r>
    <r>
      <rPr>
        <i/>
        <sz val="11"/>
        <color theme="5" tint="-0.499984740745262"/>
        <rFont val="Calibri"/>
        <family val="2"/>
        <scheme val="minor"/>
      </rPr>
      <t>+</t>
    </r>
    <r>
      <rPr>
        <i/>
        <sz val="11"/>
        <color theme="4"/>
        <rFont val="Calibri"/>
        <family val="2"/>
        <scheme val="minor"/>
      </rPr>
      <t xml:space="preserve"> </t>
    </r>
    <r>
      <rPr>
        <i/>
        <sz val="11"/>
        <color theme="4"/>
        <rFont val="Calibri"/>
        <family val="2"/>
        <scheme val="minor"/>
      </rPr>
      <t>codigo_seguradora</t>
    </r>
  </si>
  <si>
    <t>13. Seguros em moeda estrangeira</t>
  </si>
  <si>
    <t>O leiaute do SRO pede que as diversas informações de valores da apólice sejam fornecidos em Reais. Assim, caso o seguro seja em moeda estrangeira, pede-se que os valores em Reais sejam informados considerando:
- no caso do LMI, LMG, prêmios e comissões, a conversão se dará pela taxa de câmbio na data de início da vigência (da apólice ou do endosso), ou a mesma taxa utilizada para alimentar os registros oficiais da contabilidade em Reais;
- no caso do sinistro pago: converter para Reais pelo câmbio utilizado na compra da moeda estrangeira para a liquidação do sinistro. Caso o sinistro tenha sido pago com recursos em moeda estrangeira já existentes ou tenha sido efetuada compensação de valores com outras operações, utilizar a taxa de fechamento do dia imediatamente anterior ao da liquidação;
- no caso de sinistro pendente: informar o valor da PSL em Reais registrada na contabilidade;
- valor do contrato objeto do Seguro Garantia: o mesmo procedimento adotado para o LMI;
- registro das averbações do Seguro Transporte, ao final da vigência da apólice: utilizar a cotação média aplicável ao longo da vigência da apólice.
Para efeito de padronização e simplificação das operações, utilizar sempre a taxa de câmbio PTAX de compra, divulgada diariamente pelo Banco Central do Brasil.</t>
  </si>
  <si>
    <t>incluído</t>
  </si>
  <si>
    <t>14. Orientação para o registro de cancelamento de seguros / contratos</t>
  </si>
  <si>
    <t>O leiaute do SRO foi desenhado de forma que a cada alteração, seja fornecido o retrato da apólice / contrato. Com as operações de cancelamento não é diferente. Então seguem algumas orientações relacionadas ao seu registro:
1. Ao invés de informar a devolução de prêmio (caso existente), deve-se apresentar o prêmio da apólice já deduzida essa devolução. Exemplo: uma apólice com prêmio de R$ 1.000,00, que no momento do cancelamento ensejou uma devolução de R$ 400,00. Deve ser informado o prêmio da apólice como sendo R$ 600,00.
2. Como o cancelamento deve ser procedido por meio de um endosso, a vigência deste endosso será: data de início (data do cancelamento) e data fim (data do cancelamento). Alternativamente, a data fim do endosso pode corresponder à data de término original da apólice, embora o primeiro modelo seja o mais apropriado.
3. A vigência da apólice deverá ser abreviada. conforme o Ofício Circular Eletrônico 2/2024/DISUC/SUSEP (disponível na página do SRO da SUSEP, no tópico "Regulamentação"), é fundamnetal que o endosso seja enviado com a atualização do campo "data de fim de vigência do documento", não sendo suficiente o preenchimento apenas da "data de fim de vigência do endosso". Um seguro com vigência de 01/01/## a 31/12/20## que foi cancelado em 30/09/20##, deverá ser apresentado, então, por ocasião do registro do endosso de cancelamento, com a vigência de 01/01/20## a 30/09/20##.</t>
  </si>
  <si>
    <t>15. Orientação para o registro de operações recorrentes</t>
  </si>
  <si>
    <t>Os contratos de previdência constituídos de contribuições periódicas de mesmo valor não precisam ser informados todos os meses. Nestes casos, registra-se uma vez, indicando-se a periodicidade dos pagamentos (por exemplo: mensal). Quando qualquer elemento de referido contrato for alterado, deverá ser enviado registro no leiaute "Documento Alteração", indicando os seus dados atualizados. Por exemplo, quando o contrato com pagamentos mensais acima informado sofrer um reajuste no valor das contribuições, um registro de alteração deverá ser enviado.
O mesmo procedimento pode ser aplicado para contratos de seguros que funcionem com uma cobertura mensal (que é diferente do conceito de fracionamento do prêmio, onde o seguro tem uma vigência definida, geralmente anual), desde que as condições não variem de um mês para outro (o que não é o caso, por exemplo, do habitacional, cujo prêmio varia todos os meses).
A mesma lógica deve ser aplicada para o registro do pagamento de benefício ou indenização em forma de renda. Neste caso, é feito o registro no leiaute "Sinistro Evento Gerador", e somente quando houver alguma alteração (por exemplo, reajuste no valor da renda) é que deve ser registrada as bases atuais através do leiaute "Sinistro Alteração". Assim como ocorre no leiaute do "Documento", é importante a precisão da informação "periodicidade do pagamento", para que possamos replicar em nossos relatórios o valor das rendas pagas em determinado período.</t>
  </si>
  <si>
    <r>
      <t xml:space="preserve">Estão previstos nos leiautes 6 tipos de campos: String, Int, Date, Decimal, Datetime e Boolean.
• 	</t>
    </r>
    <r>
      <rPr>
        <b/>
        <sz val="11"/>
        <color theme="1"/>
        <rFont val="Calibri"/>
        <family val="2"/>
        <scheme val="minor"/>
      </rPr>
      <t>String</t>
    </r>
    <r>
      <rPr>
        <sz val="11"/>
        <color theme="1"/>
        <rFont val="Calibri"/>
        <family val="2"/>
        <scheme val="minor"/>
      </rPr>
      <t xml:space="preserve">: deve aceitar quaisquer caracteres alfanuméricos. Por padrão, caracteres especiais deverão ser aceitos.
• </t>
    </r>
    <r>
      <rPr>
        <b/>
        <sz val="11"/>
        <color theme="1"/>
        <rFont val="Calibri"/>
        <family val="2"/>
        <scheme val="minor"/>
      </rPr>
      <t xml:space="preserve">	Int:</t>
    </r>
    <r>
      <rPr>
        <sz val="11"/>
        <color theme="1"/>
        <rFont val="Calibri"/>
        <family val="2"/>
        <scheme val="minor"/>
      </rPr>
      <t xml:space="preserve"> deve aceitar todos os caracteres numéricos (de zero a nove).
•	 </t>
    </r>
    <r>
      <rPr>
        <b/>
        <sz val="11"/>
        <color theme="1"/>
        <rFont val="Calibri"/>
        <family val="2"/>
        <scheme val="minor"/>
      </rPr>
      <t>Date:</t>
    </r>
    <r>
      <rPr>
        <sz val="11"/>
        <color theme="1"/>
        <rFont val="Calibri"/>
        <family val="2"/>
        <scheme val="minor"/>
      </rPr>
      <t xml:space="preserve"> deve aceitar uma data válida no padrão ISO 8601. O menor ano que deverá ser aceito é 1900.
•	 </t>
    </r>
    <r>
      <rPr>
        <b/>
        <sz val="11"/>
        <color theme="1"/>
        <rFont val="Calibri"/>
        <family val="2"/>
        <scheme val="minor"/>
      </rPr>
      <t>Datetime:</t>
    </r>
    <r>
      <rPr>
        <sz val="11"/>
        <color theme="1"/>
        <rFont val="Calibri"/>
        <family val="2"/>
        <scheme val="minor"/>
      </rPr>
      <t xml:space="preserve"> deve aceitar um conjunto de data e hora válido no padrão ISO 8601. O menor ano que deverá ser aceito é 1900.
•	 </t>
    </r>
    <r>
      <rPr>
        <b/>
        <sz val="11"/>
        <color theme="1"/>
        <rFont val="Calibri"/>
        <family val="2"/>
        <scheme val="minor"/>
      </rPr>
      <t>Decimal:</t>
    </r>
    <r>
      <rPr>
        <sz val="11"/>
        <color theme="1"/>
        <rFont val="Calibri"/>
        <family val="2"/>
        <scheme val="minor"/>
      </rPr>
      <t xml:space="preserve"> deve aceitar todos os caracteres numéricos formatados como ponto flutuante tendo o caractere </t>
    </r>
    <r>
      <rPr>
        <i/>
        <sz val="11"/>
        <color theme="1"/>
        <rFont val="Calibri"/>
        <family val="2"/>
        <scheme val="minor"/>
      </rPr>
      <t>ponto</t>
    </r>
    <r>
      <rPr>
        <sz val="11"/>
        <color theme="1"/>
        <rFont val="Calibri"/>
        <family val="2"/>
        <scheme val="minor"/>
      </rPr>
      <t xml:space="preserve"> como separador de decimal, não sendo possível o envio de valores negativos. A formatação do campo segue o padrão [aa, bb], onde o primeiro bloco (aa) representa o tamanho do campo, e o segundo (bb) o número de casas decimais. Exemplo: o formato [11,2] indica que o campo comporta tamanho 11, sendo que, deles, 2 são decimais (000.000.000,00). Ainda como exemplo, o número 123.456.789,00 deve ser informado como 123456789.00.
• </t>
    </r>
    <r>
      <rPr>
        <b/>
        <sz val="11"/>
        <color theme="1"/>
        <rFont val="Calibri"/>
        <family val="2"/>
        <scheme val="minor"/>
      </rPr>
      <t>Boolean:</t>
    </r>
    <r>
      <rPr>
        <sz val="11"/>
        <color theme="1"/>
        <rFont val="Calibri"/>
        <family val="2"/>
        <scheme val="minor"/>
      </rPr>
      <t xml:space="preserve"> retorna </t>
    </r>
    <r>
      <rPr>
        <i/>
        <sz val="11"/>
        <color theme="1"/>
        <rFont val="Calibri"/>
        <family val="2"/>
        <scheme val="minor"/>
      </rPr>
      <t>True</t>
    </r>
    <r>
      <rPr>
        <sz val="11"/>
        <color theme="1"/>
        <rFont val="Calibri"/>
        <family val="2"/>
        <scheme val="minor"/>
      </rPr>
      <t xml:space="preserve"> se a condição for verdadeira e </t>
    </r>
    <r>
      <rPr>
        <i/>
        <sz val="11"/>
        <color theme="1"/>
        <rFont val="Calibri"/>
        <family val="2"/>
        <scheme val="minor"/>
      </rPr>
      <t>False</t>
    </r>
    <r>
      <rPr>
        <sz val="11"/>
        <color theme="1"/>
        <rFont val="Calibri"/>
        <family val="2"/>
        <scheme val="minor"/>
      </rPr>
      <t xml:space="preserve"> se falsa.</t>
    </r>
  </si>
  <si>
    <t>1) 3.0.0-rc.3
2) 3.1.0-rc.4</t>
  </si>
  <si>
    <t>1) retirada a observação "Campo deve considerar o valor absoluto (não é Delta)" da coluna Hierarquia e colocada na coluna Observação
2) Alterada as circulares de referência</t>
  </si>
  <si>
    <t>1) campo reinserido
2) Alterada as circulares de referência</t>
  </si>
  <si>
    <t>Alterada as circulares de referência</t>
  </si>
  <si>
    <t>1) 3.0.0-rc.4
2) 3.1.0-rc.4</t>
  </si>
  <si>
    <t>1) retirada a observação "Campo deve considerar o valor absoluto (não é Delta)" da coluna Hierarquia e colocada na coluna Observação.
2) Aumentado o número de casas decimais para 4.</t>
  </si>
  <si>
    <t>Inserção do campo</t>
  </si>
  <si>
    <r>
      <t xml:space="preserve">Validações no layout Comissões:
• </t>
    </r>
    <r>
      <rPr>
        <sz val="11"/>
        <color theme="1"/>
        <rFont val="Calibri"/>
        <family val="2"/>
        <scheme val="minor"/>
      </rPr>
      <t xml:space="preserve">A checagem da unicidade deverá ser feita considerando os seguintes campos:
</t>
    </r>
    <r>
      <rPr>
        <i/>
        <sz val="11"/>
        <color theme="4"/>
        <rFont val="Calibri"/>
        <family val="2"/>
        <scheme val="minor"/>
      </rPr>
      <t xml:space="preserve">apolice_codigo </t>
    </r>
    <r>
      <rPr>
        <i/>
        <sz val="11"/>
        <color theme="5" tint="-0.499984740745262"/>
        <rFont val="Calibri"/>
        <family val="2"/>
        <scheme val="minor"/>
      </rPr>
      <t>+</t>
    </r>
    <r>
      <rPr>
        <i/>
        <sz val="11"/>
        <color theme="4"/>
        <rFont val="Calibri"/>
        <family val="2"/>
        <scheme val="minor"/>
      </rPr>
      <t xml:space="preserve"> certificado_codigo </t>
    </r>
    <r>
      <rPr>
        <i/>
        <sz val="11"/>
        <color theme="5" tint="-0.499984740745262"/>
        <rFont val="Calibri"/>
        <family val="2"/>
        <scheme val="minor"/>
      </rPr>
      <t>+</t>
    </r>
    <r>
      <rPr>
        <i/>
        <sz val="11"/>
        <color theme="4"/>
        <rFont val="Calibri"/>
        <family val="2"/>
        <scheme val="minor"/>
      </rPr>
      <t xml:space="preserve"> codigo_seguradora </t>
    </r>
    <r>
      <rPr>
        <i/>
        <sz val="11"/>
        <color rgb="FFFF0000"/>
        <rFont val="Calibri"/>
        <family val="2"/>
        <scheme val="minor"/>
      </rPr>
      <t>+</t>
    </r>
    <r>
      <rPr>
        <i/>
        <sz val="11"/>
        <color theme="4"/>
        <rFont val="Calibri"/>
        <family val="2"/>
        <scheme val="minor"/>
      </rPr>
      <t xml:space="preserve"> data_movimento</t>
    </r>
    <r>
      <rPr>
        <sz val="11"/>
        <color theme="1"/>
        <rFont val="Calibri"/>
        <family val="2"/>
        <scheme val="minor"/>
      </rPr>
      <t xml:space="preserve">
Ao registrar uma Comissão, deve-se verificar a existência de um Intermediário registrado via o leiaute 1 - Documento ou leiaute 2 - Documento Alteração, no bloco Intermediário, onde será verificada a existência da chave correspondente ao Intermediário (</t>
    </r>
    <r>
      <rPr>
        <i/>
        <sz val="11"/>
        <color theme="4"/>
        <rFont val="Calibri"/>
        <family val="2"/>
        <scheme val="minor"/>
      </rPr>
      <t xml:space="preserve">documento </t>
    </r>
    <r>
      <rPr>
        <i/>
        <sz val="11"/>
        <color theme="5" tint="-0.499984740745262"/>
        <rFont val="Calibri"/>
        <family val="2"/>
        <scheme val="minor"/>
      </rPr>
      <t>+</t>
    </r>
    <r>
      <rPr>
        <i/>
        <sz val="11"/>
        <color theme="4"/>
        <rFont val="Calibri"/>
        <family val="2"/>
        <scheme val="minor"/>
      </rPr>
      <t xml:space="preserve"> tipo</t>
    </r>
    <r>
      <rPr>
        <sz val="11"/>
        <color theme="1"/>
        <rFont val="Calibri"/>
        <family val="2"/>
        <scheme val="minor"/>
      </rPr>
      <t>). Caso o Intermediário não exista, o registro deverá ser rejeitado.</t>
    </r>
    <r>
      <rPr>
        <b/>
        <sz val="11"/>
        <color theme="1"/>
        <rFont val="Calibri"/>
        <family val="2"/>
        <scheme val="minor"/>
      </rPr>
      <t xml:space="preserve"> </t>
    </r>
    <r>
      <rPr>
        <sz val="11"/>
        <color theme="1"/>
        <rFont val="Calibri"/>
        <family val="2"/>
        <scheme val="minor"/>
      </rPr>
      <t>A verificação deve ser feita em toda a base de documentos enviados, e não somente no último retrato válido</t>
    </r>
  </si>
  <si>
    <r>
      <t xml:space="preserve">Validações no layout Transferência:
• </t>
    </r>
    <r>
      <rPr>
        <sz val="11"/>
        <color theme="1"/>
        <rFont val="Calibri"/>
        <family val="2"/>
        <scheme val="minor"/>
      </rPr>
      <t xml:space="preserve">A checagem da unicidade deverá ser feita considerando os seguintes campos:
</t>
    </r>
    <r>
      <rPr>
        <i/>
        <sz val="11"/>
        <color theme="4"/>
        <rFont val="Calibri"/>
        <family val="2"/>
        <scheme val="minor"/>
      </rPr>
      <t xml:space="preserve">identificador_transferencia </t>
    </r>
    <r>
      <rPr>
        <i/>
        <sz val="11"/>
        <color rgb="FFFF0000"/>
        <rFont val="Calibri"/>
        <family val="2"/>
        <scheme val="minor"/>
      </rPr>
      <t>+</t>
    </r>
    <r>
      <rPr>
        <i/>
        <sz val="11"/>
        <color theme="4"/>
        <rFont val="Calibri"/>
        <family val="2"/>
        <scheme val="minor"/>
      </rPr>
      <t xml:space="preserve"> codigo_seguradora_cedente </t>
    </r>
    <r>
      <rPr>
        <i/>
        <sz val="11"/>
        <color rgb="FFFF0000"/>
        <rFont val="Calibri"/>
        <family val="2"/>
        <scheme val="minor"/>
      </rPr>
      <t>+</t>
    </r>
    <r>
      <rPr>
        <i/>
        <sz val="11"/>
        <color theme="4"/>
        <rFont val="Calibri"/>
        <family val="2"/>
        <scheme val="minor"/>
      </rPr>
      <t xml:space="preserve"> codigo_seguradora_cessionaria </t>
    </r>
    <r>
      <rPr>
        <i/>
        <sz val="11"/>
        <color rgb="FFFF0000"/>
        <rFont val="Calibri"/>
        <family val="2"/>
        <scheme val="minor"/>
      </rPr>
      <t>+</t>
    </r>
    <r>
      <rPr>
        <i/>
        <sz val="11"/>
        <color theme="4"/>
        <rFont val="Calibri"/>
        <family val="2"/>
        <scheme val="minor"/>
      </rPr>
      <t xml:space="preserve"> tipo_operacao
</t>
    </r>
    <r>
      <rPr>
        <sz val="11"/>
        <rFont val="Calibri"/>
        <family val="2"/>
        <scheme val="minor"/>
      </rPr>
      <t>• O leiaute está preparado para transferências de documentos que foram criados pelo leiaute 1 - Documento ou modificados pelo leiaute 2 - Documento Alteração, quando será verificada a chave:</t>
    </r>
    <r>
      <rPr>
        <i/>
        <sz val="11"/>
        <color theme="4"/>
        <rFont val="Calibri"/>
        <family val="2"/>
        <scheme val="minor"/>
      </rPr>
      <t xml:space="preserve">
apolice_codigo_cedente </t>
    </r>
    <r>
      <rPr>
        <i/>
        <sz val="11"/>
        <color rgb="FFFF0000"/>
        <rFont val="Calibri"/>
        <family val="2"/>
        <scheme val="minor"/>
      </rPr>
      <t>+</t>
    </r>
    <r>
      <rPr>
        <i/>
        <sz val="11"/>
        <color theme="4"/>
        <rFont val="Calibri"/>
        <family val="2"/>
        <scheme val="minor"/>
      </rPr>
      <t xml:space="preserve"> certificado_codigo_cedente </t>
    </r>
    <r>
      <rPr>
        <i/>
        <sz val="11"/>
        <color rgb="FFFF0000"/>
        <rFont val="Calibri"/>
        <family val="2"/>
        <scheme val="minor"/>
      </rPr>
      <t>+</t>
    </r>
    <r>
      <rPr>
        <i/>
        <sz val="11"/>
        <color theme="4"/>
        <rFont val="Calibri"/>
        <family val="2"/>
        <scheme val="minor"/>
      </rPr>
      <t xml:space="preserve"> apolice_codigo_cessionaria </t>
    </r>
    <r>
      <rPr>
        <i/>
        <sz val="11"/>
        <color rgb="FFFF0000"/>
        <rFont val="Calibri"/>
        <family val="2"/>
        <scheme val="minor"/>
      </rPr>
      <t>+</t>
    </r>
    <r>
      <rPr>
        <i/>
        <sz val="11"/>
        <color theme="4"/>
        <rFont val="Calibri"/>
        <family val="2"/>
        <scheme val="minor"/>
      </rPr>
      <t xml:space="preserve"> certificado_codigo_cessionaria
</t>
    </r>
    <r>
      <rPr>
        <sz val="11"/>
        <rFont val="Calibri"/>
        <family val="2"/>
        <scheme val="minor"/>
      </rPr>
      <t xml:space="preserve">• O leiaute está preparado também para trasnferências de Cosseguro Aceito, que foram criados pelo leiaute 10 - Cosseguro Aceito e 11 - Alteração de Cosseguro Aceito, quando será verificada a chave:
</t>
    </r>
    <r>
      <rPr>
        <i/>
        <sz val="11"/>
        <color theme="8" tint="-0.249977111117893"/>
        <rFont val="Calibri"/>
        <family val="2"/>
        <scheme val="minor"/>
      </rPr>
      <t xml:space="preserve">ident_cosseguro_aceito_cedente </t>
    </r>
    <r>
      <rPr>
        <i/>
        <sz val="11"/>
        <color rgb="FFFF0000"/>
        <rFont val="Calibri"/>
        <family val="2"/>
        <scheme val="minor"/>
      </rPr>
      <t>+</t>
    </r>
    <r>
      <rPr>
        <i/>
        <sz val="11"/>
        <color theme="8" tint="-0.249977111117893"/>
        <rFont val="Calibri"/>
        <family val="2"/>
        <scheme val="minor"/>
      </rPr>
      <t xml:space="preserve"> ident_cosseguro_aceito_cessionaria</t>
    </r>
  </si>
  <si>
    <r>
      <t xml:space="preserve">Uma exclusão de registro é uma operação diferente do cancelamento de um documento. Se uma apólice é cancelada, entende-se que este fato é decorrente de um endosso de cancelamento, e, como tal, deve ser informado no layout 2 - Documento Alteração.
Já uma Exclusão de Registro é decorrente de um envio equivocado para o SRO, que não pode ser corrigido via Retificação de Registro. Então, para a remoção destes dados, deve ser utilizado o layout 99 - Exclusão.
</t>
    </r>
    <r>
      <rPr>
        <b/>
        <sz val="11"/>
        <color theme="1"/>
        <rFont val="Calibri"/>
        <family val="2"/>
        <scheme val="minor"/>
      </rPr>
      <t xml:space="preserve">Registros dependentes
</t>
    </r>
    <r>
      <rPr>
        <sz val="11"/>
        <color theme="1"/>
        <rFont val="Calibri"/>
        <family val="2"/>
        <scheme val="minor"/>
      </rPr>
      <t xml:space="preserve">Um registro pode ter registros dependentes. Por exemplo, um documento pode ter uma alteração e/ou um sinistro a ele associado. Um sinistro pode ter uma alteração a ele associado. Um documento de previdência pode ter um contrato de assistência ou um resgate associado.
É importante que, no caso da exclusão de um registro, os registros dependentes também sejam excluídos. Do contrário, teremos registros órfãos (um endosso sem uma apólice, por exemplo) que poderão afetar a qualidade dos dados no futuro.
Deste modo, em um registro de exclusão, deverá ser validado se está sendo solicitada também a exclusão de todos os seus registros dependentes. Caso se verifique que algum registro dependente não foi inserido, então a exclusão deverá ser rejeitada, mencionando a relação de registros que possuem dependência e não foram incluídos no envio.
A relação de dependência por layouts é elencada a seguir:
</t>
    </r>
    <r>
      <rPr>
        <b/>
        <sz val="11"/>
        <color theme="1"/>
        <rFont val="Calibri"/>
        <family val="2"/>
        <scheme val="minor"/>
      </rPr>
      <t>1 - Documento:</t>
    </r>
    <r>
      <rPr>
        <sz val="11"/>
        <color theme="1"/>
        <rFont val="Calibri"/>
        <family val="2"/>
        <scheme val="minor"/>
      </rPr>
      <t xml:space="preserve"> Excluirá também registros dependentes de "2 - Documento alteração", "3 - Sinistro Evento Gerador", "4 - Sinistro alteração", "5 - Provisões e Contribuições" e "6 - Resgates e portabilidades", "7 - CTT Assistência Financeira", "8 - Alteração CTT", "9 - Atualização do Saldo Devedor CTT", "14 - Comissões" e "98 - Bloqueio Gravame", quando se referirem ao mesmo documento.
</t>
    </r>
    <r>
      <rPr>
        <b/>
        <sz val="11"/>
        <color theme="1"/>
        <rFont val="Calibri"/>
        <family val="2"/>
        <scheme val="minor"/>
      </rPr>
      <t>3 - Sinistro evento gerador:</t>
    </r>
    <r>
      <rPr>
        <sz val="11"/>
        <color theme="1"/>
        <rFont val="Calibri"/>
        <family val="2"/>
        <scheme val="minor"/>
      </rPr>
      <t xml:space="preserve"> Excluirá também registros dependentes de "4 - Sinistro alteração", quando se referirem ao mesmo sinistro.
</t>
    </r>
    <r>
      <rPr>
        <b/>
        <sz val="11"/>
        <color theme="1"/>
        <rFont val="Calibri"/>
        <family val="2"/>
        <scheme val="minor"/>
      </rPr>
      <t>7 - CTT assist:</t>
    </r>
    <r>
      <rPr>
        <sz val="11"/>
        <color theme="1"/>
        <rFont val="Calibri"/>
        <family val="2"/>
        <scheme val="minor"/>
      </rPr>
      <t xml:space="preserve"> Excluirá também registros dependentes de "8 - Alteração CTT" e "9 - Atual. saldo devedor CTT", quando se referirem ao mesmo contrato CTT.
</t>
    </r>
    <r>
      <rPr>
        <b/>
        <sz val="11"/>
        <color theme="1"/>
        <rFont val="Calibri"/>
        <family val="2"/>
        <scheme val="minor"/>
      </rPr>
      <t xml:space="preserve">10 - Cosseguro aceito: </t>
    </r>
    <r>
      <rPr>
        <sz val="11"/>
        <color theme="1"/>
        <rFont val="Calibri"/>
        <family val="2"/>
        <scheme val="minor"/>
      </rPr>
      <t xml:space="preserve">Excluirá também registros dependentes de "11 - Alteração coss aceito", "12 - Sinistro Cosseguro Aceito" e "13 - Alteração Sinistro Cosseguro Aceito", quando se referirem ao mesmo Documento de cosseguro aceito.
</t>
    </r>
    <r>
      <rPr>
        <b/>
        <sz val="11"/>
        <color theme="1"/>
        <rFont val="Calibri"/>
        <family val="2"/>
        <scheme val="minor"/>
      </rPr>
      <t xml:space="preserve">12 - Sinistro cosseguro aceito: </t>
    </r>
    <r>
      <rPr>
        <sz val="11"/>
        <color theme="1"/>
        <rFont val="Calibri"/>
        <family val="2"/>
        <scheme val="minor"/>
      </rPr>
      <t>Excluirá também registros dependentes de "13 - Alteração sinistro coss ac", quando se referirem ao mesmo Sinistro de cosseguro aceito.</t>
    </r>
  </si>
  <si>
    <t>Removida a observação do campo</t>
  </si>
  <si>
    <t>3.1.0-rc4</t>
  </si>
  <si>
    <t>Nos casos apólices de averbação de seguro de crédito interno e à exportação, os valores de prêmio a serem registrados se referem ao “valor do prêmio inicial”.
Aplicável quando houver prêmio emitido com a emissão do documento.
Quando o campo "Natureza do documento" for "1 - Sobrevivência", todos os campos deste bloco devem ser preenchidos com valor 0 (zero).</t>
  </si>
  <si>
    <t>Bloco obrigatório nas operações de Pessoas e Previdência Coletivo.
Quando o campo "Natureza do documento" for "1 - Sobrevivência", todos os campos deste bloco, com exceção do "Tipo do Plano", devem ser preenchidos com valor 0 (zero).</t>
  </si>
  <si>
    <t>Incluída instrução de preenchimento na Observação do bloco</t>
  </si>
  <si>
    <t>Quando o campo "Natureza do documento" for "1 - Sobrevivência", todos os campos deste bloco devem ser preenchidos com valor 0 (zero).</t>
  </si>
  <si>
    <t>1) Retirada Observação em relação à Crédito Interno e Crédito à Exportação
2) Incluída instrução de preenchimento na Observação do bloco</t>
  </si>
  <si>
    <t>Obrigatório quando o campo "regime financeiro" do bloco "Pessoas" for igual a "3 - Capitalização"</t>
  </si>
  <si>
    <t>1) Alterado o Nome do Campo, descrição e tag do campo
2) Ajuste na condição do campo</t>
  </si>
  <si>
    <t>Abas e Blocos</t>
  </si>
  <si>
    <r>
      <t xml:space="preserve">Leiaute 6 - Portabilidades e Resgates:
</t>
    </r>
    <r>
      <rPr>
        <sz val="10"/>
        <color rgb="FF000000"/>
        <rFont val="Arial"/>
        <family val="2"/>
      </rPr>
      <t>Resgate</t>
    </r>
  </si>
  <si>
    <r>
      <t xml:space="preserve">Leiaute 6 - Portabilidades e Resgates:
</t>
    </r>
    <r>
      <rPr>
        <sz val="10"/>
        <color rgb="FF000000"/>
        <rFont val="Arial"/>
        <family val="2"/>
      </rPr>
      <t>Informações do FIE do Valor Resgatado</t>
    </r>
  </si>
  <si>
    <r>
      <t xml:space="preserve">Leiaute 6 - Portabilidades e Resgates:
</t>
    </r>
    <r>
      <rPr>
        <sz val="10"/>
        <color rgb="FF000000"/>
        <rFont val="Arial"/>
        <family val="2"/>
      </rPr>
      <t>Portabilidade</t>
    </r>
  </si>
  <si>
    <r>
      <rPr>
        <b/>
        <sz val="10"/>
        <color rgb="FF000000"/>
        <rFont val="Arial"/>
        <family val="2"/>
        <charset val="134"/>
      </rPr>
      <t xml:space="preserve">Leiaute 3 - Sinistro evento gerador e Leiaute 4 - Sinistro alteração:
</t>
    </r>
    <r>
      <rPr>
        <sz val="10"/>
        <color rgb="FF000000"/>
        <rFont val="Arial"/>
        <family val="2"/>
        <charset val="134"/>
      </rPr>
      <t>Beneficiário Final</t>
    </r>
  </si>
  <si>
    <r>
      <t xml:space="preserve">Leiaute 14 - Comissões:
</t>
    </r>
    <r>
      <rPr>
        <sz val="10"/>
        <color rgb="FF000000"/>
        <rFont val="Arial"/>
        <family val="2"/>
        <charset val="134"/>
      </rPr>
      <t>Comissões (mensalmente)</t>
    </r>
    <r>
      <rPr>
        <b/>
        <sz val="10"/>
        <color rgb="FF000000"/>
        <rFont val="Arial"/>
        <family val="2"/>
        <charset val="134"/>
      </rPr>
      <t xml:space="preserve">
</t>
    </r>
  </si>
  <si>
    <r>
      <t xml:space="preserve">Leiaute 14 - Comissões:
</t>
    </r>
    <r>
      <rPr>
        <sz val="10"/>
        <color rgb="FF000000"/>
        <rFont val="Arial"/>
        <family val="2"/>
        <charset val="134"/>
      </rPr>
      <t>Dados gerais de comissões
(mensalmente)</t>
    </r>
    <r>
      <rPr>
        <b/>
        <sz val="10"/>
        <color rgb="FF000000"/>
        <rFont val="Arial"/>
        <family val="2"/>
        <charset val="134"/>
      </rPr>
      <t xml:space="preserve">
</t>
    </r>
  </si>
  <si>
    <t>Item 6. Validação de código Susep (FIP) da supervisionada (codigo_seguradora): modificada a regra, retirando-se a referência a validade do Código FIP da supervisionada 4 dias anteriores ao registro para a menção de acordo com o Manual de Oreintações: "A validação do código FIP é feita no momento do recebimento do registro (...)".</t>
  </si>
  <si>
    <t>Retiradas todas as referências a registros de contratos de Resseguro.</t>
  </si>
  <si>
    <t>Adicionada Regra de Validação para o leiaute 14. Comissões.</t>
  </si>
  <si>
    <r>
      <rPr>
        <b/>
        <sz val="10"/>
        <color rgb="FF000000"/>
        <rFont val="Arial"/>
        <family val="2"/>
        <charset val="134"/>
      </rPr>
      <t xml:space="preserve">Leiaute 4 - Sinistro alteração:
</t>
    </r>
    <r>
      <rPr>
        <sz val="10"/>
        <color rgb="FF000000"/>
        <rFont val="Arial"/>
        <family val="2"/>
        <charset val="134"/>
      </rPr>
      <t>Dados Gerais do Sinistro ou Evento Gerador</t>
    </r>
  </si>
  <si>
    <r>
      <rPr>
        <b/>
        <sz val="10"/>
        <color rgb="FF000000"/>
        <rFont val="Arial"/>
        <family val="2"/>
        <charset val="134"/>
      </rPr>
      <t>Leiaute 8 - Alteração CTT:</t>
    </r>
    <r>
      <rPr>
        <sz val="10"/>
        <color rgb="FF000000"/>
        <rFont val="Arial"/>
        <family val="2"/>
        <charset val="134"/>
      </rPr>
      <t xml:space="preserve">
Dados Gerais do CTT</t>
    </r>
  </si>
  <si>
    <r>
      <rPr>
        <b/>
        <sz val="10"/>
        <color rgb="FF000000"/>
        <rFont val="Arial"/>
        <family val="2"/>
        <charset val="134"/>
      </rPr>
      <t xml:space="preserve">Leiaute 13 - Alteração sinistro coss aceito:
</t>
    </r>
    <r>
      <rPr>
        <sz val="10"/>
        <color rgb="FF000000"/>
        <rFont val="Arial"/>
        <family val="2"/>
        <charset val="134"/>
      </rPr>
      <t>Dados Gerais do Sinistro ou Evento Gerador do Cosseguro Aceito</t>
    </r>
  </si>
  <si>
    <r>
      <rPr>
        <b/>
        <sz val="10"/>
        <color rgb="FF000000"/>
        <rFont val="Arial"/>
        <family val="2"/>
        <charset val="134"/>
      </rPr>
      <t>Leiaute 97 - Bloqueio Gravame:</t>
    </r>
    <r>
      <rPr>
        <sz val="10"/>
        <color rgb="FF000000"/>
        <rFont val="Arial"/>
        <family val="2"/>
        <charset val="134"/>
      </rPr>
      <t xml:space="preserve">
Registros</t>
    </r>
  </si>
  <si>
    <r>
      <rPr>
        <b/>
        <sz val="10"/>
        <color rgb="FF000000"/>
        <rFont val="Arial"/>
        <family val="2"/>
        <charset val="134"/>
      </rPr>
      <t xml:space="preserve">Leiaute 2 - Documento Alteração:
</t>
    </r>
    <r>
      <rPr>
        <sz val="10"/>
        <color rgb="FF000000"/>
        <rFont val="Arial"/>
        <family val="2"/>
        <charset val="134"/>
      </rPr>
      <t>Dados Gerais da Alteração do Documento</t>
    </r>
  </si>
  <si>
    <t xml:space="preserve">Inclusão de nova condição no campo "Numeração sequencial da alteração" do bloco "Dados Gerais da Alteração do Documento". Para endossos de cancelmaneto, não é permitido envio de sequencial maior que anterior já registrado e cuja data de emissão seja menor. </t>
  </si>
  <si>
    <r>
      <rPr>
        <b/>
        <sz val="10"/>
        <color rgb="FF000000"/>
        <rFont val="Arial"/>
        <family val="2"/>
        <charset val="134"/>
      </rPr>
      <t xml:space="preserve">Leiaute 5 - Provisões e Contribuições:
</t>
    </r>
    <r>
      <rPr>
        <sz val="10"/>
        <color rgb="FF000000"/>
        <rFont val="Arial"/>
        <family val="2"/>
        <charset val="134"/>
      </rPr>
      <t>Provisões e Contribuições (mensalmente)</t>
    </r>
  </si>
  <si>
    <r>
      <rPr>
        <b/>
        <sz val="10"/>
        <color rgb="FF000000"/>
        <rFont val="Arial"/>
        <family val="2"/>
        <charset val="134"/>
      </rPr>
      <t xml:space="preserve">Leiaute 99 - Exclusão:
</t>
    </r>
    <r>
      <rPr>
        <sz val="10"/>
        <color rgb="FF000000"/>
        <rFont val="Arial"/>
        <family val="2"/>
        <charset val="134"/>
      </rPr>
      <t>Provisões e Contribuições</t>
    </r>
  </si>
  <si>
    <r>
      <rPr>
        <b/>
        <sz val="10"/>
        <color rgb="FF000000"/>
        <rFont val="Arial"/>
        <family val="2"/>
        <charset val="134"/>
      </rPr>
      <t xml:space="preserve">Leiaute 7 - CTT assist:
</t>
    </r>
    <r>
      <rPr>
        <sz val="10"/>
        <color rgb="FF000000"/>
        <rFont val="Arial"/>
        <family val="2"/>
        <charset val="134"/>
      </rPr>
      <t>Dados Gerais do CTT</t>
    </r>
  </si>
  <si>
    <t>Menu</t>
  </si>
  <si>
    <r>
      <t xml:space="preserve">Leiautes 1 - Documento e 2 - Documento Alteração:
</t>
    </r>
    <r>
      <rPr>
        <sz val="10"/>
        <color rgb="FF000000"/>
        <rFont val="Arial"/>
        <family val="2"/>
      </rPr>
      <t>Cobertura Sobrevivência</t>
    </r>
  </si>
  <si>
    <r>
      <t xml:space="preserve">Leiautes 1 - Documento e 2 - Documento Alteração:
</t>
    </r>
    <r>
      <rPr>
        <sz val="10"/>
        <color rgb="FF000000"/>
        <rFont val="Arial"/>
        <family val="2"/>
      </rPr>
      <t>Complementar RCC e Capitalização</t>
    </r>
  </si>
  <si>
    <r>
      <t xml:space="preserve">Leiautes 1 - Documento e 2 - Documento Alteração:
</t>
    </r>
    <r>
      <rPr>
        <sz val="10"/>
        <color rgb="FF000000"/>
        <rFont val="Arial"/>
        <family val="2"/>
      </rPr>
      <t>Pessoa Associada - Beneficiário
Beneficiário Final
Pessoa Associada - Tomador/Garantido
Intermediário
Dados do Segurado Dependente</t>
    </r>
  </si>
  <si>
    <r>
      <t xml:space="preserve">Leiautes 1 - Documento e 2 - Documento Alteração:
</t>
    </r>
    <r>
      <rPr>
        <sz val="10"/>
        <color rgb="FF000000"/>
        <rFont val="Arial"/>
        <family val="2"/>
      </rPr>
      <t>Objeto Rural</t>
    </r>
  </si>
  <si>
    <r>
      <t xml:space="preserve">Leiautes 1 - Documento e 2 - Documento Alteração:
</t>
    </r>
    <r>
      <rPr>
        <sz val="10"/>
        <color rgb="FF000000"/>
        <rFont val="Arial"/>
        <family val="2"/>
      </rPr>
      <t>Cadastro Ambiental Rural (CAR)</t>
    </r>
  </si>
  <si>
    <r>
      <t xml:space="preserve">Leiautes 1 - Documento e 2 - Documento Alteração:
</t>
    </r>
    <r>
      <rPr>
        <sz val="10"/>
        <color rgb="FF000000"/>
        <rFont val="Arial"/>
        <family val="2"/>
      </rPr>
      <t>Multicoberturas</t>
    </r>
  </si>
  <si>
    <r>
      <t xml:space="preserve">Leiautes 1 - Documento e 2 - Documento Alteração:
</t>
    </r>
    <r>
      <rPr>
        <sz val="10"/>
        <color rgb="FF000000"/>
        <rFont val="Arial"/>
        <family val="2"/>
      </rPr>
      <t>Prêmio/Contribuição Total
Dados Contrato Coletivo</t>
    </r>
  </si>
  <si>
    <r>
      <t xml:space="preserve">Leiautes 1 - Documento e 2 - Documento Alteração:
</t>
    </r>
    <r>
      <rPr>
        <sz val="10"/>
        <color rgb="FF000000"/>
        <rFont val="Arial"/>
        <family val="2"/>
        <charset val="134"/>
      </rPr>
      <t>Objeto Rural
Objeto Patrimonial
Objeto Automóvel</t>
    </r>
  </si>
  <si>
    <r>
      <t xml:space="preserve">Leiautes 1 - Documento e 2 - Documento Alteração:
</t>
    </r>
    <r>
      <rPr>
        <sz val="10"/>
        <color rgb="FF000000"/>
        <rFont val="Arial"/>
        <family val="2"/>
        <charset val="134"/>
      </rPr>
      <t>Cobertura Seguro</t>
    </r>
  </si>
  <si>
    <t>Inclusão de observação no campo "Código Interno da Cobertura da Seguradora" do bloco "Cobertura Seguro", a fim de evitar envio duplicado desnecessário de coberturas.</t>
  </si>
  <si>
    <r>
      <t xml:space="preserve">Leiautes 3 - Sinistro evento gerador e 4 - Sinistro alteração:
</t>
    </r>
    <r>
      <rPr>
        <sz val="10"/>
        <color rgb="FF000000"/>
        <rFont val="Arial"/>
        <family val="2"/>
        <charset val="134"/>
      </rPr>
      <t xml:space="preserve">Dados Rural
Dados Automóvel
</t>
    </r>
  </si>
  <si>
    <t>Ajuste na condição de preenchimento dos campos "UF da vistoria" e " "UF de ocorrência do sinistro", respectivamente, dos blocos "Dados Rural" e "Dados Automóvel". Removida a condição do preenchimento "NA" ser condicionado ao País ser "BRA", já que não há país nesses blocos.</t>
  </si>
  <si>
    <r>
      <t xml:space="preserve">Leiautes 3 - Sinistro evento gerador e 4 - Sinistro alteração:
</t>
    </r>
    <r>
      <rPr>
        <sz val="10"/>
        <color rgb="FF000000"/>
        <rFont val="Arial"/>
        <family val="2"/>
        <charset val="134"/>
      </rPr>
      <t>Informações de Indenização, Benefício ou Renda Concedida</t>
    </r>
  </si>
  <si>
    <t>Alterada a descrição e cardinalidade dos campos "Data de início do período de pagamento" e "Data de fim do período de pagamento" do bloco "Informações de Indenização, Benefício ou Renda Concedida".</t>
  </si>
  <si>
    <r>
      <t xml:space="preserve">Leiautes 3 - Sinistro evento gerador e 4 - Sinistro alteração:
</t>
    </r>
    <r>
      <rPr>
        <sz val="10"/>
        <color rgb="FF000000"/>
        <rFont val="Arial"/>
        <family val="2"/>
        <charset val="134"/>
      </rPr>
      <t>Totalização do Sinistro/Evento gerador</t>
    </r>
  </si>
  <si>
    <t>Alteração do racional de preenchimento do campo "Valor da Despesa Financeira Adicional" do bloco "Totalização do Sinistro/Evento gerador", vide observação.</t>
  </si>
  <si>
    <r>
      <rPr>
        <b/>
        <sz val="10"/>
        <color rgb="FF000000"/>
        <rFont val="Arial"/>
        <family val="2"/>
        <charset val="134"/>
      </rPr>
      <t xml:space="preserve">Leiaute 99 - Exclusão:
</t>
    </r>
    <r>
      <rPr>
        <sz val="10"/>
        <color rgb="FF000000"/>
        <rFont val="Arial"/>
        <family val="2"/>
        <charset val="134"/>
      </rPr>
      <t>Comissões</t>
    </r>
  </si>
  <si>
    <t>Leiaute 14 - Comissões</t>
  </si>
  <si>
    <r>
      <rPr>
        <b/>
        <sz val="10"/>
        <color rgb="FF000000"/>
        <rFont val="Arial"/>
        <family val="2"/>
        <charset val="134"/>
      </rPr>
      <t>Leiaute 5 - Provisões e Contribuições:</t>
    </r>
    <r>
      <rPr>
        <sz val="10"/>
        <color rgb="FF000000"/>
        <rFont val="Arial"/>
        <family val="2"/>
        <charset val="134"/>
      </rPr>
      <t xml:space="preserve">
Provisões e Contribuições (mensalmente)</t>
    </r>
  </si>
  <si>
    <r>
      <t xml:space="preserve">Leiaute 2 - Documento Alteração:
</t>
    </r>
    <r>
      <rPr>
        <sz val="10"/>
        <color rgb="FF000000"/>
        <rFont val="Arial"/>
        <family val="2"/>
        <charset val="134"/>
      </rPr>
      <t>Cobertura de Seguro</t>
    </r>
  </si>
  <si>
    <r>
      <t xml:space="preserve">Leiaute 2 - Documento Alteração:
</t>
    </r>
    <r>
      <rPr>
        <sz val="10"/>
        <color rgb="FF000000"/>
        <rFont val="Arial"/>
        <family val="2"/>
        <charset val="134"/>
      </rPr>
      <t>Expectativa de Sinistro</t>
    </r>
  </si>
  <si>
    <r>
      <t xml:space="preserve">Leiaute 2 - Documento Alteração:
</t>
    </r>
    <r>
      <rPr>
        <sz val="10"/>
        <color rgb="FF000000"/>
        <rFont val="Arial"/>
        <family val="2"/>
        <charset val="134"/>
      </rPr>
      <t>Objeto Seguro e Fiança Locatícia</t>
    </r>
    <r>
      <rPr>
        <b/>
        <sz val="10"/>
        <color rgb="FF000000"/>
        <rFont val="Arial"/>
        <family val="2"/>
        <charset val="134"/>
      </rPr>
      <t xml:space="preserve">
</t>
    </r>
    <r>
      <rPr>
        <sz val="10"/>
        <color rgb="FF000000"/>
        <rFont val="Arial"/>
        <family val="2"/>
        <charset val="134"/>
      </rPr>
      <t>Expectativa de Sinistro</t>
    </r>
  </si>
  <si>
    <r>
      <t xml:space="preserve">
</t>
    </r>
    <r>
      <rPr>
        <b/>
        <sz val="10"/>
        <color rgb="FF000000"/>
        <rFont val="Arial"/>
        <family val="2"/>
        <charset val="134"/>
      </rPr>
      <t>Leiaute 11 - Alteração coss aceito:</t>
    </r>
    <r>
      <rPr>
        <sz val="10"/>
        <color rgb="FF000000"/>
        <rFont val="Arial"/>
        <family val="2"/>
        <charset val="134"/>
      </rPr>
      <t xml:space="preserve">
Dados Gerais do Cosseguro Aceito</t>
    </r>
  </si>
  <si>
    <r>
      <t xml:space="preserve">Leiautes 3 - Sinistro evento gerador e 4 - Sinistro alteração:
</t>
    </r>
    <r>
      <rPr>
        <sz val="10"/>
        <color rgb="FF000000"/>
        <rFont val="Arial"/>
        <family val="2"/>
        <charset val="134"/>
      </rPr>
      <t>Coberturas afetadas</t>
    </r>
  </si>
  <si>
    <r>
      <t xml:space="preserve">Leiautes 1 - Documento e 2 - Documento Alteração:
</t>
    </r>
    <r>
      <rPr>
        <sz val="10"/>
        <color rgb="FF000000"/>
        <rFont val="Arial"/>
        <family val="2"/>
        <charset val="134"/>
      </rPr>
      <t>Cobertura Previdência (Riscos)</t>
    </r>
  </si>
  <si>
    <r>
      <t xml:space="preserve">Leiautes 1 - Documento e 2 - Documento Alteração:
</t>
    </r>
    <r>
      <rPr>
        <sz val="10"/>
        <color rgb="FF000000"/>
        <rFont val="Arial"/>
        <family val="2"/>
        <charset val="134"/>
      </rPr>
      <t>Cobertura Sobrevivência</t>
    </r>
  </si>
  <si>
    <r>
      <t xml:space="preserve">Leiautes 1 - Documento e 2 - Documento Alteração:
</t>
    </r>
    <r>
      <rPr>
        <sz val="10"/>
        <color rgb="FF000000"/>
        <rFont val="Arial"/>
        <family val="2"/>
        <charset val="134"/>
      </rPr>
      <t>Intermediário</t>
    </r>
  </si>
  <si>
    <r>
      <t xml:space="preserve">Leiautes 1 - Documento e 2 - Documento Alteração:
</t>
    </r>
    <r>
      <rPr>
        <sz val="10"/>
        <color rgb="FF000000"/>
        <rFont val="Arial"/>
        <family val="2"/>
        <charset val="134"/>
      </rPr>
      <t>Intermediário - Comissão Recorrente</t>
    </r>
  </si>
  <si>
    <r>
      <t xml:space="preserve">Leiautes 1 - Documento e 2 - Documento Alteração:
</t>
    </r>
    <r>
      <rPr>
        <sz val="10"/>
        <color rgb="FF000000"/>
        <rFont val="Arial"/>
        <family val="2"/>
        <charset val="134"/>
      </rPr>
      <t>Carência
Carência Previdência (Risco)</t>
    </r>
  </si>
  <si>
    <r>
      <t xml:space="preserve">Leiautes 1 - Documento e 2 - Documento Alteração:
</t>
    </r>
    <r>
      <rPr>
        <sz val="10"/>
        <color rgb="FF000000"/>
        <rFont val="Arial"/>
        <family val="2"/>
        <charset val="134"/>
      </rPr>
      <t>Objeto Seguro Garantia e Fiança Locatícia</t>
    </r>
  </si>
  <si>
    <r>
      <t xml:space="preserve">Leiautes 1 - Documento e 2 - Documento Alteração:
</t>
    </r>
    <r>
      <rPr>
        <sz val="10"/>
        <color rgb="FF000000"/>
        <rFont val="Arial"/>
        <family val="2"/>
        <charset val="134"/>
      </rPr>
      <t>Objeto Rural</t>
    </r>
  </si>
  <si>
    <r>
      <t xml:space="preserve">Leiautes 1 - Documento e 2 - Documento Alteração:
</t>
    </r>
    <r>
      <rPr>
        <sz val="10"/>
        <color rgb="FF000000"/>
        <rFont val="Arial"/>
        <family val="2"/>
        <charset val="134"/>
      </rPr>
      <t>Franquia</t>
    </r>
  </si>
  <si>
    <r>
      <rPr>
        <b/>
        <sz val="10"/>
        <color rgb="FF000000"/>
        <rFont val="Arial"/>
        <family val="2"/>
        <charset val="134"/>
      </rPr>
      <t>Leiaute 99 - Exclusao:</t>
    </r>
    <r>
      <rPr>
        <sz val="10"/>
        <color rgb="FF000000"/>
        <rFont val="Arial"/>
        <family val="2"/>
        <charset val="134"/>
      </rPr>
      <t xml:space="preserve">
Transferência de Carteira</t>
    </r>
  </si>
  <si>
    <r>
      <rPr>
        <b/>
        <sz val="10"/>
        <color rgb="FF000000"/>
        <rFont val="Arial"/>
        <family val="2"/>
        <charset val="134"/>
      </rPr>
      <t>Leiaute 99 - Exclusao:</t>
    </r>
    <r>
      <rPr>
        <sz val="10"/>
        <color rgb="FF000000"/>
        <rFont val="Arial"/>
        <family val="2"/>
        <charset val="134"/>
      </rPr>
      <t xml:space="preserve">
Transferência</t>
    </r>
  </si>
  <si>
    <t>3.0.4</t>
  </si>
  <si>
    <r>
      <t xml:space="preserve">Leiautes 1 - Documento e 2 - Documento Alteração:
</t>
    </r>
    <r>
      <rPr>
        <sz val="10"/>
        <color rgb="FF000000"/>
        <rFont val="Arial"/>
        <family val="2"/>
      </rPr>
      <t>Intermediário - Comissão Recorrente</t>
    </r>
  </si>
  <si>
    <r>
      <t xml:space="preserve">Leiautes 1 - Documento e 2 - Documento Alteração:
</t>
    </r>
    <r>
      <rPr>
        <sz val="10"/>
        <color rgb="FF000000"/>
        <rFont val="Arial"/>
        <family val="2"/>
      </rPr>
      <t>Intermediário - Comissão Esporádico</t>
    </r>
  </si>
  <si>
    <r>
      <rPr>
        <b/>
        <sz val="10"/>
        <color rgb="FF000000"/>
        <rFont val="Arial"/>
        <family val="2"/>
        <charset val="134"/>
      </rPr>
      <t xml:space="preserve">Leiautes 1 - Documento:
</t>
    </r>
    <r>
      <rPr>
        <sz val="10"/>
        <color rgb="FF000000"/>
        <rFont val="Arial"/>
        <family val="2"/>
        <charset val="134"/>
      </rPr>
      <t>Intermediário - Comissão Recorrente</t>
    </r>
  </si>
  <si>
    <r>
      <rPr>
        <b/>
        <sz val="10"/>
        <color rgb="FF000000"/>
        <rFont val="Arial"/>
        <family val="2"/>
        <charset val="134"/>
      </rPr>
      <t>Leiaute 2 - Documento Alteração:</t>
    </r>
    <r>
      <rPr>
        <sz val="10"/>
        <color rgb="FF000000"/>
        <rFont val="Arial"/>
        <family val="2"/>
        <charset val="134"/>
      </rPr>
      <t xml:space="preserve">
Objeto Automóvel</t>
    </r>
  </si>
  <si>
    <r>
      <rPr>
        <b/>
        <sz val="10"/>
        <color rgb="FF000000"/>
        <rFont val="Arial"/>
        <family val="2"/>
        <charset val="134"/>
      </rPr>
      <t>Leiaute 2 - Documento Alteração:</t>
    </r>
    <r>
      <rPr>
        <sz val="10"/>
        <color rgb="FF000000"/>
        <rFont val="Arial"/>
        <family val="2"/>
        <charset val="134"/>
      </rPr>
      <t xml:space="preserve">
Pessoas</t>
    </r>
  </si>
  <si>
    <r>
      <rPr>
        <b/>
        <sz val="10"/>
        <color rgb="FF000000"/>
        <rFont val="Arial"/>
        <family val="2"/>
        <charset val="134"/>
      </rPr>
      <t>Leiaute 2 - Documento Alteração:</t>
    </r>
    <r>
      <rPr>
        <sz val="10"/>
        <color rgb="FF000000"/>
        <rFont val="Arial"/>
        <family val="2"/>
        <charset val="134"/>
      </rPr>
      <t xml:space="preserve">
Prestamista</t>
    </r>
  </si>
  <si>
    <r>
      <rPr>
        <b/>
        <sz val="10"/>
        <color rgb="FF000000"/>
        <rFont val="Arial"/>
        <family val="2"/>
        <charset val="134"/>
      </rPr>
      <t>Leiaute 2 - Documento Alteração:</t>
    </r>
    <r>
      <rPr>
        <sz val="10"/>
        <color rgb="FF000000"/>
        <rFont val="Arial"/>
        <family val="2"/>
        <charset val="134"/>
      </rPr>
      <t xml:space="preserve">
Dados do Segurado Dependente</t>
    </r>
  </si>
  <si>
    <r>
      <rPr>
        <b/>
        <sz val="10"/>
        <color rgb="FF000000"/>
        <rFont val="Arial"/>
        <family val="2"/>
        <charset val="134"/>
      </rPr>
      <t>Leiaute 2 - Documento Alteração:</t>
    </r>
    <r>
      <rPr>
        <sz val="10"/>
        <color rgb="FF000000"/>
        <rFont val="Arial"/>
        <family val="2"/>
        <charset val="134"/>
      </rPr>
      <t xml:space="preserve">
Carência Previdência (Risco)</t>
    </r>
  </si>
  <si>
    <r>
      <rPr>
        <b/>
        <sz val="10"/>
        <color rgb="FF000000"/>
        <rFont val="Arial"/>
        <family val="2"/>
        <charset val="134"/>
      </rPr>
      <t>Leiaute 2 - Documento Alteração:</t>
    </r>
    <r>
      <rPr>
        <sz val="10"/>
        <color rgb="FF000000"/>
        <rFont val="Arial"/>
        <family val="2"/>
        <charset val="134"/>
      </rPr>
      <t xml:space="preserve">
Complementar RCC e Capitalização</t>
    </r>
  </si>
  <si>
    <r>
      <rPr>
        <b/>
        <sz val="10"/>
        <color rgb="FF000000"/>
        <rFont val="Arial"/>
        <family val="2"/>
        <charset val="134"/>
      </rPr>
      <t>Leiaute 4 - Sinistro alteração:</t>
    </r>
    <r>
      <rPr>
        <sz val="10"/>
        <color rgb="FF000000"/>
        <rFont val="Arial"/>
        <family val="2"/>
        <charset val="134"/>
      </rPr>
      <t xml:space="preserve">
Informações de Indenização, Benefício ou Renda Concedida</t>
    </r>
  </si>
  <si>
    <r>
      <rPr>
        <b/>
        <sz val="10"/>
        <color rgb="FF000000"/>
        <rFont val="Arial"/>
        <family val="2"/>
        <charset val="134"/>
      </rPr>
      <t xml:space="preserve">Leiaute 5 - Provisões:
</t>
    </r>
    <r>
      <rPr>
        <sz val="10"/>
        <color rgb="FF000000"/>
        <rFont val="Arial"/>
        <family val="2"/>
        <charset val="134"/>
      </rPr>
      <t>Provisão (trimestralmente)</t>
    </r>
  </si>
  <si>
    <r>
      <rPr>
        <b/>
        <sz val="10"/>
        <color rgb="FF000000"/>
        <rFont val="Arial"/>
        <family val="2"/>
        <charset val="134"/>
      </rPr>
      <t xml:space="preserve">Leiautes 10 - Cosseguro Aceito, 11 - Alteração Cosseguro Aceito: 
</t>
    </r>
    <r>
      <rPr>
        <sz val="10"/>
        <color rgb="FF000000"/>
        <rFont val="Arial"/>
        <family val="2"/>
        <charset val="134"/>
      </rPr>
      <t xml:space="preserve">Dados Gerais de Cosseguro Aceito
</t>
    </r>
    <r>
      <rPr>
        <b/>
        <sz val="10"/>
        <color rgb="FF000000"/>
        <rFont val="Arial"/>
        <family val="2"/>
        <charset val="134"/>
      </rPr>
      <t>Leiautes 12 - Sinistro cosseguro aceito e 13 - Alteração Sinistro Cosseguro Aceito:</t>
    </r>
    <r>
      <rPr>
        <sz val="10"/>
        <color rgb="FF000000"/>
        <rFont val="Arial"/>
        <family val="2"/>
        <charset val="134"/>
      </rPr>
      <t xml:space="preserve">
Cobertura de Seguro
Coberturas afetadas</t>
    </r>
  </si>
  <si>
    <t>Todos os leiautes</t>
  </si>
  <si>
    <t>Alterada a Cardinalidade e Condição dos campos "Solicitante do Bloqueio ou Gravame" e "Processo de origem do Bloqueio ou Gravame".</t>
  </si>
  <si>
    <r>
      <rPr>
        <b/>
        <sz val="10"/>
        <color rgb="FF000000"/>
        <rFont val="Arial"/>
        <family val="2"/>
        <charset val="134"/>
      </rPr>
      <t>Leiautes 3 - Sinistro evento gerador e 4 - Sinistro alteração:</t>
    </r>
    <r>
      <rPr>
        <sz val="10"/>
        <color rgb="FF000000"/>
        <rFont val="Arial"/>
        <family val="2"/>
        <charset val="134"/>
      </rPr>
      <t xml:space="preserve">
Dados Rural</t>
    </r>
  </si>
  <si>
    <r>
      <t xml:space="preserve">Leiautes 1 - Documento e 2 - Documento Alteração:
</t>
    </r>
    <r>
      <rPr>
        <sz val="10"/>
        <color rgb="FF000000"/>
        <rFont val="Arial"/>
        <family val="2"/>
        <charset val="134"/>
      </rPr>
      <t>Objeto Automóvel</t>
    </r>
  </si>
  <si>
    <r>
      <rPr>
        <b/>
        <sz val="10"/>
        <color rgb="FF000000"/>
        <rFont val="Arial"/>
        <family val="2"/>
        <charset val="134"/>
      </rPr>
      <t>Leiautes 1 - Documento e 2 - Documento Alteração:</t>
    </r>
    <r>
      <rPr>
        <sz val="10"/>
        <color rgb="FF000000"/>
        <rFont val="Arial"/>
        <family val="2"/>
        <charset val="134"/>
      </rPr>
      <t xml:space="preserve">
Objeto Responsabilidades</t>
    </r>
  </si>
  <si>
    <r>
      <rPr>
        <b/>
        <sz val="10"/>
        <color rgb="FF000000"/>
        <rFont val="Arial"/>
        <family val="2"/>
        <charset val="134"/>
      </rPr>
      <t>Leiautes 1 - Documento e 2 - Documento Alteração:</t>
    </r>
    <r>
      <rPr>
        <sz val="10"/>
        <color rgb="FF000000"/>
        <rFont val="Arial"/>
        <family val="2"/>
        <charset val="134"/>
      </rPr>
      <t xml:space="preserve">
Intermediário</t>
    </r>
  </si>
  <si>
    <r>
      <rPr>
        <b/>
        <sz val="10"/>
        <color rgb="FF000000"/>
        <rFont val="Arial"/>
        <family val="2"/>
        <charset val="134"/>
      </rPr>
      <t>Leiautes 1 - Documento e 2 - Documento Alteração:</t>
    </r>
    <r>
      <rPr>
        <sz val="10"/>
        <color rgb="FF000000"/>
        <rFont val="Arial"/>
        <family val="2"/>
        <charset val="134"/>
      </rPr>
      <t xml:space="preserve">
Intermediário - Comissão Esporádica</t>
    </r>
  </si>
  <si>
    <r>
      <t xml:space="preserve">Leiaute 6 - Resgates e Portabilidades:
</t>
    </r>
    <r>
      <rPr>
        <sz val="10"/>
        <color rgb="FF000000"/>
        <rFont val="Arial"/>
        <family val="2"/>
      </rPr>
      <t>Informações do FIE do Valor Portado</t>
    </r>
  </si>
  <si>
    <r>
      <t xml:space="preserve">Leiaute 6 - Resgates e Portabilidades:
</t>
    </r>
    <r>
      <rPr>
        <sz val="10"/>
        <color rgb="FF000000"/>
        <rFont val="Arial"/>
        <family val="2"/>
      </rPr>
      <t>Portabilidade
Resgate</t>
    </r>
  </si>
  <si>
    <r>
      <t xml:space="preserve">Leiaute 6 - Resgates e Portabilidades:
</t>
    </r>
    <r>
      <rPr>
        <sz val="10"/>
        <color rgb="FF000000"/>
        <rFont val="Arial"/>
        <family val="2"/>
      </rPr>
      <t>Resgate</t>
    </r>
  </si>
  <si>
    <r>
      <t xml:space="preserve">Leiaute 6 - Resgates e Portabilidades:
</t>
    </r>
    <r>
      <rPr>
        <sz val="10"/>
        <color rgb="FF000000"/>
        <rFont val="Arial"/>
        <family val="2"/>
      </rPr>
      <t>Portabilidade</t>
    </r>
  </si>
  <si>
    <r>
      <t xml:space="preserve">Leiautes 1 - Documento e 2 - Documento Alteração:
</t>
    </r>
    <r>
      <rPr>
        <sz val="10"/>
        <color rgb="FF000000"/>
        <rFont val="Arial"/>
        <family val="2"/>
      </rPr>
      <t>Automóvel</t>
    </r>
  </si>
  <si>
    <r>
      <t xml:space="preserve">Leiautes 1 - Documento e 2 - Documento Alteração:
</t>
    </r>
    <r>
      <rPr>
        <sz val="10"/>
        <color rgb="FF000000"/>
        <rFont val="Arial"/>
        <family val="2"/>
      </rPr>
      <t>Objeto Automóvel</t>
    </r>
  </si>
  <si>
    <r>
      <t xml:space="preserve">Leiautes 1 - Documento e 2 - Documento Alteração:
</t>
    </r>
    <r>
      <rPr>
        <sz val="10"/>
        <color rgb="FF000000"/>
        <rFont val="Arial"/>
        <family val="2"/>
      </rPr>
      <t>Dados Gerais do Documento</t>
    </r>
  </si>
  <si>
    <r>
      <t xml:space="preserve">Leiautes 1 - Documento e 2 - Documento Alteração:
</t>
    </r>
    <r>
      <rPr>
        <sz val="10"/>
        <color rgb="FF000000"/>
        <rFont val="Arial"/>
        <family val="2"/>
      </rPr>
      <t>Pessoa Associada - Condutor</t>
    </r>
  </si>
  <si>
    <r>
      <rPr>
        <b/>
        <sz val="10"/>
        <color rgb="FF000000"/>
        <rFont val="Arial"/>
        <family val="2"/>
        <charset val="134"/>
      </rPr>
      <t>Leiautes 1 - Documento e 2 - Documento Alteração:</t>
    </r>
    <r>
      <rPr>
        <sz val="10"/>
        <color rgb="FF000000"/>
        <rFont val="Arial"/>
        <family val="2"/>
        <charset val="134"/>
      </rPr>
      <t xml:space="preserve">
 Objeto Seguro Garantia e Fiança Locatícia
Objeto Marítimo
Objeto Aeronáutico
Aceitação do Exterior e Sucursal no Exterior
Objeto Rural
Objeto Responsabilidades
Objeto Patrimonial
Objeto Habitacional</t>
    </r>
  </si>
  <si>
    <r>
      <rPr>
        <b/>
        <sz val="10"/>
        <color rgb="FF000000"/>
        <rFont val="Arial"/>
        <family val="2"/>
        <charset val="134"/>
      </rPr>
      <t>Leiautes 12 - Sinistro cosseguro aceito e 13 - Alteração Sinistro Cosseguro Aceito:</t>
    </r>
    <r>
      <rPr>
        <sz val="10"/>
        <color rgb="FF000000"/>
        <rFont val="Arial"/>
        <family val="2"/>
      </rPr>
      <t xml:space="preserve">
Dados Gerais do Sinistro ou Evento Gerador do Cosseguro Aceito</t>
    </r>
  </si>
  <si>
    <t>Retiradas as referências à previdência na Descrição e Observação para o campo "Grupo e Ramo" no bloco "Coberturas Afetadas". Adicionado o campo como Chave.</t>
  </si>
  <si>
    <r>
      <rPr>
        <b/>
        <sz val="10"/>
        <color rgb="FF000000"/>
        <rFont val="Arial"/>
        <family val="2"/>
        <charset val="134"/>
      </rPr>
      <t>Leiautes 12 - Sinistro cosseguro aceito e 13 - Alteração Sinistro Cosseguro Aceito:</t>
    </r>
    <r>
      <rPr>
        <sz val="10"/>
        <color rgb="FF000000"/>
        <rFont val="Arial"/>
        <family val="2"/>
        <charset val="134"/>
      </rPr>
      <t xml:space="preserve">
Contrato de Resseguro</t>
    </r>
  </si>
  <si>
    <r>
      <rPr>
        <b/>
        <sz val="10"/>
        <color rgb="FF000000"/>
        <rFont val="Arial"/>
        <family val="2"/>
        <charset val="134"/>
      </rPr>
      <t>Leiautes 12 - Sinistro cosseguro aceito e 13 - Alteração Sinistro Cosseguro Aceito:</t>
    </r>
    <r>
      <rPr>
        <sz val="10"/>
        <color rgb="FF000000"/>
        <rFont val="Arial"/>
        <family val="2"/>
        <charset val="134"/>
      </rPr>
      <t xml:space="preserve">
Coberturas afetadas</t>
    </r>
  </si>
  <si>
    <r>
      <rPr>
        <b/>
        <sz val="10"/>
        <color rgb="FF000000"/>
        <rFont val="Arial"/>
        <family val="2"/>
        <charset val="134"/>
      </rPr>
      <t xml:space="preserve">Leiautes 1 - Documento e 2 - Documento alteração:
</t>
    </r>
    <r>
      <rPr>
        <sz val="10"/>
        <color rgb="FF000000"/>
        <rFont val="Arial"/>
        <family val="2"/>
        <charset val="134"/>
      </rPr>
      <t>Dados Gerais do Documento</t>
    </r>
  </si>
  <si>
    <t>Modificado o Formato e o tamanho do campo "Identificação da Aeronave", no bloco "Objeto Aeronáutico", para possibilitar o registro de drones.</t>
  </si>
  <si>
    <r>
      <rPr>
        <b/>
        <sz val="10"/>
        <color rgb="FF000000"/>
        <rFont val="Arial"/>
        <family val="2"/>
        <charset val="134"/>
      </rPr>
      <t xml:space="preserve">Leiautes 1 - Documento e 2 - Documento alteração:
</t>
    </r>
    <r>
      <rPr>
        <sz val="10"/>
        <color rgb="FF000000"/>
        <rFont val="Arial"/>
        <family val="2"/>
        <charset val="134"/>
      </rPr>
      <t>Cobertura de Seguro</t>
    </r>
  </si>
  <si>
    <r>
      <rPr>
        <b/>
        <sz val="10"/>
        <color rgb="FF000000"/>
        <rFont val="Arial"/>
        <family val="2"/>
        <charset val="134"/>
      </rPr>
      <t xml:space="preserve">Leiautes 1 - Documento e 2 - Documento alteração:
</t>
    </r>
    <r>
      <rPr>
        <sz val="10"/>
        <color rgb="FF000000"/>
        <rFont val="Arial"/>
        <family val="2"/>
        <charset val="134"/>
      </rPr>
      <t>Cobertura Sobrevivência</t>
    </r>
  </si>
  <si>
    <r>
      <rPr>
        <b/>
        <sz val="10"/>
        <color rgb="FF000000"/>
        <rFont val="Arial"/>
        <family val="2"/>
        <charset val="134"/>
      </rPr>
      <t xml:space="preserve">Leiautes 1 - Documento e 2 - Documento alteração:
</t>
    </r>
    <r>
      <rPr>
        <sz val="10"/>
        <color rgb="FF000000"/>
        <rFont val="Arial"/>
        <family val="2"/>
        <charset val="134"/>
      </rPr>
      <t>Complementar Vida Universal</t>
    </r>
  </si>
  <si>
    <r>
      <rPr>
        <b/>
        <sz val="10"/>
        <color rgb="FF000000"/>
        <rFont val="Arial"/>
        <family val="2"/>
        <charset val="134"/>
      </rPr>
      <t xml:space="preserve">Leiautes 1 - Documento e 2 - Documento alteração:
</t>
    </r>
    <r>
      <rPr>
        <sz val="10"/>
        <color rgb="FF000000"/>
        <rFont val="Arial"/>
        <family val="2"/>
        <charset val="134"/>
      </rPr>
      <t>Objeto Aeronáutico</t>
    </r>
  </si>
  <si>
    <r>
      <rPr>
        <b/>
        <sz val="10"/>
        <color rgb="FF000000"/>
        <rFont val="Arial"/>
        <family val="2"/>
        <charset val="134"/>
      </rPr>
      <t>Leiaute 5 - FIE Provisões:</t>
    </r>
    <r>
      <rPr>
        <sz val="10"/>
        <color rgb="FF000000"/>
        <rFont val="Arial"/>
        <family val="2"/>
        <charset val="134"/>
      </rPr>
      <t xml:space="preserve">
FIE Provisão</t>
    </r>
  </si>
  <si>
    <r>
      <rPr>
        <b/>
        <sz val="10"/>
        <color rgb="FF000000"/>
        <rFont val="Arial"/>
        <family val="2"/>
        <charset val="134"/>
      </rPr>
      <t>Leiaute 5 - Provisões:</t>
    </r>
    <r>
      <rPr>
        <sz val="10"/>
        <color rgb="FF000000"/>
        <rFont val="Arial"/>
        <family val="2"/>
        <charset val="134"/>
      </rPr>
      <t xml:space="preserve">
Provisão (trimestralmente)</t>
    </r>
  </si>
  <si>
    <t>Modificada a Observação do campo "Valor PMBac Estipulante (fim do trimestre)" determinando obrigatoriedade.</t>
  </si>
  <si>
    <r>
      <rPr>
        <b/>
        <sz val="10"/>
        <color rgb="FF000000"/>
        <rFont val="Arial"/>
        <family val="2"/>
        <charset val="134"/>
      </rPr>
      <t xml:space="preserve">Leiautes 1 - Documento e 2 - Documento Alteração:
</t>
    </r>
    <r>
      <rPr>
        <sz val="10"/>
        <color rgb="FF000000"/>
        <rFont val="Arial"/>
        <family val="2"/>
      </rPr>
      <t>Pessoa Associada - Beneficiário</t>
    </r>
  </si>
  <si>
    <t>Adicionado o domínio "4 - Nivelado" para o domínio do campo "Forma de Tarifação" nos blocos Pessoas e Cobertura Previdência (Riscos). Acrescentada a condição para preenchimento do campo.</t>
  </si>
  <si>
    <t>Alterada a condição do preenchimento do bloco "Prestamista", com  preenchimento opcional para o ramo 1601.</t>
  </si>
  <si>
    <r>
      <rPr>
        <b/>
        <sz val="10"/>
        <color rgb="FF000000"/>
        <rFont val="Arial"/>
        <family val="2"/>
        <charset val="134"/>
      </rPr>
      <t xml:space="preserve">Leiautes 1 - Documento e 2 - Documento Alteração:
</t>
    </r>
    <r>
      <rPr>
        <sz val="10"/>
        <color rgb="FF000000"/>
        <rFont val="Arial"/>
        <family val="2"/>
        <charset val="134"/>
      </rPr>
      <t>Pessoas
Cobertura Previdência (Riscos)</t>
    </r>
  </si>
  <si>
    <r>
      <rPr>
        <b/>
        <sz val="10"/>
        <color rgb="FF000000"/>
        <rFont val="Arial"/>
        <family val="2"/>
        <charset val="134"/>
      </rPr>
      <t xml:space="preserve">Leiautes 1 - Documento e 2 - Documento Alteração:
</t>
    </r>
    <r>
      <rPr>
        <sz val="10"/>
        <color rgb="FF000000"/>
        <rFont val="Arial"/>
        <family val="2"/>
        <charset val="134"/>
      </rPr>
      <t>Prestamista</t>
    </r>
  </si>
  <si>
    <r>
      <rPr>
        <b/>
        <sz val="10"/>
        <color rgb="FF000000"/>
        <rFont val="Arial"/>
        <family val="2"/>
        <charset val="134"/>
      </rPr>
      <t xml:space="preserve">Leiautes 1 - Documento e 2 - Documento Alteração:
</t>
    </r>
    <r>
      <rPr>
        <sz val="10"/>
        <color rgb="FF000000"/>
        <rFont val="Arial"/>
        <family val="2"/>
        <charset val="134"/>
      </rPr>
      <t>Cobertura de Seguro</t>
    </r>
  </si>
  <si>
    <r>
      <rPr>
        <b/>
        <sz val="10"/>
        <color rgb="FF000000"/>
        <rFont val="Arial"/>
        <family val="2"/>
        <charset val="134"/>
      </rPr>
      <t xml:space="preserve">Leiautes 3 - Sinistro evento gerador e 4 - Sinistro Ateração:
</t>
    </r>
    <r>
      <rPr>
        <sz val="10"/>
        <color rgb="FF000000"/>
        <rFont val="Arial"/>
        <family val="2"/>
        <charset val="134"/>
      </rPr>
      <t>Coberturas Afetadas</t>
    </r>
  </si>
  <si>
    <t>Adicionado o campo "Descrição da Forma de Pagamento da Indenização" no bloco "Coberturas Afetadas".</t>
  </si>
  <si>
    <t>Acrescentada Observação em relação a registros de Previdência no campo "Data da Conclusão do Sinistro" no bloco "Coberturas Afetadas".</t>
  </si>
  <si>
    <r>
      <rPr>
        <b/>
        <sz val="10"/>
        <color rgb="FF000000"/>
        <rFont val="Arial"/>
        <family val="2"/>
        <charset val="134"/>
      </rPr>
      <t xml:space="preserve">Leiautes 10 - Cosseguro Aceito e 11 - Alteração Cosseguro Aceito:
</t>
    </r>
    <r>
      <rPr>
        <sz val="10"/>
        <color rgb="FF000000"/>
        <rFont val="Arial"/>
        <family val="2"/>
        <charset val="134"/>
      </rPr>
      <t>Dados Gerais de Cosseguro Aceito</t>
    </r>
  </si>
  <si>
    <r>
      <rPr>
        <b/>
        <sz val="10"/>
        <color rgb="FF000000"/>
        <rFont val="Arial"/>
        <family val="2"/>
        <charset val="134"/>
      </rPr>
      <t xml:space="preserve">Leiautes 10 - Cosseguro Aceito e 11 - Alteração Cosseguro Aceito:
</t>
    </r>
    <r>
      <rPr>
        <sz val="10"/>
        <color rgb="FF000000"/>
        <rFont val="Arial"/>
        <family val="2"/>
        <charset val="134"/>
      </rPr>
      <t>Cobertura de Seguro</t>
    </r>
  </si>
  <si>
    <t>Inseridos os "Grupo e Ramo de Previdência" na tabela de Grupo e Ramo na aba "Tabelas".</t>
  </si>
  <si>
    <r>
      <rPr>
        <b/>
        <sz val="10"/>
        <color rgb="FF000000"/>
        <rFont val="Arial"/>
        <family val="2"/>
        <charset val="134"/>
      </rPr>
      <t>Leiautes 2 - Documento Alteração:</t>
    </r>
    <r>
      <rPr>
        <sz val="10"/>
        <color rgb="FF000000"/>
        <rFont val="Arial"/>
        <family val="2"/>
        <charset val="134"/>
      </rPr>
      <t xml:space="preserve">
Prêmio / Contribuição Total</t>
    </r>
  </si>
  <si>
    <r>
      <rPr>
        <b/>
        <sz val="10"/>
        <color rgb="FF000000"/>
        <rFont val="Arial"/>
        <family val="2"/>
        <charset val="134"/>
      </rPr>
      <t>Leiautes 3 - Sinistro evento gerador e 4 - Sinistro Ateração:</t>
    </r>
    <r>
      <rPr>
        <sz val="10"/>
        <color rgb="FF000000"/>
        <rFont val="Arial"/>
        <family val="2"/>
        <charset val="134"/>
      </rPr>
      <t xml:space="preserve">
Informações de Indenização, Benefício ou Renda Concedida</t>
    </r>
  </si>
  <si>
    <r>
      <t xml:space="preserve">Leiautes 1 - Documento, 2 - Documento Alteração:
</t>
    </r>
    <r>
      <rPr>
        <sz val="10"/>
        <color rgb="FF000000"/>
        <rFont val="Arial"/>
        <family val="2"/>
        <charset val="134"/>
      </rPr>
      <t xml:space="preserve">Coberturas Afetadas
Pessoa Associada - Beneficiário
Pessoa Associada - Segurado / Participante
Beneficiário Final
Pessoa Associada - Tomador / Garantido
Intermediário
Objeto Rural
Objeto Patrimonial
Objeto Automóvel
Dados do Segurado Dependente
</t>
    </r>
    <r>
      <rPr>
        <b/>
        <sz val="10"/>
        <color rgb="FF000000"/>
        <rFont val="Arial"/>
        <family val="2"/>
        <charset val="134"/>
      </rPr>
      <t xml:space="preserve">
Leiautes 3 - Sinistro evento gerador e 4 - Sinistro Ateração:
</t>
    </r>
    <r>
      <rPr>
        <sz val="10"/>
        <color rgb="FF000000"/>
        <rFont val="Arial"/>
        <family val="2"/>
        <charset val="134"/>
      </rPr>
      <t xml:space="preserve">Dados Rural 
Dados Automóvel
</t>
    </r>
    <r>
      <rPr>
        <b/>
        <sz val="10"/>
        <color rgb="FF000000"/>
        <rFont val="Arial"/>
        <family val="2"/>
        <charset val="134"/>
      </rPr>
      <t xml:space="preserve">
</t>
    </r>
  </si>
  <si>
    <r>
      <rPr>
        <b/>
        <sz val="10"/>
        <color rgb="FF000000"/>
        <rFont val="Arial"/>
        <family val="2"/>
        <charset val="134"/>
      </rPr>
      <t>Leiautes 3 - Sinistro evento gerador e 4 - Sinistro Ateração:</t>
    </r>
    <r>
      <rPr>
        <sz val="10"/>
        <color rgb="FF000000"/>
        <rFont val="Arial"/>
        <family val="2"/>
        <charset val="134"/>
      </rPr>
      <t xml:space="preserve">
Beneficiário Final</t>
    </r>
  </si>
  <si>
    <r>
      <rPr>
        <b/>
        <sz val="10"/>
        <color rgb="FF000000"/>
        <rFont val="Arial"/>
        <family val="2"/>
        <charset val="134"/>
      </rPr>
      <t>Leiautes 1 - Documento e 2 - Documento Alteração:</t>
    </r>
    <r>
      <rPr>
        <sz val="10"/>
        <color rgb="FF000000"/>
        <rFont val="Arial"/>
        <family val="2"/>
        <charset val="134"/>
      </rPr>
      <t xml:space="preserve">
Cobertura Previdência (Riscos)</t>
    </r>
  </si>
  <si>
    <t>Adicionado o domínio "4 - Nivelado" para o domínio do campo "Forma de Tarifação" nos blocos "Pessoas" e "Cobertura Previdência (Riscos)". Acrescentada a condição para preenchimento do campo.</t>
  </si>
  <si>
    <r>
      <rPr>
        <b/>
        <sz val="10"/>
        <color rgb="FF000000"/>
        <rFont val="Arial"/>
        <family val="2"/>
        <charset val="134"/>
      </rPr>
      <t>Leiautes 1 - Documento e 2 - Documento Alteração:</t>
    </r>
    <r>
      <rPr>
        <sz val="10"/>
        <color rgb="FF000000"/>
        <rFont val="Arial"/>
        <family val="2"/>
        <charset val="134"/>
      </rPr>
      <t xml:space="preserve">
Cobertura Sobrevivência</t>
    </r>
  </si>
  <si>
    <r>
      <rPr>
        <b/>
        <sz val="10"/>
        <color rgb="FF000000"/>
        <rFont val="Arial"/>
        <family val="2"/>
        <charset val="134"/>
      </rPr>
      <t>Leiautes 1 - Documento e 2 - Documento Alteração:</t>
    </r>
    <r>
      <rPr>
        <sz val="10"/>
        <color rgb="FF000000"/>
        <rFont val="Arial"/>
        <family val="2"/>
        <charset val="134"/>
      </rPr>
      <t xml:space="preserve">
Cobertura Previdência (Riscos)
Cobertura Sobrevivência</t>
    </r>
  </si>
  <si>
    <r>
      <rPr>
        <b/>
        <sz val="10"/>
        <color rgb="FF000000"/>
        <rFont val="Arial"/>
        <family val="2"/>
        <charset val="134"/>
      </rPr>
      <t>Leiautes 1 - Documento e 2 - Documento Alteração:</t>
    </r>
    <r>
      <rPr>
        <sz val="10"/>
        <color rgb="FF000000"/>
        <rFont val="Arial"/>
        <family val="2"/>
        <charset val="134"/>
      </rPr>
      <t xml:space="preserve">
Complementar RCC e Capitalização</t>
    </r>
  </si>
  <si>
    <r>
      <rPr>
        <b/>
        <sz val="10"/>
        <color rgb="FF000000"/>
        <rFont val="Arial"/>
        <family val="2"/>
        <charset val="134"/>
      </rPr>
      <t>Leiaute 5 - FIE Provisão:</t>
    </r>
    <r>
      <rPr>
        <sz val="10"/>
        <color rgb="FF000000"/>
        <rFont val="Arial"/>
        <family val="2"/>
        <charset val="134"/>
      </rPr>
      <t xml:space="preserve">
FIE - Provisão (trimestralmente)</t>
    </r>
  </si>
  <si>
    <t>Modificada a Observação do campo "Valor PMBaC Estipulante (fim do trimestre)" do bloco "FIE - Provisão (trimestralmente)"</t>
  </si>
  <si>
    <r>
      <t xml:space="preserve">
</t>
    </r>
    <r>
      <rPr>
        <b/>
        <sz val="10"/>
        <color rgb="FF000000"/>
        <rFont val="Arial"/>
        <family val="2"/>
        <charset val="134"/>
      </rPr>
      <t>Leiaute 6 - Resgates e Portabilidades:</t>
    </r>
    <r>
      <rPr>
        <sz val="10"/>
        <color rgb="FF000000"/>
        <rFont val="Arial"/>
        <family val="2"/>
        <charset val="134"/>
      </rPr>
      <t xml:space="preserve">
Resgate</t>
    </r>
  </si>
  <si>
    <r>
      <rPr>
        <b/>
        <sz val="10"/>
        <color rgb="FF000000"/>
        <rFont val="Arial"/>
        <family val="2"/>
        <charset val="134"/>
      </rPr>
      <t>Leiaute 6 - Resgates e Portabilidades:</t>
    </r>
    <r>
      <rPr>
        <sz val="10"/>
        <color rgb="FF000000"/>
        <rFont val="Arial"/>
        <family val="2"/>
        <charset val="134"/>
      </rPr>
      <t xml:space="preserve">
Informações do FIE do Valor Resgatado</t>
    </r>
  </si>
  <si>
    <t>Adicionados os campos "Tipo de Alteração Contratual" e "Descrição do Tipo de Alteração Contratual", no bloco "Dados Gerais do CTT"  para atendimento à Circular 715/2024, Anexo único, artigo 1°, inciso I, alínea o.</t>
  </si>
  <si>
    <t>Alterado o campo "Status do Saldo Devedor" adicionando-se o domínio "3 - Quitado Antecipadamente" e adicionado o campo "Valor da Quitação Antecipada" , no bloco "Dados do Movimento do CTT" para atendimento à Circular 715/2024, Anexo único, inciso I, alínea p.</t>
  </si>
  <si>
    <r>
      <rPr>
        <b/>
        <sz val="10"/>
        <color rgb="FF000000"/>
        <rFont val="Arial"/>
        <family val="2"/>
        <charset val="134"/>
      </rPr>
      <t>Leiaute 9 - Atualização do saldo devedor CTT:</t>
    </r>
    <r>
      <rPr>
        <sz val="10"/>
        <color rgb="FF000000"/>
        <rFont val="Arial"/>
        <family val="2"/>
        <charset val="134"/>
      </rPr>
      <t xml:space="preserve">
Dados do Movimento do CTT</t>
    </r>
  </si>
  <si>
    <r>
      <rPr>
        <b/>
        <sz val="10"/>
        <color rgb="FF000000"/>
        <rFont val="Arial"/>
        <family val="2"/>
        <charset val="134"/>
      </rPr>
      <t>Leiaute 9 - Atualização do saldo devedor CTT:</t>
    </r>
    <r>
      <rPr>
        <sz val="10"/>
        <color rgb="FF000000"/>
        <rFont val="Arial"/>
        <family val="2"/>
        <charset val="134"/>
      </rPr>
      <t xml:space="preserve">
Dados do Saldo Devedor do CTT</t>
    </r>
  </si>
  <si>
    <r>
      <rPr>
        <b/>
        <sz val="10"/>
        <color rgb="FF000000"/>
        <rFont val="Arial"/>
        <family val="2"/>
        <charset val="134"/>
      </rPr>
      <t>Leiautes 7 - CTT assist e 8 - Alteração CTT:</t>
    </r>
    <r>
      <rPr>
        <sz val="10"/>
        <color rgb="FF000000"/>
        <rFont val="Arial"/>
        <family val="2"/>
        <charset val="134"/>
      </rPr>
      <t xml:space="preserve">
Dados Gerais do CTT</t>
    </r>
  </si>
  <si>
    <r>
      <t xml:space="preserve">Leiautes 3 - Sinistro evento gerador e 4 - Sinistro Ateração:
</t>
    </r>
    <r>
      <rPr>
        <sz val="10"/>
        <color rgb="FF000000"/>
        <rFont val="Arial"/>
        <family val="2"/>
      </rPr>
      <t xml:space="preserve">Totalização do sinistro
Cessionárias Cosseguro
</t>
    </r>
  </si>
  <si>
    <t>Acrescentada referência às Resoluções CNSP 463 e 464/2024, em referência aos ramos PRID e VRID, respectivamente.</t>
  </si>
  <si>
    <t>Acrescentado texto na observação dos campos "Data de Ocorrência Início" e "Data de Ocorrência Fim", permitindo que seja informado a Data de Aviso de sinistro se a data for desconhecida e posteriormente informar a data correta, no bloco Dados Rural do leiaute 3 - Sinistro evento gerador.</t>
  </si>
  <si>
    <t>Aumentado o número de casas decimais dos campos "Valor de IOF da Cobertura em Reais" e "Valor total do IOF" de 2 casas para 4 casas decimais, no bloco Cobertura de Seguro, dos leiautes 1 - Documento e 2 - Documento Alteração.</t>
  </si>
  <si>
    <r>
      <t xml:space="preserve">Leiaute 13 - Alteração sinistro coss ac
</t>
    </r>
    <r>
      <rPr>
        <sz val="10"/>
        <color rgb="FF000000"/>
        <rFont val="Arial"/>
        <family val="2"/>
      </rPr>
      <t>Coberturas afetadas</t>
    </r>
  </si>
  <si>
    <r>
      <rPr>
        <b/>
        <sz val="10"/>
        <color rgb="FF000000"/>
        <rFont val="Arial"/>
        <family val="2"/>
        <charset val="134"/>
      </rPr>
      <t>Leiautes 1 - Documento e 2 - Documento Alteração:</t>
    </r>
    <r>
      <rPr>
        <sz val="10"/>
        <color rgb="FF000000"/>
        <rFont val="Arial"/>
        <family val="2"/>
        <charset val="134"/>
      </rPr>
      <t xml:space="preserve">
Franquia</t>
    </r>
  </si>
  <si>
    <r>
      <rPr>
        <b/>
        <sz val="10"/>
        <color rgb="FF000000"/>
        <rFont val="Arial"/>
        <family val="2"/>
        <charset val="134"/>
      </rPr>
      <t>Leiautes 1 - Documento e 2 - Documento Alteração:</t>
    </r>
    <r>
      <rPr>
        <sz val="10"/>
        <color rgb="FF000000"/>
        <rFont val="Arial"/>
        <family val="2"/>
        <charset val="134"/>
      </rPr>
      <t xml:space="preserve">
Pessoa Associada - Segurado/Participante</t>
    </r>
  </si>
  <si>
    <t>Modificada a Condição do campo "Sexo da Pessoa Associada", no bloco "Pessoa Associada - Segurado/Participante" para "obrigatório quando o tipo de documento pertencer aos domínios 1 e 3".</t>
  </si>
  <si>
    <r>
      <rPr>
        <b/>
        <sz val="10"/>
        <color rgb="FF000000"/>
        <rFont val="Arial"/>
        <family val="2"/>
        <charset val="134"/>
      </rPr>
      <t>Leiautes 1 - Documento e 2 - Documento Alteração:</t>
    </r>
    <r>
      <rPr>
        <sz val="10"/>
        <color rgb="FF000000"/>
        <rFont val="Arial"/>
        <family val="2"/>
        <charset val="134"/>
      </rPr>
      <t xml:space="preserve">
Dados do Segurado Dependente</t>
    </r>
  </si>
  <si>
    <t>No bloco Dados do Segurado Dependente, no campo Grau de Parentesco, foi modificada a opção 6 - Filhos para opção 6 - Filhos / Enteados e foi adicionada a opção 99 - outros.</t>
  </si>
  <si>
    <r>
      <t xml:space="preserve">Leiautes 3 - Sinistro evento gerador:
</t>
    </r>
    <r>
      <rPr>
        <sz val="10"/>
        <color rgb="FF000000"/>
        <rFont val="Arial"/>
        <family val="2"/>
      </rPr>
      <t>Cobertura de Seguro</t>
    </r>
    <r>
      <rPr>
        <b/>
        <sz val="10"/>
        <color rgb="FF000000"/>
        <rFont val="Arial"/>
        <family val="2"/>
      </rPr>
      <t xml:space="preserve">
</t>
    </r>
  </si>
  <si>
    <r>
      <rPr>
        <b/>
        <sz val="10"/>
        <color rgb="FF000000"/>
        <rFont val="Arial"/>
        <family val="2"/>
        <charset val="134"/>
      </rPr>
      <t>Leiautes 1 - Documento e 2 - Documento Alteração:</t>
    </r>
    <r>
      <rPr>
        <sz val="10"/>
        <color rgb="FF000000"/>
        <rFont val="Arial"/>
        <family val="2"/>
        <charset val="134"/>
      </rPr>
      <t xml:space="preserve">
Prêmio / Contribuição Total</t>
    </r>
  </si>
  <si>
    <t>Adicionada condição no campo "Número Susep da Apólice" do bloco "Dados Gerais do Documento"."Para os casos em que o campo é obrigatório, o valor do "Número Susep da Apólice" deve ser único por documento registrado".</t>
  </si>
  <si>
    <r>
      <t xml:space="preserve">Leiautes 3 - Sinistro evento gerador e 4 - Sinistro Ateração:
</t>
    </r>
    <r>
      <rPr>
        <sz val="10"/>
        <color rgb="FF000000"/>
        <rFont val="Arial"/>
        <family val="2"/>
      </rPr>
      <t xml:space="preserve">Dados Automóvel
Dados Rural
</t>
    </r>
  </si>
  <si>
    <r>
      <rPr>
        <b/>
        <sz val="10"/>
        <color rgb="FF000000"/>
        <rFont val="Arial"/>
        <family val="2"/>
        <charset val="134"/>
      </rPr>
      <t>2 - Documento Alteração:</t>
    </r>
    <r>
      <rPr>
        <sz val="10"/>
        <color rgb="FF000000"/>
        <rFont val="Arial"/>
        <family val="2"/>
        <charset val="134"/>
      </rPr>
      <t xml:space="preserve">
Dados Gerais da Alteração do Documento</t>
    </r>
  </si>
  <si>
    <r>
      <rPr>
        <b/>
        <sz val="10"/>
        <color rgb="FF000000"/>
        <rFont val="Arial"/>
        <family val="2"/>
        <charset val="134"/>
      </rPr>
      <t>2 - Documento Alteração:</t>
    </r>
    <r>
      <rPr>
        <sz val="10"/>
        <color rgb="FF000000"/>
        <rFont val="Arial"/>
        <family val="2"/>
        <charset val="134"/>
      </rPr>
      <t xml:space="preserve">
Alteração Associada</t>
    </r>
  </si>
  <si>
    <t>Modificados os campos "Valor do Prêmio Ajuste" e "Valor do Prêmio Ajuste na Moeda Original" nas colunas "Condição" e "Observação" do leiaute 2 - Documento alteração</t>
  </si>
  <si>
    <r>
      <rPr>
        <b/>
        <sz val="10"/>
        <color rgb="FF000000"/>
        <rFont val="Arial"/>
        <family val="2"/>
        <charset val="134"/>
      </rPr>
      <t xml:space="preserve">Leiautes 1 - Documento:
</t>
    </r>
    <r>
      <rPr>
        <sz val="10"/>
        <color rgb="FF000000"/>
        <rFont val="Arial"/>
        <family val="2"/>
        <charset val="134"/>
      </rPr>
      <t xml:space="preserve">Dados Gerais do Documento
</t>
    </r>
    <r>
      <rPr>
        <b/>
        <sz val="10"/>
        <color rgb="FF000000"/>
        <rFont val="Arial"/>
        <family val="2"/>
        <charset val="134"/>
      </rPr>
      <t xml:space="preserve">
 2 - Documento Alteração:</t>
    </r>
    <r>
      <rPr>
        <sz val="10"/>
        <color rgb="FF000000"/>
        <rFont val="Arial"/>
        <family val="2"/>
        <charset val="134"/>
      </rPr>
      <t xml:space="preserve">
Dados Gerais da Alteração do Documento</t>
    </r>
  </si>
  <si>
    <t>Modificada a condição do campo "Identificador do Certificado" da condição "Campo obrigatório somente quando o campo "Tipo de documento emitido" for igual a 4, 7 ou 10 (coletivo)." para "Campo obrigatório somente quando o campo "Tipo de documento emitido" for igual a 4, 7 ou 10 (coletivo). O campo não deve ser preenchido quando não atendida esta condição".</t>
  </si>
  <si>
    <t>Modificada a descrição do ramo 0655 - Responsabilidade Civil do Transportador Rodoviário por Desaparecimento de Carga - RC - DC na tabela de Grupo e Ramo de acordo com a Resolução SUSEP n° 51, de 5 de maio de 2025.</t>
  </si>
  <si>
    <t>Acrescentado o ramo 0659 - RC de Veículo - Transportador Rodoviário de Carga - RC -V na tabela de Grupo e Ramo de acordo com a Resolução SUSEP N° 51, de 5 de maio de 2025.</t>
  </si>
  <si>
    <t>Acrescentados os ramos 0996 - Pessoas Coletivo - Vida Universal e 1396 - Pessoas Individual - Vida Universal na tabela de Grupo e Ramo de acordo com a Resolução SUSEP N° 51, de 5 de maio de 2025.</t>
  </si>
  <si>
    <t>Adicionada menção aos planos VDR e VRID no nome do ramo 0994 do Grupo "Pessoas Coletivo" na tabela de Grupo e Ramo de acordo com a Resolução SUSEP N° 51, de 05 maio de 2025.</t>
  </si>
  <si>
    <t>Adicionada menção aos planos VDR e VRID no nome do ramo 1392 do Grupo "Pessoas Individual" na tabela de Grupo e Ramo de acordo com a Resolução SUSEP N° 51, de 05 maio de 2025.</t>
  </si>
  <si>
    <t>Tornado o campo "Tipo de Intermediário" como chave no bloco "Intermediário".</t>
  </si>
  <si>
    <t>Reversão de alteração. O bloco "Totalização do sinistro" deve estar ligado ao bloco "Coberturas Afetadas". O bloco "Cessionárias Cosseguro" continua ligado ao bloco "Totalização do sinistro".</t>
  </si>
  <si>
    <r>
      <rPr>
        <b/>
        <sz val="10"/>
        <color rgb="FF000000"/>
        <rFont val="Arial"/>
        <family val="2"/>
        <charset val="134"/>
      </rPr>
      <t>Leiaute 2 - Documento Alteração:</t>
    </r>
    <r>
      <rPr>
        <sz val="10"/>
        <color rgb="FF000000"/>
        <rFont val="Arial"/>
        <family val="2"/>
        <charset val="134"/>
      </rPr>
      <t xml:space="preserve">
Cobertura de Seguro</t>
    </r>
  </si>
  <si>
    <t xml:space="preserve">Retirado comentário "Campo deve considerar o valor absoluto (não é Delta)" da coluna hierarquia e colocado na coluna Observação para os campos onde havia esta observação. </t>
  </si>
  <si>
    <r>
      <rPr>
        <b/>
        <sz val="10"/>
        <color rgb="FF000000"/>
        <rFont val="Arial"/>
        <family val="2"/>
        <charset val="134"/>
      </rPr>
      <t>Leiaute 2 - Documento Alteração:</t>
    </r>
    <r>
      <rPr>
        <sz val="10"/>
        <color rgb="FF000000"/>
        <rFont val="Arial"/>
        <family val="2"/>
        <charset val="134"/>
      </rPr>
      <t xml:space="preserve">
Endosso Averbação de Transportes</t>
    </r>
  </si>
  <si>
    <r>
      <rPr>
        <b/>
        <sz val="10"/>
        <color rgb="FF000000"/>
        <rFont val="Arial"/>
        <family val="2"/>
        <charset val="134"/>
      </rPr>
      <t>Leiautes 1 - Documento e 2 - Documento Alteração:</t>
    </r>
    <r>
      <rPr>
        <sz val="10"/>
        <color rgb="FF000000"/>
        <rFont val="Arial"/>
        <family val="2"/>
        <charset val="134"/>
      </rPr>
      <t xml:space="preserve">
Objeto Patrimonial</t>
    </r>
  </si>
  <si>
    <t>Acrescentado o Ramo 0659 na coluna formato do bloco "Endosso Averbação de Transportes".</t>
  </si>
  <si>
    <t>Modificado o tipo de campo para o campo dias_cobertura de String para Int de 5 caracteres no bloco Automóvel.</t>
  </si>
  <si>
    <t>Modificado o nome do campo "Tipo do imóvel ou condomínio segurado" para "Complementar Objeto Patrimonial"; modificada a tag, de "tipo_imovel_segurado" para "complementar_objeto_patrimonial"; modificada a Observação do campo "Complementar Objeto Patrimonial".</t>
  </si>
  <si>
    <r>
      <rPr>
        <b/>
        <sz val="10"/>
        <color rgb="FF000000"/>
        <rFont val="Arial"/>
        <family val="2"/>
        <charset val="134"/>
      </rPr>
      <t xml:space="preserve">Leiautes 1 - Documento:
</t>
    </r>
    <r>
      <rPr>
        <sz val="10"/>
        <color rgb="FF000000"/>
        <rFont val="Arial"/>
        <family val="2"/>
        <charset val="134"/>
      </rPr>
      <t xml:space="preserve">Dados Gerais do Documento
</t>
    </r>
    <r>
      <rPr>
        <b/>
        <sz val="10"/>
        <color rgb="FF000000"/>
        <rFont val="Arial"/>
        <family val="2"/>
        <charset val="134"/>
      </rPr>
      <t xml:space="preserve">
 Leiaute 2 - Documento Alteração:</t>
    </r>
    <r>
      <rPr>
        <sz val="10"/>
        <color rgb="FF000000"/>
        <rFont val="Arial"/>
        <family val="2"/>
        <charset val="134"/>
      </rPr>
      <t xml:space="preserve">
Dados Gerais da Alteração do Documento</t>
    </r>
  </si>
  <si>
    <r>
      <t xml:space="preserve">As informações dos campos da aba "comissões" deverão ser enviadas </t>
    </r>
    <r>
      <rPr>
        <b/>
        <sz val="11"/>
        <color rgb="FF000000"/>
        <rFont val="Calibri"/>
        <family val="2"/>
        <scheme val="minor"/>
      </rPr>
      <t xml:space="preserve">mensalmente (em até 30 dias do fechamento do mês), </t>
    </r>
    <r>
      <rPr>
        <sz val="11"/>
        <color rgb="FF000000"/>
        <rFont val="Calibri"/>
        <family val="2"/>
        <scheme val="minor"/>
      </rPr>
      <t xml:space="preserve">com as informações do pagamento aos Intermediários, consolidadas por Intermediário e por  Apólice, Bilhete, Contrato Coletivo ou Certificado de participante Individual. </t>
    </r>
  </si>
  <si>
    <t>Nos leiautes de Cosseguro Aceito e de sua Alteração, o campo "tipo_documento_emitido" teve sua tabela de domínios retificada, retirando os itens relacionados a operações de previdência</t>
  </si>
  <si>
    <t>Incluído o campo "Tipo de pagamento ao intermediário" no bloco "Intermediário".</t>
  </si>
  <si>
    <t>Retificação do texto da observação nos campos "Possui beneficiário indicado?", "Possui beneficiários finais indicados?" e "Possui intermediário?", das abas "Documento" e "Documento alteração".</t>
  </si>
  <si>
    <t>Retificação do texto do campo "Identificador" na aba "Semântica" (alterado o exemplo, que estava inadequado).</t>
  </si>
  <si>
    <r>
      <rPr>
        <b/>
        <sz val="10"/>
        <color rgb="FF000000"/>
        <rFont val="Arial"/>
        <family val="2"/>
        <charset val="134"/>
      </rPr>
      <t>Leiautes 1 - Documento e 2 - Documento Alteração:</t>
    </r>
    <r>
      <rPr>
        <sz val="10"/>
        <color rgb="FF000000"/>
        <rFont val="Arial"/>
        <family val="2"/>
        <charset val="134"/>
      </rPr>
      <t xml:space="preserve">
Pessoa associada - Segurado/Participante</t>
    </r>
  </si>
  <si>
    <t>Ajustada a redação da condição do campo "Data de Nascimento" do bloco "Pessoa associada - Segurado/Participante", para contemplar o grupo 10 - Habitacional.</t>
  </si>
  <si>
    <r>
      <rPr>
        <b/>
        <sz val="10"/>
        <color rgb="FF000000"/>
        <rFont val="Arial"/>
        <family val="2"/>
        <charset val="134"/>
      </rPr>
      <t>Leiautes 1 - Documento e 2 - Documento Alteração:</t>
    </r>
    <r>
      <rPr>
        <sz val="10"/>
        <color rgb="FF000000"/>
        <rFont val="Arial"/>
        <family val="2"/>
        <charset val="134"/>
      </rPr>
      <t xml:space="preserve">
Pessoa associada - condutor</t>
    </r>
  </si>
  <si>
    <r>
      <rPr>
        <b/>
        <sz val="10"/>
        <color rgb="FF000000"/>
        <rFont val="Arial"/>
        <family val="2"/>
        <charset val="134"/>
      </rPr>
      <t xml:space="preserve">Leiautes 8 - Alteração CTT:
</t>
    </r>
    <r>
      <rPr>
        <sz val="10"/>
        <color rgb="FF000000"/>
        <rFont val="Arial"/>
        <family val="2"/>
        <charset val="134"/>
      </rPr>
      <t xml:space="preserve">Dados Gerais do CTT
</t>
    </r>
    <r>
      <rPr>
        <b/>
        <sz val="10"/>
        <color rgb="FF000000"/>
        <rFont val="Arial"/>
        <family val="2"/>
        <charset val="134"/>
      </rPr>
      <t xml:space="preserve">
 9 - Atualização do saldo devedor CTT:
</t>
    </r>
    <r>
      <rPr>
        <sz val="10"/>
        <color rgb="FF000000"/>
        <rFont val="Arial"/>
        <family val="2"/>
        <charset val="134"/>
      </rPr>
      <t>Dados do Saldo Devedor do CTT</t>
    </r>
    <r>
      <rPr>
        <sz val="10"/>
        <color rgb="FF000000"/>
        <rFont val="Arial"/>
        <family val="2"/>
        <charset val="134"/>
      </rPr>
      <t xml:space="preserve">
</t>
    </r>
  </si>
  <si>
    <t>Retificado a tag do campo "Processo SEI da transferência", substituindo caracteres maiúsculos por mínúsculos.</t>
  </si>
  <si>
    <r>
      <rPr>
        <b/>
        <sz val="10"/>
        <color rgb="FF000000"/>
        <rFont val="Arial"/>
        <family val="2"/>
        <charset val="134"/>
      </rPr>
      <t>Leiautes 1 - Documento, 2 - Documento Alteração, 3 - Sinistro evento gerador, 4 - Sinistro Ateração, 10 - Cosseguro aceito, 11 - Alteração coss aceito, 12 - Sinistro cosseguro aceito e 13 - Alteração sinistro coss ac</t>
    </r>
    <r>
      <rPr>
        <sz val="10"/>
        <color rgb="FF000000"/>
        <rFont val="Arial"/>
        <family val="2"/>
        <charset val="134"/>
      </rPr>
      <t xml:space="preserve">
</t>
    </r>
  </si>
  <si>
    <t>Removido o campo "Taxa de câmbio", e reinseridos campos referentes aos valores em moeda estrangeira; padronizadas as tags da moeda da apólice entre as diversas abas.</t>
  </si>
  <si>
    <t>Foram inseridas três novas orientações, relacionadas a: informação de valores em moeda estrangeira; orientação para cancelamento de documentos; orientação para operações recorrentes.</t>
  </si>
  <si>
    <t>Retificado o texto da condição do bloco "Pessoa associada - condutor", para fazer a referência correta do bloco.</t>
  </si>
  <si>
    <t>Em todos os leiautes, foi inserida regra condicional no campo "uuid", campo este cujo preenchimento é de responsabilidade da registradora.</t>
  </si>
  <si>
    <t>Em todos os leiautes (exceto Transferência e Exclusão), foi alterada a regra do campo "Data da alteração" (campo cujo preenchimento é de responsabilidade da registradora), e também a regra do campo "Retificação de registro?".</t>
  </si>
  <si>
    <r>
      <t xml:space="preserve">Leiautes 10 - Cosseguro aceito e 11 - Alteração coss aceito:
</t>
    </r>
    <r>
      <rPr>
        <sz val="10"/>
        <color rgb="FF000000"/>
        <rFont val="Arial"/>
        <family val="2"/>
      </rPr>
      <t>Dados Gerais do Cosseguro Aceito</t>
    </r>
  </si>
  <si>
    <r>
      <rPr>
        <b/>
        <sz val="10"/>
        <color rgb="FF000000"/>
        <rFont val="Arial"/>
        <family val="2"/>
        <charset val="134"/>
      </rPr>
      <t>Leiaute 2 - Documento Alteração:</t>
    </r>
    <r>
      <rPr>
        <sz val="10"/>
        <color rgb="FF000000"/>
        <rFont val="Arial"/>
        <family val="2"/>
        <charset val="134"/>
      </rPr>
      <t xml:space="preserve">
Dados Gerais da Alteração do Documento</t>
    </r>
  </si>
  <si>
    <t>Bloco Endosso Averbação de Transportes - retirada dos campos "Identificador averbação de transporte" e "Moeda do Prêmio".</t>
  </si>
  <si>
    <t>Bloco Dados Gerais da Alteração do Documento - retirada dos campos "Possui endosso?" e "Possui cancelamento?".</t>
  </si>
  <si>
    <t>Bloco Dados Gerais da Alteração do Documento - inclusão da condição "valor do campo "Número Susep da Apólice" deve ser igual do valor do campo "Número Susep da Apólice" da apólice mãe" no campo "Número Susep da Apólice".</t>
  </si>
  <si>
    <t>Ajuste nos nomes dos campos "Data de Início de Vigência" e "Data de Fim de Vigência".</t>
  </si>
  <si>
    <t>Ajuste nos nomes e nas tags dos campos "Data de Início de Vigência da Alteração do Cosseguro", "Data de Fim de Vigência da Alteração do Cosseguro", "Data de Início de Vigência Cosseguro" e "Data de Fim de Vigência Cosseguro".</t>
  </si>
  <si>
    <r>
      <t xml:space="preserve">Leiaute 10 - Cosseguro aceito:
</t>
    </r>
    <r>
      <rPr>
        <sz val="10"/>
        <color rgb="FF000000"/>
        <rFont val="Arial"/>
        <family val="2"/>
      </rPr>
      <t>Dados Gerais do Cosseguro Aceito</t>
    </r>
    <r>
      <rPr>
        <b/>
        <sz val="10"/>
        <color rgb="FF000000"/>
        <rFont val="Arial"/>
        <family val="2"/>
      </rPr>
      <t xml:space="preserve">
</t>
    </r>
  </si>
  <si>
    <r>
      <t xml:space="preserve">Leiaute 11 - Alteração coss aceito:
</t>
    </r>
    <r>
      <rPr>
        <sz val="10"/>
        <color rgb="FF000000"/>
        <rFont val="Arial"/>
        <family val="2"/>
      </rPr>
      <t>Dados Gerais do Cosseguro Aceito</t>
    </r>
  </si>
  <si>
    <t>Correção do domínio para tipo de documento RG: ID 4.</t>
  </si>
  <si>
    <t>Retirada regra de verificação de apenas números para CNPJ.</t>
  </si>
  <si>
    <t>Publicação da primeira versão do leiaute.</t>
  </si>
  <si>
    <r>
      <t xml:space="preserve">Leiautes 3 - Sinistro evento gerador e 4 - Sinistro Ateração:
</t>
    </r>
    <r>
      <rPr>
        <sz val="10"/>
        <color rgb="FF000000"/>
        <rFont val="Arial"/>
        <family val="2"/>
      </rPr>
      <t>Beneficiário Final</t>
    </r>
  </si>
  <si>
    <t>Inserida observação no campo "apolice_codigo" (tag).</t>
  </si>
  <si>
    <t>Leiaute 98 - Transferência:
Transferência</t>
  </si>
  <si>
    <r>
      <t xml:space="preserve">Leiaute 98 - Transferência:
</t>
    </r>
    <r>
      <rPr>
        <sz val="10"/>
        <color rgb="FF000000"/>
        <rFont val="Arial"/>
        <family val="2"/>
      </rPr>
      <t>Transferência</t>
    </r>
  </si>
  <si>
    <r>
      <t xml:space="preserve">Leiaute 98 - Transferência:
</t>
    </r>
    <r>
      <rPr>
        <sz val="10"/>
        <color rgb="FF000000"/>
        <rFont val="Arial"/>
        <family val="2"/>
      </rPr>
      <t>Transferência Cosseguro</t>
    </r>
  </si>
  <si>
    <t>Bloco "Transferência Cosseguro", foi removido o campo identificador.</t>
  </si>
  <si>
    <t>Foi retificado o texto da condição do campo "Identificador do cosseguro aceito na cessionária".</t>
  </si>
  <si>
    <t>Os campos "Código da Seguradora Cessionária" e "Código da Seguradora Cessionária" foram movimentados para o bloco "Transferência, e eles passaram a integrar a chave de registro; o campo "Tipo de Operação" também passou a integrar a chave de registro.</t>
  </si>
  <si>
    <t>Acrescentado o campo "Descrição do Intermediário", com a condição de obrigatório quanto o campo "Tipo de Intermediário" estiver preenchido como "99 - Outros".</t>
  </si>
  <si>
    <t>Nos leiautes 1 - Documento e 2 - Documento alteração, para os campos "Tipo de estruturação para Compreensivo Condomínio", “Indicador de Cobertura Básica”, “Código postal do imóvel, condomínio ou unidade”, “Código CNAE”, “Quantidade de unidades empresarias/plantas seguradas por Estado” foi modificada a condição destes campos para referenciar o campo "Complemantar Objeto Patrimonial" que substituiu o campo "Tipo do Imóvel segurado" (foi substituída a tag tipo_imovel_segurado para complementar_objeto_patrimonial).</t>
  </si>
  <si>
    <r>
      <t xml:space="preserve">Leiautes 1 - Documento e 2 - Documento Alteração:
</t>
    </r>
    <r>
      <rPr>
        <sz val="10"/>
        <color rgb="FF000000"/>
        <rFont val="Arial"/>
        <family val="2"/>
        <charset val="134"/>
      </rPr>
      <t>Automóvel</t>
    </r>
  </si>
  <si>
    <t>Foram acrescentados códigos na Tabela de Coberturas no Produto Previdência (Sobrevivência): códigos 88014 - VRID e 88015 - PRID.</t>
  </si>
  <si>
    <t>Acrescentado o Ramo 0659 - Responsabilidade Civil de Veículo - Transportador Rodoviário de Carga - RC-V na tabela de Coberturas, de acordo com a Resolução SUSEP N° 51, de 5 de maio de 2025.</t>
  </si>
  <si>
    <t>Foi alterada a tag do campo de cob_cobertura_sinistro para cod_cobertura_sinistro.</t>
  </si>
  <si>
    <t>Modificada a cardinalidade do bloco "Franquia" de [0..1] para [0..N], permitindo o registro de múltiplas franquias para uma mesma cobertura. Inserção de campo identificador para o bloco multivalorado.</t>
  </si>
  <si>
    <t>No bloco Dados do Segurado Dependente foi criado o campo "Descrição do Grau de Parentesco", do tipo string e obrigatório quando a opção do campo "Grau de Parentesco" for 99 - Outros.</t>
  </si>
  <si>
    <t>Aumentado o número de casas decimais dos campos "Valor de Comissão do Intermediário em Reais" e "Valor de Comissão do Intermediário na Moeda Original" de 2 casas para 4 casas decimais, no bloco Intermediário.</t>
  </si>
  <si>
    <t>Modificada a hierarquia dos blocos "Totalização do Sinistro" e "Cessionárias". O bloco "Totalização do sinistro" ficou diretamente ligado ao bloco "Dados gerais do sinistro ou evento gerador" e o bloco "Cessionárias" ficou ligado ao bloco "Totalização do sinistro".</t>
  </si>
  <si>
    <t>Adicionada observação sobre preenchimento do campo "Quantidade de Parcelas de Prêmio/Contribuição" do bloco "Prêmio/Contribuição Total" do leiaute 1 - Documento e 2 - Documento Alteração.</t>
  </si>
  <si>
    <t>Adicionada condição para o campo "Tipo de Alteração do Documento": Nas alterações de cancelamento (tipos 4, 5, 6 , 7, 24, 25, 26 e 27), o alvo do cancelamento (documento/documento alteração) deve estar "ativo". Nas alterações de reativação (tipos 8, 9, 28 e 29), o alvo da reativação (documento/documento alteração) deve estar "cancelado". Alterações em documentos alteração existentes (tipos 5, 7, 9, 25, 27 e 29), só podem ser aceitos se o documento está "ativo".</t>
  </si>
  <si>
    <t>Acrescentada a condição: "O valor do campo precisa ser menor do que o campo "Número Sequencial da Alteração" (tag alteracao_sequencial)", para o campo "Identificador da Numeração Sequencial da Alteração Associada" do bloco "Alteração Associada".</t>
  </si>
  <si>
    <r>
      <t xml:space="preserve">Leiautes 3 - Sinistro evento gerador:
</t>
    </r>
    <r>
      <rPr>
        <sz val="10"/>
        <color rgb="FF000000"/>
        <rFont val="Arial"/>
        <family val="2"/>
      </rPr>
      <t>Dados Rural</t>
    </r>
    <r>
      <rPr>
        <b/>
        <sz val="10"/>
        <color rgb="FF000000"/>
        <rFont val="Arial"/>
        <family val="2"/>
      </rPr>
      <t xml:space="preserve">
</t>
    </r>
  </si>
  <si>
    <t>Adicionada condição para os campos de UF (Unidade da Federação), com a condição de permitir "NA" apenas quando o país for diferente de "BRA".</t>
  </si>
  <si>
    <t>Incluída a opção 99 - Outros no campo "Tipo de Recebedor" do bloco "Resgate".</t>
  </si>
  <si>
    <t>Adicionado o campo "Descrição do Tipo de Recebedor" no bloco "Resgate".</t>
  </si>
  <si>
    <t>Adicionado o campo "Descrição do Tipo de Documento do Recebedor" no bloco "Resgate".</t>
  </si>
  <si>
    <t>Adicionado o campo "Descrição da Natureza do Resgate" no bloco "Resgate".</t>
  </si>
  <si>
    <t>Modificado o Formato do campo "CNPJ do FIE" para que aceite somente letras e números, sem caracteres especiais (no caso de CPF / CIN, somente números), no bloco "Informações do FIE do Valor Resgatado".</t>
  </si>
  <si>
    <t>Adicionada Observação para o campo "Data de vencimento da última contraprestações", no bloco "Dados Gerais CTT".</t>
  </si>
  <si>
    <t>Alterada a Observação para o campo "Identificador da Alteração do Contrato", determinando que o campo deve ter uma numeração de preenchimento sequencial, no bloco "Dados Gerais CTT".</t>
  </si>
  <si>
    <t>Modificado o nome do bloco de "Dados do Movimento do CTT" para "Dados do Saldo Devedor do CTT" 
.</t>
  </si>
  <si>
    <t>Modificado o nome do campo, descrição e tag retirando-se a palavra "Movimento" e incluindo-se as palavras "Saldo Devedor", para o campo "Identificador do Saldo Devedor de Assistência".</t>
  </si>
  <si>
    <t>Alterado o Nome do Campo e tag, retirandos-e a palavra "Movimento" e incluindo-se as palavras "Saldo Devedor" para o campo "Status do Saldo Devedor".</t>
  </si>
  <si>
    <t>Modificado o nome do campo, descrição e tag retirando-se a palavra "Movimento" e incluindo-se as palavras "atualização do Saldo Devedor", para o campo "Data da atualização do saldo devedor".</t>
  </si>
  <si>
    <t>Alterado o formato do campo "CNPJ do FIDC" para que o campo aceite letras e números.</t>
  </si>
  <si>
    <t>Retirado o campo "Nome da Cobertura" dos blocos "Cobertura Previdência (Riscos)" e "Cobertura Sobrevivência".</t>
  </si>
  <si>
    <t>Adicionado o campo "Descrição da Tábua Biométrica" no blocos "Cobertura Previdência (Riscos)"  e "Cobertura Sobrevivência".</t>
  </si>
  <si>
    <t>Modificada a Observação para os campos "Data Início de Vigência" e "Data Fim de Vigênca" nos leiautes "Cobertura Previdência (Riscos)" e "Cobertura Sobrevivência".</t>
  </si>
  <si>
    <t>Acrescentados os tipos 15 - VRID e 16 - PRID para o campo Tipo de Plano, no bloco "Cobertura Sobrevivência".</t>
  </si>
  <si>
    <t>Adicionado o campo "Descrição do Índice de Preços" no bloco Cobertura Sobrevivência.</t>
  </si>
  <si>
    <t>Modificada a cardinalidade e condição do campo "Índice de Atualização dos valores de contribuição / prêmio", do bloco Cobertura Sobrevivência.</t>
  </si>
  <si>
    <t>Adicionado o campo "Descrição do Índice de atualização dos valores de contribuição / prêmio" no bloco Cobertura Sobrevivência.</t>
  </si>
  <si>
    <t>Adicionado o campo "Descrição do Índice de atualização monetária" no bloco Cobertura Sobrevivência.</t>
  </si>
  <si>
    <t>Adicionado o campo "Descrição do Índice de Garantia Mínima" no bloco Cobertura Sobrevivência.</t>
  </si>
  <si>
    <t>Alterada a descrição e cardinalidade do campo "Tábua Biométrica de Diferimento" no bloco "Complementar RCC e Capitalização".</t>
  </si>
  <si>
    <t>Adicionado o campo "Descrição da Tábua Biométrica de Diferimento" no bloco "Complementar RCC e Capitalização".</t>
  </si>
  <si>
    <t>Alterado o Nome do Campo, Descrição do campo e tag da "Taxa de Juros da Taxa de Diferimento", no bloco "Complementar RCC e Capitalização".</t>
  </si>
  <si>
    <t>Alterada a cardinalidade do campo "Índice de Atualização Monetária da Renda" de [1..1] para [0..1] no bloco "Complementar RCC e Capitalização".</t>
  </si>
  <si>
    <t>Adicionado o campo "Descrição do Índice de Atualização Monetária da Renda", no bloco "Complementar RCC e Capitalização".</t>
  </si>
  <si>
    <t>Adicionado o campo "Descrição Tábua Biométrica de Renda", no bloco "Complementar RCC e Capitalização".</t>
  </si>
  <si>
    <t>Retirado o campo "Prazo de Pagamento" no bloco "Informações de Indenização, Benefício ou Renda Concedida".</t>
  </si>
  <si>
    <t>Adicionado o campo "Periodicidade de Pagamento", para atendimento às Circulares 711, 713 e 714, no bloco "Informações de Indenização, Benefício ou Renda Concedida".</t>
  </si>
  <si>
    <t>Adicionado o campo "Descrição da Periodicidade do Pagamento", para quando a Periodicidade do Pagamento for 99 - Outros, no bloco "Informações de Indenização, Benefício ou Renda Concedida".</t>
  </si>
  <si>
    <t>Adicionados os campos "Data de início do período de pagamento" e "Data de fim do período de pagamento" no bloco "Informações de Indenização, Benefício ou Renda Concedida".</t>
  </si>
  <si>
    <t>Adicionado campo de "Descrição do Tipo de Documento do Beneficiário" Final no bloco "Informações de Indenização, Benefício ou Renda Concedida".</t>
  </si>
  <si>
    <t>Adicionado o campo "Data do início do pagamento da renda", para atendimento às Circulares 711, 713 e 714, no bloco "Informações de Indenização, Benefício ou Renda Concedida".</t>
  </si>
  <si>
    <t>Alterada a Condição de preenchimento do bloco "Informações de Indenização, Benefício ou Renda Concedida", com obrigatoriedade quando o "Status do Sinistro" for "10 - Não encerrado", em concessão de renda (benefício).</t>
  </si>
  <si>
    <t>Modificado o nome, descrição e tag do campo "Data do fim do período de acumulação" substituindo a palavra diferimento por acumulação e adicionada condição de preenchimento para o campo (VRID e PRID), no bloco "Informações de Indenização, Benefício ou Renda Concedida" sobre renda.</t>
  </si>
  <si>
    <t>Adicionado o campo "Descrição do Índice de Atualização Monetária" no bloco Informações de "Indenização, Benefício ou Renda Concedida".</t>
  </si>
  <si>
    <t>Para os campos de "UF", foi adicionada Condição permitindo o preenchimento com NA apenas quando o país do bloco for diferente de BRA nos blocos "Pessoa Associada - Beneficiário", "Pessoa Associada - Segurado / Participante", "Beneficiário Final", "Pessoa Associada - Tomador / Garantido", "Intermediário", "Objeto Rural", "Objeto Patrimonial", "Objeto Automóvel", "Dados do Segurado Dependente", "Dados Rural ", "Dados Automóvel" e "Beneficiário Final".</t>
  </si>
  <si>
    <t>Adicionado o campo "Descrição do Tipo de Documento do Beneficiário Final" no bloco "Beneficiário Final".</t>
  </si>
  <si>
    <t>Renomeação dos campos a seguir, substituindo o termo "Pessoa Associada" por "Beneficiário": "Documento de Identificação da Pessoa Associada" para "Documento de Identificação do Beneficiário", "Tipo de Documento da Pessoa Associada" para "Tipo de Documento do Beneficiário", "Nome ou Razão Social da Pessoa Associada" para "Nome ou Razão Social do Beneficiário", "Código Postal da Pessoa Associada" para "Código Postal do Beneficiário" e "País da Pessoa Associada" para "País do Beneficiário".</t>
  </si>
  <si>
    <t>Retirado o comentário: "Para previdência adotar: 88XX- Coberturas de Sobrevivência (Previdência), onde XX são os dois últimos números do identificador da cobertura conforme a tabela de coberturas;
89XX - Coberturas de Risco (Previdência),  onde XX são os dois últimos números do identificador da cobertura conforme a tabela de coberturas, da Observação do campo "Grupo e Ramo de Cobertura" do bloco "Cobertura de Seguro".</t>
  </si>
  <si>
    <t>Retirada Observação em relação à "Crédito Interno" e "Crédito à Exportação" no bloco "Prêmio / Contribuição Total".</t>
  </si>
  <si>
    <t>Acrescentada Observação sobre previdência no campo "Data da Conclusão do Sinistro" do bloco "Coberturas Afetadas".</t>
  </si>
  <si>
    <t>Adicionado campo de "Descrição do Tipo de Documento do Beneficiário Final" no bloco "Coberturas Afetadas".</t>
  </si>
  <si>
    <t>Alterada a Observação do campo "Grupo e Ramo" para o preenchimento do respectivo campo no caso de Previdência, no bloco "Coberturas Afetadas".</t>
  </si>
  <si>
    <t>Adicionada a opção "10 - Não encerrado", em concessão de renda (benefício) para preenchimento do campo "Status do Sinistro" no bloco "Coberturas Afetadas".</t>
  </si>
  <si>
    <t>Modificado o Nome do Campo do campo "Identificador da Apólice, Bilhete ou Contrato Coletivo da Seguradora Líder", retirando-se a expressão "Certificado de Participante Individual" do nome do campo, no bloco "Dados Gerais do Cosseguro Aceito".</t>
  </si>
  <si>
    <t>Modificado Nome do Campo do campo "Identificador do Certificado da Seguradora Líder", retirando-se a expressão "Certificado de Participante coletivo de Previdência", assim como referência ao Tipo de Documento 10 (coletivo) na Condição do campo, no bloco "Dados Gerais de Cosseguro Aceito".</t>
  </si>
  <si>
    <t>No campo "Tipo de Documento Emitido" foi retirada a referência a VGBL na coluna Observação, no bloco "Dados Gerais do Cosseguro Aceito".</t>
  </si>
  <si>
    <t>Alterada a Condição do campo "Data de Início de Vigência da Cobertura" do bloco "Cobertura de Seguro".</t>
  </si>
  <si>
    <t>Alterada a Condição do campo "Data de Fim de Vigência da Cobertura" do bloco "Cobertura de Seguro".</t>
  </si>
  <si>
    <t>Retirada a expressão Certificado de Participante Individual do Nome do Campo e Descrição do campo "Identificador da Apólice, Bilhete ou Contrato Coletivo da Seguradora Líder", no bloco "Dados Gerais do Sinistro" ou "Evento Gerador do Cosseguro Aceito".</t>
  </si>
  <si>
    <t>Retirada a expressão "Certificado de participante coletivo de previdência" no Nome do Campo, Descrição e Observação para o campo "Identificador do Certificado da Seguradora Líder", no bloco "Dados Gerais do Sinsitro" ou "Evento Gerador do Cosseguro Aceito".</t>
  </si>
  <si>
    <t>Retirado o campo "Contrato de Resseguro" do bloco "Dados Gerais do Sinistro ou Evento Gerador do Cosseguro Aceito".</t>
  </si>
  <si>
    <t>Retirado o bloco "Contrato de Resseguro".</t>
  </si>
  <si>
    <t>Adicionada a opção "6 - Seguro de Vida Universal" entre as opções do campo Natureza do documento, no bloco Dados Gerais do Documento.</t>
  </si>
  <si>
    <t>Modificada a Condição do bloco "Cobertura de Seguro" para adicionar o Vida Universal.</t>
  </si>
  <si>
    <t>Adicionada referência ao Vida Universal na coluna Observação do campo "Limite Máximo de Indenização (LMI) em Reais", do bloco "Cobertura de Seguro".</t>
  </si>
  <si>
    <t>Adicionada referência aos ramos do Vida Universal na coluna Observação do campo "Valor de Prêmio da Cobertura em Reais", do bloco "Cobertura de Seguro".</t>
  </si>
  <si>
    <t>Adicionados novos índices no domínio do campo "Índice de Garantia Mínima do PDR ou VDR", no bloco "Cobertura Sobrevivência".</t>
  </si>
  <si>
    <t>Adicionado novo bloco "Complementar Vida Universal".</t>
  </si>
  <si>
    <t>Alterada a Condição de preenchimento para incluir o Vida Universal.</t>
  </si>
  <si>
    <t>Modificado o nome do leiaute de "5 - FIE Provisão" para "5 - Provisões".</t>
  </si>
  <si>
    <t>Modificado o nome do bloco de "FIE Provisão" (trimestralmente) para "Provisão (trimestralmente)".</t>
  </si>
  <si>
    <t>Alterada a cardinalidade do campo chave "CNPJ do FIE" de [1..1] para [0..1], no bloco "Provisão (trimestralmente)".</t>
  </si>
  <si>
    <t>Adicionado o campo "Vinculado a FIE?" , do tipo boolean, no bloco "Provisão (trimestralmente)".</t>
  </si>
  <si>
    <t>Adicionado o campo "Grupo e Ramo" no bloco "Provisão (trimestralmente)".</t>
  </si>
  <si>
    <t>Alterada a cardinalidade do bloco "Informações do FIE do Valor Portado" de [1..N] para [0..N].</t>
  </si>
  <si>
    <t>Alterada a Condição do bloco "Informações do FIE do Valor Portado".</t>
  </si>
  <si>
    <t>Alterada a cardinalidade do bloco "Informações do FIE do Valor Resgatado", de [1..N] para [0..N].</t>
  </si>
  <si>
    <t>Alterada a Condição do bloco "Informações do FIE do Valor Resgatado".</t>
  </si>
  <si>
    <t>Adicionado os campos "Código da Cobertura", "Grupo e Ramo a Cobertura" e "Vinculado a FIE?" nos blocos "Portabilidade" e "Resgate".</t>
  </si>
  <si>
    <t>Alterada a cardinalidade do bloco "Portabilidade" de [1..N] para [0..N].</t>
  </si>
  <si>
    <t>Alterada a cardinalidade do bloco "Resgate" de [1..N] para [0..N].</t>
  </si>
  <si>
    <t>Incluída a opção "99 - Outros" no campo "Tipo de Recebedor" do bloco "Resgate".</t>
  </si>
  <si>
    <t>Adicionado o campo "Vinculado a FIE?" no bloco "Resgate".</t>
  </si>
  <si>
    <t>Excluído o bloco "Automóvel".</t>
  </si>
  <si>
    <t>Os campos anteriormente pertencentes ao bloco "Automóvel" foram adicionados no final do bloco "Objeto Automóvel".</t>
  </si>
  <si>
    <t>Alterada a condição dos campos "Rede de Reparação de Veículos", "Tipos de peças passíveis de uso em reparos", "Classificação das peças passíveis de uso em reparos", "Tipo de indenização por cobertura contratada", "Percentual por indenização parcial", "Percentual aplicado sobre o LMI" e "Número de dias de cobertura para direito à indenização", do bloco "Objeto Automóvel".</t>
  </si>
  <si>
    <t>Modificada a cardinalidade do campo "Cobertura vinculada", do bloco "Objeto Automóvel", de [0..1] para [1..1].</t>
  </si>
  <si>
    <t>Adicionado o campo "Descrição da Cobertura Vinculada", do bloco "Objeto Automóvel", para quando o campo "Cobertura Vinculada" for igual a "99 - Outros".</t>
  </si>
  <si>
    <t>Retirada a opção "99 - Outras" do campo "Tabela utilizada para valor médio de mercado" do bloco "Objeto Automóvel".</t>
  </si>
  <si>
    <t>Modificada a cardinalidade do campo "Código do Modelo" de [1..1] para [0..1] do bloco "Objeto Automóvel".</t>
  </si>
  <si>
    <t>Modificada a condição dos campos "Data de Início de Vigência da Cobertura" e "Data Fim de Vigência da Cobertura" para que estes sejam maiores do que a data de início da vigência do documento de cosseguro e não maior do que a data do documento.</t>
  </si>
  <si>
    <t>Adicionado um novo domínio "12 - Apólice frota automóvel sem certificado" ao campo "Tipo de Documento Emitido", do bloco "Dados Gerais do Documento". Proibição do preenchimento do bloco "Objeto Automóvel" caso o campo "Tipo de Documento Emitido" seja igual a "6 - Apólice Frota Automóvel".</t>
  </si>
  <si>
    <t>Criada a flag "Possui dados do Condutor?" no "Objeto Automóvel" e alterada a condição de preenchimento do bloco "Pessoa Associada - Condutor".</t>
  </si>
  <si>
    <t>Adicionada uma observação no campo "Tipo de Documento Emitido", do bloco "Dados Gerais do Documento".</t>
  </si>
  <si>
    <t>Adicionada uma condição de preenchimento dos blocos "Objeto Seguro Garantia e Fiança Locatícia", "Objeto Marítimo", "Objeto Aeronáutico", "Aceitação do Exterior e Sucursal no Exterior", "Objeto Rural", "Objeto Responsabilidades", "Objeto Patrimonial", "Objeto Habitacional", impedindo que o preenchimento seja feito caso "Tipo de Documento Emitido" seja "2 - Apólice Coletiva".</t>
  </si>
  <si>
    <t>Adicionadas as coberturas 09096 e 13096 na Tabela de Coberturas para o seguro Vida Universal.</t>
  </si>
  <si>
    <t>Remoção de duplicidade de informação entre o Manual e o Leiaute, trazendo as informações de "Semântica" para o bloco "Orientações Gerais".</t>
  </si>
  <si>
    <t>Incluídos os campos "Vistoria realizada?", "Colheita realizada?" e "Descrição (Evento Gerador Outros)" no bloco "Dados Rural".</t>
  </si>
  <si>
    <t>Alterada a condição dos campos "Data de ocorrência início", "Data de ocorrência fim", "Data inicial da colheita", "Data final da colheita", "Data da vistoria inicial", "Data da vistoria final", "UF da vistoria", "Município da vistoria" e "Código postal da vistoria" no bloco "Dados Rural".</t>
  </si>
  <si>
    <t>Alterada a condição de obrigatoriedade do campo "Código do Modelo" e sua cardinalidade, no bloco "Objeto Automóvel" .</t>
  </si>
  <si>
    <t>Adicionado o campo "Descrição do Código de utilização do veículo", caso o campo "Código de utilização do veículo", do bloco "Objeto Automóvel", for igual a "99 -Outros".</t>
  </si>
  <si>
    <t>Adicionado o campo "Descrição do Tipo de indenização por cobertura contratada", caso o "Tipo de indenização por cobertura contratada", do bloco "Objeto Automóvel", for igual a "99 - Outros".</t>
  </si>
  <si>
    <t>Inclusão de valor no domínio do campo "Tipo de Pagamento ao intermediário" (4 - pagamento esporádico), no bloco "Intermediário".</t>
  </si>
  <si>
    <t>Modificada a condição de preenchimento dos campos "Valor de Comissão do Intermediário em Reais" e "Valor de Comissão do Intermediário na Moeda Original", no bloco "Intermediário".</t>
  </si>
  <si>
    <t>Adicionado o bloco "Intermediário - Comissão Esporádica".</t>
  </si>
  <si>
    <t>Adicionados os formatos "15 - Médicos" e "16 - Advogados" no domínio do campo "Classe Profissional", do bloco "Objeto Responsabilidades".</t>
  </si>
  <si>
    <t>Adcionado o campo "Descrição da Classe Profissional", caso a "Classe Profissional", do bloco "Objeto Responsabilidades", seja igual a "99 - Outros".</t>
  </si>
  <si>
    <t>Modificada a cardinalidade para [0..1] e adicionada Condição para o campo "Índice de Atualização dos valores de contribuição/prêmio".</t>
  </si>
  <si>
    <t>Adicionados novos tipos de eventos no campo "Tipo de Evento" .</t>
  </si>
  <si>
    <t>Adicionado o campo "Valor bloqueado parcial ou total?".</t>
  </si>
  <si>
    <t>Adicionado o campo "Valor bloqueado".</t>
  </si>
  <si>
    <t>Inclusão do campo "Grupo e Ramo da Cobertura" como chave.</t>
  </si>
  <si>
    <t>Alterado o "Formato" do campo "Layout".</t>
  </si>
  <si>
    <t>Alterado o nome do bloco de "Intermediário - Comissão Esporádico" para "Intermediário - Comissão Recorrente".</t>
  </si>
  <si>
    <t>Alteração do texto da condição de preenchimento do campo "Tipo de pagamento ao intermediário".</t>
  </si>
  <si>
    <t>Removida a condição do campo "Valor de Comissão do Intermediário em Reais".</t>
  </si>
  <si>
    <t>Alterada a condição do campo "Valor de Comissão do Intermediário na Moeda Original".</t>
  </si>
  <si>
    <t>Removida a observação do campo "Periodicidade do Pagamento da Comissão Recorrente".</t>
  </si>
  <si>
    <t>Correção de erro de ortografia na tag do campo "Descrição do Índice de Garantia Mínima".</t>
  </si>
  <si>
    <t>Alterada condição do campo "Data de Fim de Pagamento de Comissão Recorrente" referente ao documento alteração.</t>
  </si>
  <si>
    <t>Alterada a condição do campo "Data de Início de Pagamento de Comissão Recorrente".</t>
  </si>
  <si>
    <t>Adicionado o campo "Descrição do Código de utilização do veículo" quando o campo "Código de utilização do veículo" for igual a "99 - Outros".</t>
  </si>
  <si>
    <t>Ajuste da hierarquia do bloco "Pessoas".</t>
  </si>
  <si>
    <t>Ajuste da hierarquia do bloco "Prestamista."</t>
  </si>
  <si>
    <t>Ajuste da hierarquia do bloco "Dados do Segurado Dependente".</t>
  </si>
  <si>
    <t>Ajuste da hierarquia do bloco "Carência Previdência (Risco)".</t>
  </si>
  <si>
    <t>Ajuste da hierarquia do bloco "Complementar RCC e Capitaliz.ação"</t>
  </si>
  <si>
    <t>Alterado o domínio 4 do campo "Evento Gerador".</t>
  </si>
  <si>
    <t>Alterada a tag de "fie_provisao" para "provisao".</t>
  </si>
  <si>
    <t>Adicionada observação no campo "CNPJ do FIE".</t>
  </si>
  <si>
    <t>Adicionada instrução 2.1 na aba "Regras Gerais de Validação" sobre preenchimento de datas e valores financeiros obrigatórios.</t>
  </si>
  <si>
    <t>Alterado o nome de "FIE - Provisão" para "Provisões" na aba "Prazos".</t>
  </si>
  <si>
    <t>Inclusão dos campos "Retificação de registro?" e "Data da Alteração do Registro" no leiaute "98 - Transferencia".</t>
  </si>
  <si>
    <t>Inclusão do bloco de Transferência no leiaute de exclusão.</t>
  </si>
  <si>
    <t>Inclusão de observação no campo "Código da Seguradora".</t>
  </si>
  <si>
    <t>Alterada a condição de preenchimento do bloco "Totalização do Sinistro/Evento gerador".</t>
  </si>
  <si>
    <t>Ajuste na descrição do campo "Data de registro do aviso do sinistro à seguradora por cobertura" do bloco "Coberturas afetadas".</t>
  </si>
  <si>
    <t>Ajustado o tamanho do campo "Status do Sinistro" do bloco "Coberturas afetadas".</t>
  </si>
  <si>
    <t>Transferida a informação da condição do campo "Data do fim do período de acumulação" para a observação no bloco "Informações de Indenização, Benefício ou Renda Concedida."</t>
  </si>
  <si>
    <t>Inclusão do campo "Descrição Periodicidade do Prêmio/Contribuição" no bloco "Cobertura Previdência (Riscos)".</t>
  </si>
  <si>
    <t>Inclusão do campo "Descrição Periodicidade Contratual do Prêmio/Contribuição" no bloco "Cobertura Sobrevivência".</t>
  </si>
  <si>
    <t>Alteração do nome e da tag do campo e inclusão de observação do campo de "Periodicidade do Prêmio/Contribuição" para  "Periodicidade Contratual da Cobrança" no bloco "Cobertura Sobrevivência".</t>
  </si>
  <si>
    <t>Ajuste no nome do campo de "Valor de Prêmio/Contribuição da Cobertura em Reais" para "Valor Contratual da Cobrança da Cobertura em Reais" no bloco "Cobertura Sobrevivência".</t>
  </si>
  <si>
    <t>Exclusão dos campos "Valor de Comissão do Intermediário em Reais" e "Valor de Comissão do Intermediário na Moeda Original" no bloco "Intermediário".</t>
  </si>
  <si>
    <t>Remoção do campo "Tipo de pagamento ao intermediário" do bloco "Intermediário".</t>
  </si>
  <si>
    <t>Exclusão do bloco "Intermediário - Comissão Recorrente".</t>
  </si>
  <si>
    <t>Alteração do limite de caracteres e inclusão de observação no campo "Descrição da carência" nos blocos "Carência" e "Carência Previdência (Risco)".</t>
  </si>
  <si>
    <t>Inclusão do campo "Possui cláusula de retomada?" no bloco "Objeto Seguro Garantia e Fiança Locatícia".</t>
  </si>
  <si>
    <t>Inclusão dos campos "Valor de Prêmio em Reais" e "Valor de Importância Segurada" no bloco "Objeto Rural".</t>
  </si>
  <si>
    <t>Inclusão de novo domínio "4 - Quantidade" no campo "Forma de Aplicação de franquia" do bloco "Franquia".</t>
  </si>
  <si>
    <t>Inclusão do campo "Quantidade da Franquia" do bloco "Franquia".</t>
  </si>
  <si>
    <t>Revisão da Tabela de Coberturas.</t>
  </si>
  <si>
    <t>Inclusão da coluna de Similaridades na Tabela de Coberturas.</t>
  </si>
  <si>
    <t>Criação do leiaute de Comissões (seguros e previdência).</t>
  </si>
  <si>
    <t>Alteração do nome e do propósito do leiaute de "5 - Provisão (trimestralmente)" para "5 - Provisões e Contribuições".</t>
  </si>
  <si>
    <t>Alteração do nome do bloco de "Provisão (trimestralmente)" para "Provisões e Contribuições (mensalmente)".</t>
  </si>
  <si>
    <t>Alteração da descrição e nome dos campos "Valor PMBC (fim do trimestre)", "Valor da provisão de excedentes financeiros (PEF) da PMBC (fim do trimestre)", "Valor da provisão de excedentes financeiros (PEF) da PMBC (fim do trimestre)", "Valor Total da PMBaC (fim do trimestre)", "Valor PMBaC Participante  (fim do trimestre)", "Valor PMBaC Estipulante (fim do trimestre)" e "Valor da provisão de excedentes financeiros (PEF) da PMBaC (fim do trimestre)" do bloco "Provisões e Contribuições (mensalmente)". Alterado o racional para comportar uma entrega mensal, e não mais trimestral.</t>
  </si>
  <si>
    <t>Inclusão dos campos "Valor Contribuição Estipulante", "Valor Contribuição Participante", "Valor Devolvido ao Estipulante", "Valor Devolvido ao Participante", "Valor do Carregamento Estipulante" e "Valor do Carregamento Participante" no bloco "Provisões e Contribuições (mensalmente)".</t>
  </si>
  <si>
    <t>Alteração da condição de preenchimento do campo "CNPJ FIE" do bloco "Provisões e Contribuições (mensalmente)".</t>
  </si>
  <si>
    <t>Criação do bloco "Expectativa de Sinistro" dentro de "Cobertura de Seguro".</t>
  </si>
  <si>
    <t>Criação da flag "Possui expectativa de sinistro?" no bloco "Cobertura de Seguro", que condiciona o preenchimento do bloco "Expectativa de Sinistro".</t>
  </si>
  <si>
    <t>Transferência dos campos "Data do aviso à Seguradora da expectativa do sinistro" e "Status do aviso de expectativa do sinistro" do bloco "Objeto Seguro e Fiança Locatícia" para o bloco "Expectativa de Sinistro".</t>
  </si>
  <si>
    <t>Criação do campo "Código Interno da expectativa de sinistro da seguradora" no bloco "Expectativa de Sinistro" para diferenciar expectativas de sinistro com mesma data.</t>
  </si>
  <si>
    <t>Alteração na condição dos campos "Data de Início de Vigência Cosseguro" e "Data de Fim de Vigência Cosseguro" do bloco "Dados Gerais do Cosseguro Aceito".</t>
  </si>
  <si>
    <t>Ajuste na condição de preenchimento dos campos "UF do estabelecimento rural", "UF da unidade segurada", "UF do risco", respectivamente, dos blocos "Objeto Rural", "Objeto Patrimonial" e "Objeto Automóvel". Removida a condição do preenchimento "NA" ser condicionado ao País ser "BRA", já que não há país nesses blocos..</t>
  </si>
  <si>
    <t>Inclusão do bloco de "Comissões".</t>
  </si>
  <si>
    <t>Ajustes no menu.</t>
  </si>
  <si>
    <t>Inclusão da cobertura "Multi" na tabela de coberturas do SRO.</t>
  </si>
  <si>
    <t>Ajustes nas colunas "Circular", "Artigo", "Inciso" e "Alínea" de alguns leiautes e blocos.</t>
  </si>
  <si>
    <t>Remoção da informação "Anexo XIII - Pessoas" de alguns leiautes e blocos.</t>
  </si>
  <si>
    <t>Movido o texto "Circular SUSEP 682/2022 ou outra norma que venha substituí-la" de alguns campos da "Condição" para "Observação".</t>
  </si>
  <si>
    <t>Ajustado alguns campos booleanos sem tamanho.</t>
  </si>
  <si>
    <t>Preenchidos alguns campos "Campo ou Bloco" em branco.</t>
  </si>
  <si>
    <t>Ajuste na hierarquia dos leiautes "1 - Documento" e "2 - Documento Alteração".</t>
  </si>
  <si>
    <t>Alterada a cardinalidade, incluída uma condição de preenchimento e removida a observação do campo "Tábua Biométrica" do bloco "Cobertura Previdência (Riscos)".</t>
  </si>
  <si>
    <t>Incluída observação no campo "Tábua Biométrica" do bloco "Cobertura Sobrevivência".</t>
  </si>
  <si>
    <t>Incluída condição de preenchimento e ajustada a observação do campo "Tábua Biométrica de Diferimento" do bloco "Complementar RCC e Capitalização".</t>
  </si>
  <si>
    <t>Removida a observação do campo "Índice de Atualização Monetária da Renda" do bloco "Complementar RCC e Capitalização".</t>
  </si>
  <si>
    <t>Ajustada a observação do campo "Tábua Biométrica da Renda" do bloco "Complementar RCC e Capitalização".</t>
  </si>
  <si>
    <t>Modificada condição para obrigar o preenchimento de NA caso país seja diferente de "BRA" dos campos "UF do segurado ou participante", "UF do beneficiário final", "UF do tomador ou garantido", "UF do intermediário", "UF do segurado dependente" respectivamente, dos blocos  "Pessoa Associada - Beneficiário", "Beneficiário Final", "Pessoa Associada - Tomador/Garantido", "Intermediário", "Dados do Segurado Dependente".</t>
  </si>
  <si>
    <t>Atualização da condição de preenchimento dos campos "Taxa de Juros para Cálculo de Renda" e "Índice de Atualização Monetária da Renda" do bloco "Cobertura Sobrevivência".</t>
  </si>
  <si>
    <t>Inclusão das flags "Produção por indígena?" e "Propriedade em área pública?" no bloco "Objeto Rural".</t>
  </si>
  <si>
    <t>Inclusão do bloco "Cadastro Ambiental Rural (CAR)".</t>
  </si>
  <si>
    <t>Criação do bloco "Multicoberturas", com os campos "Código da Cobertura" e "Descrição / Nome da Cobertura".</t>
  </si>
  <si>
    <t>Incluída instrução de preenchimento na Observação dos blocos "Prêmio/Contribuição Total", "Dados Contrato Coletivo".</t>
  </si>
  <si>
    <t>Ajuste na condição de preenchimento do campo "Taxa de Juros da fase de diferimento" do bloco "Complementar RCC e Capitalização".</t>
  </si>
  <si>
    <t>Remoção do domínio "7 - Resgate em forma de renda" do campo "Natureza do Resgate".</t>
  </si>
  <si>
    <t>Modificada a condição de preenchimento do bloco "Informações do FIE do Valor Resgatado", obrigando o não preenchimento caso a flag "Vinculada a FIE?" seja False.</t>
  </si>
  <si>
    <t>Remoção da observação do campo "CNPJ do FIE" do bloco "Informações do FIE do Valor Resgatado".</t>
  </si>
  <si>
    <t>Inclusão do campo "Código Interno da Portabilidade da Supervisionada" no bloco "Portabilidade".</t>
  </si>
  <si>
    <t>Inclusão do campo "Código Interno do Resgate da Supervisionada" no bloco "Resgate".</t>
  </si>
  <si>
    <t>Modificada condição para obrigar o preenchimento de NA caso país seja diferente de "BRA" do campo "UF do beneficiário final" do bloco "Beneficiário Final".</t>
  </si>
  <si>
    <t>Ajustes nos campos "Documento do Intermediário" e "Tipo do Intermediário" do bloco "Comissões (mensalmente)".</t>
  </si>
  <si>
    <t>Inclusão de condição de preenchimento do campo "Data do Movimento" do bloco "Dados gerais de comissões (mensalmente)".</t>
  </si>
  <si>
    <t>Remoção da observação do campo "Identificador da Apólice, Bilhete, Contrato Coletivo ou Certificado de participante Individual" do bloco.</t>
  </si>
  <si>
    <t>Alteração da tag do bloco "Provisões e Contribuições".</t>
  </si>
  <si>
    <t>Complementação de observação nos campos "Valor Contribuição Estipulante", "Valor Contribuição Participante", "Valor do Carregamento Estipulante" e "Valor do Carregamento Participante" do bloco "Provisões e Contribuições (mensalmente)".</t>
  </si>
  <si>
    <t>Inclusão de observação nos campos "Valor Devolvido ao Estipulante" e "Valor Devolvido ao Participante" do bloco "Provisões e Contribuições (mensalmente)".</t>
  </si>
  <si>
    <t>Inclusão de condição de preenchimento do campo "Data do Movimento" do bloco "Provisões e Contribuições (mensalmente)".</t>
  </si>
  <si>
    <t>Alteração do nome e da tag do bloco "Provisões e Contribuições (mensalmente)".</t>
  </si>
  <si>
    <t>Proibição de sequencial 0 no campo "Numeração sequencial da alteração" do leiaute "2 - Documento Alteração".</t>
  </si>
  <si>
    <t>Inclusão de nova condição no campo "Numeração sequencial da alteração" do bloco "Dados Gerais da Alteração do Documento". Para endossos de cancelmaneto, não é permitido que o início da vigência do documento (data_inicio_documento) seja alterada.</t>
  </si>
  <si>
    <t>Ajuste na condição de preenchimento dos campos "Solicitante do Bloqueio ou Gravame" e "Processo de Origem do  Bloqueio ou Gravame" do bloco "Registros".</t>
  </si>
  <si>
    <t>Alteração do tipo do campo "Identificador da alteração do sinistro cosseguro aceito" do bloco "Dados Gerais do Sinistro ou Evento Gerador do Cosseguro Aceito" para Int, alterando a lógica de preenchimento.</t>
  </si>
  <si>
    <t>Alteração do tipo do campo "Identificador da Alteração do Contrato" do bloco "Dados Gerais do CTT" para Int, alterando a lógica de preenchimento.</t>
  </si>
  <si>
    <t>Alteração do tipo do campo "Identificador da Alteração do Sinistro" do bloco "Dados Gerais do Sinistro ou Evento Gerador para Int, alterando a lógica de preenchimento.</t>
  </si>
  <si>
    <t>Incluída regra de exclusão de dependências entre os leiautes "1 - Documento" e "14 - Comissões".</t>
  </si>
  <si>
    <t>Alterado o texto para a regra de validação do leiaute 98 - Transferência.</t>
  </si>
  <si>
    <r>
      <t xml:space="preserve">As informações dos campos da aba "Provisões e Contribuições" deverão ser enviadas </t>
    </r>
    <r>
      <rPr>
        <b/>
        <sz val="11"/>
        <color rgb="FF000000"/>
        <rFont val="Calibri"/>
        <family val="2"/>
        <scheme val="minor"/>
      </rPr>
      <t>mensalmente (em até 30 dias do encerramento do mês)</t>
    </r>
    <r>
      <rPr>
        <sz val="11"/>
        <color rgb="FF000000"/>
        <rFont val="Calibri"/>
        <family val="2"/>
        <scheme val="minor"/>
      </rPr>
      <t xml:space="preserve">, nos casos dos produtos previstos na Circular Susep nº 673/2022 (sobrevivência), com informações referentes às provisões técnicas de cada documento. </t>
    </r>
  </si>
  <si>
    <t>A resposta será True quando houver endosso de averbação, e False quando não houver.</t>
  </si>
  <si>
    <t>Ajuste na observação do campo "Endosso Averbável" do bloco "Dados Gerais da Alteração do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</si>
</sst>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2">
    <font>
      <sz val="10"/>
      <color rgb="FF00000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rgb="FF000000"/>
      <name val="Arial"/>
      <family val="2"/>
    </font>
    <font>
      <sz val="11"/>
      <color rgb="FF000000"/>
      <name val="Calibri"/>
      <family val="2"/>
      <scheme val="minor"/>
    </font>
    <font>
      <b/>
      <u/>
      <sz val="11"/>
      <color theme="1"/>
      <name val="Calibri"/>
      <family val="2"/>
      <scheme val="minor"/>
    </font>
    <font>
      <sz val="10"/>
      <color theme="1"/>
      <name val="Arial Narrow"/>
      <family val="2"/>
    </font>
    <font>
      <sz val="28"/>
      <color rgb="FF000000"/>
      <name val="Calibri"/>
      <family val="2"/>
      <scheme val="minor"/>
    </font>
    <font>
      <b/>
      <sz val="11"/>
      <color rgb="FFFFFFFF"/>
      <name val="Calibri"/>
      <family val="2"/>
      <scheme val="minor"/>
    </font>
    <font>
      <sz val="11"/>
      <color theme="1"/>
      <name val="Calibri"/>
      <family val="2"/>
      <scheme val="minor"/>
    </font>
    <font>
      <sz val="11"/>
      <name val="Calibri"/>
      <family val="2"/>
      <scheme val="minor"/>
    </font>
    <font>
      <sz val="11"/>
      <color theme="0"/>
      <name val="Calibri"/>
      <family val="2"/>
      <scheme val="minor"/>
    </font>
    <font>
      <b/>
      <sz val="11"/>
      <color theme="0"/>
      <name val="Calibri"/>
      <family val="2"/>
      <scheme val="minor"/>
    </font>
    <font>
      <sz val="11"/>
      <color rgb="FF000000"/>
      <name val="Calibri"/>
      <family val="2"/>
    </font>
    <font>
      <u/>
      <sz val="10"/>
      <color theme="10"/>
      <name val="Arial"/>
      <family val="2"/>
    </font>
    <font>
      <sz val="11"/>
      <name val="Calibri"/>
      <family val="2"/>
    </font>
    <font>
      <sz val="11"/>
      <color rgb="FFFF0000"/>
      <name val="Calibri"/>
      <family val="2"/>
      <scheme val="minor"/>
    </font>
    <font>
      <b/>
      <sz val="11"/>
      <color rgb="FF000000"/>
      <name val="Calibri"/>
      <family val="2"/>
      <scheme val="minor"/>
    </font>
    <font>
      <b/>
      <sz val="11"/>
      <color theme="1"/>
      <name val="Calibri"/>
      <family val="2"/>
      <scheme val="minor"/>
    </font>
    <font>
      <sz val="24"/>
      <color rgb="FF000000"/>
      <name val="Calibri"/>
      <family val="2"/>
      <scheme val="minor"/>
    </font>
    <font>
      <sz val="11"/>
      <color theme="1"/>
      <name val="Calibri"/>
      <family val="2"/>
    </font>
    <font>
      <strike/>
      <sz val="11"/>
      <color rgb="FF000000"/>
      <name val="Calibri"/>
      <family val="2"/>
      <scheme val="minor"/>
    </font>
    <font>
      <strike/>
      <sz val="11"/>
      <color rgb="FFFF0000"/>
      <name val="Calibri"/>
      <family val="2"/>
      <scheme val="minor"/>
    </font>
    <font>
      <strike/>
      <sz val="11"/>
      <name val="Calibri"/>
      <family val="2"/>
      <scheme val="minor"/>
    </font>
    <font>
      <b/>
      <sz val="11"/>
      <name val="Calibri"/>
      <family val="2"/>
      <scheme val="minor"/>
    </font>
    <font>
      <b/>
      <strike/>
      <sz val="11"/>
      <color theme="0"/>
      <name val="Calibri"/>
      <family val="2"/>
      <scheme val="minor"/>
    </font>
    <font>
      <sz val="10"/>
      <color rgb="FF000000"/>
      <name val="Arial Narrow"/>
      <family val="2"/>
    </font>
    <font>
      <b/>
      <sz val="10"/>
      <color theme="1"/>
      <name val="Arial Narrow"/>
      <family val="2"/>
    </font>
    <font>
      <b/>
      <sz val="10"/>
      <color theme="0"/>
      <name val="Arial Narrow"/>
      <family val="2"/>
    </font>
    <font>
      <u/>
      <sz val="10"/>
      <color theme="10"/>
      <name val="Arial Narrow"/>
      <family val="2"/>
    </font>
    <font>
      <sz val="10"/>
      <color rgb="FFFFC000"/>
      <name val="Arial Narrow"/>
      <family val="2"/>
    </font>
    <font>
      <sz val="10"/>
      <color rgb="FFFFFF00"/>
      <name val="Arial Narrow"/>
      <family val="2"/>
    </font>
    <font>
      <b/>
      <sz val="10"/>
      <color rgb="FF000000"/>
      <name val="Arial Narrow"/>
      <family val="2"/>
    </font>
    <font>
      <b/>
      <sz val="10"/>
      <name val="Arial"/>
      <family val="2"/>
    </font>
    <font>
      <i/>
      <sz val="11"/>
      <color rgb="FF000000"/>
      <name val="Calibri"/>
      <family val="2"/>
      <scheme val="minor"/>
    </font>
    <font>
      <b/>
      <i/>
      <sz val="11"/>
      <color theme="0"/>
      <name val="Calibri"/>
      <family val="2"/>
      <scheme val="minor"/>
    </font>
    <font>
      <b/>
      <i/>
      <sz val="11"/>
      <color rgb="FFFFFFFF"/>
      <name val="Calibri"/>
      <family val="2"/>
      <scheme val="minor"/>
    </font>
    <font>
      <i/>
      <sz val="11"/>
      <color theme="1"/>
      <name val="Calibri"/>
      <family val="2"/>
      <scheme val="minor"/>
    </font>
    <font>
      <sz val="8.8000000000000007"/>
      <name val="Calibri"/>
      <family val="2"/>
    </font>
    <font>
      <i/>
      <sz val="11"/>
      <name val="Calibri"/>
      <family val="2"/>
      <scheme val="minor"/>
    </font>
    <font>
      <b/>
      <sz val="9"/>
      <name val="Segoe UI"/>
      <family val="2"/>
    </font>
    <font>
      <sz val="9"/>
      <name val="Segoe UI"/>
      <family val="2"/>
    </font>
    <font>
      <sz val="10"/>
      <color rgb="FF000000"/>
      <name val="Arial"/>
      <family val="2"/>
    </font>
    <font>
      <sz val="10"/>
      <color rgb="FF000000"/>
      <name val="Arial"/>
      <family val="2"/>
      <charset val="134"/>
    </font>
    <font>
      <sz val="10"/>
      <color rgb="FF000000"/>
      <name val="Arial Narrow"/>
      <family val="2"/>
      <charset val="134"/>
    </font>
    <font>
      <b/>
      <sz val="11"/>
      <color theme="0" tint="-4.9989318521683403E-2"/>
      <name val="Calibri"/>
      <family val="2"/>
      <scheme val="minor"/>
    </font>
    <font>
      <b/>
      <i/>
      <sz val="11"/>
      <color theme="0" tint="-4.9989318521683403E-2"/>
      <name val="Calibri"/>
      <family val="2"/>
      <scheme val="minor"/>
    </font>
    <font>
      <b/>
      <sz val="10"/>
      <color rgb="FF000000"/>
      <name val="Arial"/>
      <family val="2"/>
      <charset val="134"/>
    </font>
    <font>
      <strike/>
      <sz val="11"/>
      <color theme="1"/>
      <name val="Calibri"/>
      <family val="2"/>
      <scheme val="minor"/>
    </font>
    <font>
      <u/>
      <sz val="10"/>
      <color theme="1"/>
      <name val="Arial"/>
      <family val="2"/>
    </font>
    <font>
      <sz val="8"/>
      <name val="Arial"/>
      <family val="2"/>
    </font>
    <font>
      <strike/>
      <sz val="10"/>
      <color theme="1"/>
      <name val="Arial Narrow"/>
      <family val="2"/>
    </font>
    <font>
      <u/>
      <sz val="10"/>
      <color theme="10"/>
      <name val="Arial"/>
      <family val="2"/>
      <charset val="134"/>
    </font>
    <font>
      <sz val="10"/>
      <color theme="1"/>
      <name val="Arial Narrow"/>
      <family val="2"/>
    </font>
    <font>
      <sz val="10"/>
      <color rgb="FF000000"/>
      <name val="Arial"/>
      <charset val="134"/>
    </font>
    <font>
      <sz val="20"/>
      <color rgb="FF000000"/>
      <name val="Calibri"/>
      <family val="2"/>
      <scheme val="minor"/>
    </font>
    <font>
      <i/>
      <sz val="11"/>
      <color theme="4"/>
      <name val="Calibri"/>
      <family val="2"/>
      <scheme val="minor"/>
    </font>
    <font>
      <i/>
      <sz val="11"/>
      <color theme="5" tint="-0.499984740745262"/>
      <name val="Calibri"/>
      <family val="2"/>
      <scheme val="minor"/>
    </font>
    <font>
      <i/>
      <sz val="11"/>
      <color theme="7" tint="-0.499984740745262"/>
      <name val="Calibri"/>
      <family val="2"/>
      <scheme val="minor"/>
    </font>
    <font>
      <i/>
      <sz val="11"/>
      <color rgb="FFFF0000"/>
      <name val="Calibri"/>
      <family val="2"/>
      <scheme val="minor"/>
    </font>
    <font>
      <i/>
      <sz val="11"/>
      <color theme="8" tint="-0.249977111117893"/>
      <name val="Calibri"/>
      <family val="2"/>
      <scheme val="minor"/>
    </font>
  </fonts>
  <fills count="32">
    <fill>
      <patternFill patternType="none"/>
    </fill>
    <fill>
      <patternFill patternType="gray125"/>
    </fill>
    <fill>
      <patternFill patternType="solid">
        <fgColor theme="0"/>
        <bgColor indexed="64"/>
      </patternFill>
    </fill>
    <fill>
      <patternFill patternType="solid">
        <fgColor rgb="FF434343"/>
        <bgColor rgb="FF434343"/>
      </patternFill>
    </fill>
    <fill>
      <patternFill patternType="solid">
        <fgColor rgb="FFC00000"/>
        <bgColor rgb="FFC00000"/>
      </patternFill>
    </fill>
    <fill>
      <patternFill patternType="solid">
        <fgColor rgb="FFFFC000"/>
        <bgColor indexed="64"/>
      </patternFill>
    </fill>
    <fill>
      <patternFill patternType="solid">
        <fgColor theme="8"/>
        <bgColor indexed="64"/>
      </patternFill>
    </fill>
    <fill>
      <patternFill patternType="solid">
        <fgColor rgb="FF7030A0"/>
        <bgColor indexed="64"/>
      </patternFill>
    </fill>
    <fill>
      <patternFill patternType="solid">
        <fgColor rgb="FF7030A0"/>
        <bgColor theme="0"/>
      </patternFill>
    </fill>
    <fill>
      <patternFill patternType="solid">
        <fgColor theme="0"/>
        <bgColor theme="0"/>
      </patternFill>
    </fill>
    <fill>
      <patternFill patternType="solid">
        <fgColor theme="3" tint="0.59999389629810485"/>
        <bgColor rgb="FF434343"/>
      </patternFill>
    </fill>
    <fill>
      <patternFill patternType="solid">
        <fgColor rgb="FFFFC000"/>
        <bgColor theme="0"/>
      </patternFill>
    </fill>
    <fill>
      <patternFill patternType="solid">
        <fgColor rgb="FF00B0F0"/>
        <bgColor rgb="FF434343"/>
      </patternFill>
    </fill>
    <fill>
      <patternFill patternType="solid">
        <fgColor rgb="FFC00000"/>
        <bgColor indexed="64"/>
      </patternFill>
    </fill>
    <fill>
      <patternFill patternType="solid">
        <fgColor theme="0"/>
        <bgColor rgb="FFC00000"/>
      </patternFill>
    </fill>
    <fill>
      <patternFill patternType="solid">
        <fgColor rgb="FF92D050"/>
        <bgColor indexed="64"/>
      </patternFill>
    </fill>
    <fill>
      <patternFill patternType="solid">
        <fgColor rgb="FF00B050"/>
        <bgColor indexed="64"/>
      </patternFill>
    </fill>
    <fill>
      <patternFill patternType="solid">
        <fgColor theme="8"/>
        <bgColor theme="0"/>
      </patternFill>
    </fill>
    <fill>
      <patternFill patternType="solid">
        <fgColor rgb="FFCCCC00"/>
        <bgColor indexed="64"/>
      </patternFill>
    </fill>
    <fill>
      <patternFill patternType="solid">
        <fgColor rgb="FF00B050"/>
        <bgColor theme="0"/>
      </patternFill>
    </fill>
    <fill>
      <patternFill patternType="solid">
        <fgColor rgb="FFFFFF00"/>
        <bgColor indexed="64"/>
      </patternFill>
    </fill>
    <fill>
      <patternFill patternType="solid">
        <fgColor theme="5"/>
        <bgColor theme="5"/>
      </patternFill>
    </fill>
    <fill>
      <patternFill patternType="solid">
        <fgColor theme="4" tint="-0.499984740745262"/>
        <bgColor indexed="64"/>
      </patternFill>
    </fill>
    <fill>
      <patternFill patternType="solid">
        <fgColor theme="2" tint="-0.249977111117893"/>
        <bgColor indexed="64"/>
      </patternFill>
    </fill>
    <fill>
      <patternFill patternType="solid">
        <fgColor theme="0" tint="-0.14996795556505021"/>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4506668294322"/>
        <bgColor indexed="64"/>
      </patternFill>
    </fill>
    <fill>
      <patternFill patternType="darkDown">
        <bgColor theme="9" tint="0.39991454817346722"/>
      </patternFill>
    </fill>
    <fill>
      <patternFill patternType="solid">
        <fgColor theme="5" tint="0.79998168889431442"/>
        <bgColor theme="5" tint="0.79998168889431442"/>
      </patternFill>
    </fill>
    <fill>
      <patternFill patternType="solid">
        <fgColor theme="7"/>
        <bgColor indexed="64"/>
      </patternFill>
    </fill>
    <fill>
      <patternFill patternType="solid">
        <fgColor theme="9" tint="0.79995117038483843"/>
        <bgColor indexed="64"/>
      </patternFill>
    </fill>
  </fills>
  <borders count="43">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top style="thin">
        <color rgb="FF000000"/>
      </top>
      <bottom style="thin">
        <color rgb="FF000000"/>
      </bottom>
      <diagonal/>
    </border>
    <border>
      <left/>
      <right/>
      <top style="thin">
        <color auto="1"/>
      </top>
      <bottom style="thin">
        <color auto="1"/>
      </bottom>
      <diagonal/>
    </border>
    <border>
      <left style="thin">
        <color auto="1"/>
      </left>
      <right style="thin">
        <color rgb="FF000000"/>
      </right>
      <top style="thin">
        <color auto="1"/>
      </top>
      <bottom/>
      <diagonal/>
    </border>
    <border>
      <left/>
      <right style="thin">
        <color rgb="FF000000"/>
      </right>
      <top style="thin">
        <color auto="1"/>
      </top>
      <bottom/>
      <diagonal/>
    </border>
    <border>
      <left style="thin">
        <color rgb="FF000000"/>
      </left>
      <right style="thin">
        <color rgb="FF000000"/>
      </right>
      <top style="thin">
        <color auto="1"/>
      </top>
      <bottom/>
      <diagonal/>
    </border>
    <border>
      <left style="thin">
        <color auto="1"/>
      </left>
      <right style="thin">
        <color rgb="FF000000"/>
      </right>
      <top/>
      <bottom style="thin">
        <color rgb="FF000000"/>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style="hair">
        <color auto="1"/>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auto="1"/>
      </left>
      <right style="thin">
        <color theme="0"/>
      </right>
      <top style="thin">
        <color auto="1"/>
      </top>
      <bottom style="thick">
        <color theme="0"/>
      </bottom>
      <diagonal/>
    </border>
    <border>
      <left style="thin">
        <color auto="1"/>
      </left>
      <right/>
      <top/>
      <bottom/>
      <diagonal/>
    </border>
    <border>
      <left style="thin">
        <color auto="1"/>
      </left>
      <right/>
      <top/>
      <bottom style="thin">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ck">
        <color theme="0"/>
      </left>
      <right style="thick">
        <color theme="0"/>
      </right>
      <top style="thick">
        <color theme="0"/>
      </top>
      <bottom style="thick">
        <color theme="0"/>
      </bottom>
      <diagonal/>
    </border>
    <border>
      <left/>
      <right/>
      <top style="medium">
        <color auto="1"/>
      </top>
      <bottom style="medium">
        <color auto="1"/>
      </bottom>
      <diagonal/>
    </border>
    <border>
      <left/>
      <right style="thin">
        <color indexed="64"/>
      </right>
      <top/>
      <bottom style="thin">
        <color auto="1"/>
      </bottom>
      <diagonal/>
    </border>
    <border>
      <left/>
      <right style="thin">
        <color indexed="64"/>
      </right>
      <top/>
      <bottom/>
      <diagonal/>
    </border>
    <border>
      <left/>
      <right/>
      <top style="thin">
        <color theme="0"/>
      </top>
      <bottom style="thin">
        <color theme="0"/>
      </bottom>
      <diagonal/>
    </border>
    <border>
      <left/>
      <right style="thin">
        <color auto="1"/>
      </right>
      <top style="thin">
        <color auto="1"/>
      </top>
      <bottom style="thin">
        <color indexed="64"/>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1">
    <xf numFmtId="0" fontId="0" fillId="0" borderId="0"/>
    <xf numFmtId="0" fontId="35" fillId="0" borderId="0" applyNumberFormat="0" applyFill="0" applyBorder="0" applyAlignment="0" applyProtection="0"/>
    <xf numFmtId="0" fontId="35" fillId="0" borderId="0" applyNumberForma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75" fillId="0" borderId="0"/>
  </cellStyleXfs>
  <cellXfs count="517">
    <xf numFmtId="0" fontId="0" fillId="0" borderId="0" xfId="0"/>
    <xf numFmtId="0" fontId="25" fillId="0" borderId="0" xfId="0" applyFont="1"/>
    <xf numFmtId="0" fontId="26" fillId="0" borderId="0" xfId="0" applyFont="1"/>
    <xf numFmtId="0" fontId="27" fillId="0" borderId="1" xfId="0" applyFont="1" applyBorder="1" applyAlignment="1">
      <alignment vertical="top" wrapText="1"/>
    </xf>
    <xf numFmtId="0" fontId="27" fillId="0" borderId="0" xfId="0" applyFont="1" applyAlignment="1">
      <alignment vertical="top" wrapText="1"/>
    </xf>
    <xf numFmtId="0" fontId="27" fillId="0" borderId="2" xfId="0" applyFont="1" applyBorder="1" applyAlignment="1">
      <alignment vertical="top" wrapText="1"/>
    </xf>
    <xf numFmtId="0" fontId="25" fillId="0" borderId="0" xfId="9" applyFont="1" applyAlignment="1">
      <alignment vertical="top" wrapText="1"/>
    </xf>
    <xf numFmtId="0" fontId="25" fillId="0" borderId="0" xfId="9" applyFont="1" applyAlignment="1">
      <alignment horizontal="center" vertical="top" wrapText="1"/>
    </xf>
    <xf numFmtId="0" fontId="29" fillId="3" borderId="4" xfId="9" applyFont="1" applyFill="1" applyBorder="1" applyAlignment="1">
      <alignment horizontal="center" vertical="top" wrapText="1"/>
    </xf>
    <xf numFmtId="0" fontId="29" fillId="3" borderId="5" xfId="9" applyFont="1" applyFill="1" applyBorder="1" applyAlignment="1">
      <alignment horizontal="center" vertical="top" wrapText="1"/>
    </xf>
    <xf numFmtId="0" fontId="29" fillId="4" borderId="6" xfId="9" applyFont="1" applyFill="1" applyBorder="1" applyAlignment="1">
      <alignment horizontal="center" vertical="top" wrapText="1"/>
    </xf>
    <xf numFmtId="0" fontId="25" fillId="5" borderId="6" xfId="9" applyFont="1" applyFill="1" applyBorder="1" applyAlignment="1">
      <alignment vertical="top" wrapText="1"/>
    </xf>
    <xf numFmtId="0" fontId="25" fillId="5" borderId="6" xfId="9" applyFont="1" applyFill="1" applyBorder="1" applyAlignment="1">
      <alignment horizontal="left" vertical="top" wrapText="1"/>
    </xf>
    <xf numFmtId="0" fontId="25" fillId="5" borderId="6" xfId="9" applyFont="1" applyFill="1" applyBorder="1" applyAlignment="1">
      <alignment horizontal="center" vertical="top" wrapText="1"/>
    </xf>
    <xf numFmtId="0" fontId="31" fillId="5" borderId="6" xfId="0" applyFont="1" applyFill="1" applyBorder="1" applyAlignment="1">
      <alignment vertical="top" wrapText="1"/>
    </xf>
    <xf numFmtId="0" fontId="31" fillId="5" borderId="6" xfId="0" applyFont="1" applyFill="1" applyBorder="1" applyAlignment="1">
      <alignment horizontal="center" vertical="top" wrapText="1"/>
    </xf>
    <xf numFmtId="0" fontId="31" fillId="5" borderId="6" xfId="9" applyFont="1" applyFill="1" applyBorder="1" applyAlignment="1">
      <alignment vertical="top" wrapText="1"/>
    </xf>
    <xf numFmtId="0" fontId="31" fillId="5" borderId="6" xfId="9" applyFont="1" applyFill="1" applyBorder="1" applyAlignment="1">
      <alignment horizontal="left" vertical="top" wrapText="1"/>
    </xf>
    <xf numFmtId="0" fontId="31" fillId="5" borderId="6" xfId="9" applyFont="1" applyFill="1" applyBorder="1" applyAlignment="1">
      <alignment horizontal="center" vertical="top" wrapText="1"/>
    </xf>
    <xf numFmtId="0" fontId="32" fillId="6" borderId="6" xfId="3" applyFont="1" applyFill="1" applyBorder="1" applyAlignment="1">
      <alignment vertical="top" wrapText="1"/>
    </xf>
    <xf numFmtId="0" fontId="31" fillId="2" borderId="6" xfId="9" applyFont="1" applyFill="1" applyBorder="1" applyAlignment="1">
      <alignment vertical="top" wrapText="1"/>
    </xf>
    <xf numFmtId="0" fontId="31" fillId="2" borderId="6" xfId="9" applyFont="1" applyFill="1" applyBorder="1" applyAlignment="1">
      <alignment horizontal="left" vertical="top" wrapText="1"/>
    </xf>
    <xf numFmtId="0" fontId="31" fillId="2" borderId="6" xfId="9" applyFont="1" applyFill="1" applyBorder="1" applyAlignment="1">
      <alignment horizontal="center" vertical="top" wrapText="1"/>
    </xf>
    <xf numFmtId="0" fontId="31" fillId="2" borderId="6" xfId="0" applyFont="1" applyFill="1" applyBorder="1" applyAlignment="1">
      <alignment horizontal="center" vertical="top" wrapText="1"/>
    </xf>
    <xf numFmtId="0" fontId="25" fillId="0" borderId="6" xfId="9" applyFont="1" applyBorder="1" applyAlignment="1">
      <alignment horizontal="center" vertical="top" wrapText="1"/>
    </xf>
    <xf numFmtId="0" fontId="25" fillId="0" borderId="6" xfId="9" applyFont="1" applyBorder="1" applyAlignment="1">
      <alignment vertical="top" wrapText="1"/>
    </xf>
    <xf numFmtId="0" fontId="25" fillId="0" borderId="6" xfId="9" applyFont="1" applyBorder="1" applyAlignment="1">
      <alignment horizontal="left" vertical="top" wrapText="1"/>
    </xf>
    <xf numFmtId="0" fontId="33" fillId="4" borderId="6" xfId="9" applyFont="1" applyFill="1" applyBorder="1" applyAlignment="1">
      <alignment horizontal="center" vertical="top" wrapText="1"/>
    </xf>
    <xf numFmtId="0" fontId="32" fillId="7" borderId="6" xfId="0" applyFont="1" applyFill="1" applyBorder="1" applyAlignment="1">
      <alignment vertical="top" wrapText="1"/>
    </xf>
    <xf numFmtId="0" fontId="31" fillId="2" borderId="6" xfId="0" applyFont="1" applyFill="1" applyBorder="1" applyAlignment="1">
      <alignment vertical="top" wrapText="1"/>
    </xf>
    <xf numFmtId="0" fontId="32" fillId="8" borderId="6" xfId="0" applyFont="1" applyFill="1" applyBorder="1" applyAlignment="1">
      <alignment vertical="top" wrapText="1"/>
    </xf>
    <xf numFmtId="0" fontId="31" fillId="9" borderId="6" xfId="0" applyFont="1" applyFill="1" applyBorder="1" applyAlignment="1">
      <alignment horizontal="center" vertical="top" wrapText="1"/>
    </xf>
    <xf numFmtId="0" fontId="31" fillId="9" borderId="6" xfId="0" applyFont="1" applyFill="1" applyBorder="1" applyAlignment="1">
      <alignment vertical="top" wrapText="1"/>
    </xf>
    <xf numFmtId="0" fontId="32" fillId="8" borderId="6" xfId="3" applyFont="1" applyFill="1" applyBorder="1" applyAlignment="1">
      <alignment vertical="top" wrapText="1"/>
    </xf>
    <xf numFmtId="0" fontId="31" fillId="9" borderId="6" xfId="3" applyFont="1" applyFill="1" applyBorder="1" applyAlignment="1">
      <alignment vertical="top" wrapText="1"/>
    </xf>
    <xf numFmtId="0" fontId="31" fillId="9" borderId="6" xfId="3" applyFont="1" applyFill="1" applyBorder="1" applyAlignment="1">
      <alignment horizontal="center" vertical="top" wrapText="1"/>
    </xf>
    <xf numFmtId="0" fontId="32" fillId="7" borderId="6" xfId="3" applyFont="1" applyFill="1" applyBorder="1" applyAlignment="1">
      <alignment vertical="top" wrapText="1"/>
    </xf>
    <xf numFmtId="0" fontId="31" fillId="2" borderId="6" xfId="3" applyFont="1" applyFill="1" applyBorder="1" applyAlignment="1">
      <alignment vertical="top" wrapText="1"/>
    </xf>
    <xf numFmtId="0" fontId="31" fillId="2" borderId="6" xfId="3" applyFont="1" applyFill="1" applyBorder="1" applyAlignment="1">
      <alignment horizontal="center" vertical="top" wrapText="1"/>
    </xf>
    <xf numFmtId="0" fontId="31" fillId="2" borderId="6" xfId="7" applyFont="1" applyFill="1" applyBorder="1" applyAlignment="1">
      <alignment horizontal="center" vertical="top" wrapText="1"/>
    </xf>
    <xf numFmtId="0" fontId="32" fillId="7" borderId="6" xfId="9" applyFont="1" applyFill="1" applyBorder="1" applyAlignment="1">
      <alignment vertical="top" wrapText="1"/>
    </xf>
    <xf numFmtId="0" fontId="31" fillId="2" borderId="6" xfId="7" applyFont="1" applyFill="1" applyBorder="1" applyAlignment="1">
      <alignment vertical="top" wrapText="1"/>
    </xf>
    <xf numFmtId="0" fontId="32" fillId="8" borderId="6" xfId="8" applyFont="1" applyFill="1" applyBorder="1" applyAlignment="1">
      <alignment vertical="top" wrapText="1"/>
    </xf>
    <xf numFmtId="0" fontId="33" fillId="10" borderId="7" xfId="0" applyFont="1" applyFill="1" applyBorder="1" applyAlignment="1">
      <alignment horizontal="center" vertical="top" wrapText="1"/>
    </xf>
    <xf numFmtId="14" fontId="25" fillId="5" borderId="6" xfId="9" applyNumberFormat="1" applyFont="1" applyFill="1" applyBorder="1" applyAlignment="1">
      <alignment vertical="top" wrapText="1"/>
    </xf>
    <xf numFmtId="0" fontId="31" fillId="11" borderId="6" xfId="9" applyFont="1" applyFill="1" applyBorder="1" applyAlignment="1">
      <alignment horizontal="center" vertical="top" wrapText="1"/>
    </xf>
    <xf numFmtId="0" fontId="31" fillId="9" borderId="6" xfId="9" applyFont="1" applyFill="1" applyBorder="1" applyAlignment="1">
      <alignment horizontal="center" vertical="top" wrapText="1"/>
    </xf>
    <xf numFmtId="0" fontId="33" fillId="12" borderId="7" xfId="0" applyFont="1" applyFill="1" applyBorder="1" applyAlignment="1">
      <alignment horizontal="center" vertical="top" wrapText="1"/>
    </xf>
    <xf numFmtId="0" fontId="33" fillId="12" borderId="0" xfId="0" applyFont="1" applyFill="1" applyAlignment="1">
      <alignment horizontal="center" vertical="top" wrapText="1"/>
    </xf>
    <xf numFmtId="0" fontId="33" fillId="12" borderId="6" xfId="0" applyFont="1" applyFill="1" applyBorder="1" applyAlignment="1">
      <alignment horizontal="center" vertical="top" wrapText="1"/>
    </xf>
    <xf numFmtId="0" fontId="33" fillId="13" borderId="6" xfId="9" applyFont="1" applyFill="1" applyBorder="1" applyAlignment="1">
      <alignment horizontal="center" vertical="top" wrapText="1"/>
    </xf>
    <xf numFmtId="14" fontId="33" fillId="13" borderId="6" xfId="9" applyNumberFormat="1" applyFont="1" applyFill="1" applyBorder="1" applyAlignment="1">
      <alignment horizontal="center" vertical="top" wrapText="1"/>
    </xf>
    <xf numFmtId="14" fontId="25" fillId="0" borderId="6" xfId="9" applyNumberFormat="1" applyFont="1" applyBorder="1" applyAlignment="1">
      <alignment horizontal="center" vertical="top" wrapText="1"/>
    </xf>
    <xf numFmtId="0" fontId="34" fillId="0" borderId="6" xfId="9" applyFont="1" applyBorder="1" applyAlignment="1">
      <alignment vertical="top" wrapText="1"/>
    </xf>
    <xf numFmtId="14" fontId="34" fillId="0" borderId="6" xfId="9" applyNumberFormat="1" applyFont="1" applyBorder="1" applyAlignment="1">
      <alignment horizontal="center" vertical="top" wrapText="1"/>
    </xf>
    <xf numFmtId="14" fontId="31" fillId="2" borderId="6" xfId="9" applyNumberFormat="1" applyFont="1" applyFill="1" applyBorder="1" applyAlignment="1">
      <alignment horizontal="center" vertical="top" wrapText="1"/>
    </xf>
    <xf numFmtId="14" fontId="31" fillId="2" borderId="6" xfId="0" applyNumberFormat="1" applyFont="1" applyFill="1" applyBorder="1" applyAlignment="1">
      <alignment horizontal="center" vertical="top" wrapText="1"/>
    </xf>
    <xf numFmtId="14" fontId="31" fillId="2" borderId="6" xfId="3" applyNumberFormat="1" applyFont="1" applyFill="1" applyBorder="1" applyAlignment="1">
      <alignment horizontal="center" vertical="top" wrapText="1"/>
    </xf>
    <xf numFmtId="0" fontId="29" fillId="3" borderId="9" xfId="9" applyFont="1" applyFill="1" applyBorder="1" applyAlignment="1">
      <alignment horizontal="center" vertical="top" wrapText="1"/>
    </xf>
    <xf numFmtId="0" fontId="29" fillId="3" borderId="10" xfId="9" applyFont="1" applyFill="1" applyBorder="1" applyAlignment="1">
      <alignment horizontal="center" vertical="top" wrapText="1"/>
    </xf>
    <xf numFmtId="0" fontId="29" fillId="4" borderId="9" xfId="9" applyFont="1" applyFill="1" applyBorder="1" applyAlignment="1">
      <alignment horizontal="center" vertical="top" wrapText="1"/>
    </xf>
    <xf numFmtId="0" fontId="29" fillId="4" borderId="10" xfId="9" applyFont="1" applyFill="1" applyBorder="1" applyAlignment="1">
      <alignment horizontal="center" vertical="top" wrapText="1"/>
    </xf>
    <xf numFmtId="0" fontId="25" fillId="5" borderId="11" xfId="9" applyFont="1" applyFill="1" applyBorder="1" applyAlignment="1">
      <alignment vertical="top" wrapText="1"/>
    </xf>
    <xf numFmtId="0" fontId="25" fillId="5" borderId="12" xfId="9" applyFont="1" applyFill="1" applyBorder="1" applyAlignment="1">
      <alignment vertical="top" wrapText="1"/>
    </xf>
    <xf numFmtId="0" fontId="25" fillId="5" borderId="12" xfId="9" applyFont="1" applyFill="1" applyBorder="1" applyAlignment="1">
      <alignment horizontal="left" vertical="top" wrapText="1"/>
    </xf>
    <xf numFmtId="0" fontId="25" fillId="5" borderId="10" xfId="9" applyFont="1" applyFill="1" applyBorder="1" applyAlignment="1">
      <alignment horizontal="center" vertical="top" wrapText="1"/>
    </xf>
    <xf numFmtId="0" fontId="25" fillId="5" borderId="10" xfId="9" applyFont="1" applyFill="1" applyBorder="1" applyAlignment="1">
      <alignment vertical="top" wrapText="1"/>
    </xf>
    <xf numFmtId="0" fontId="25" fillId="5" borderId="9" xfId="9" applyFont="1" applyFill="1" applyBorder="1" applyAlignment="1">
      <alignment horizontal="center" vertical="top" wrapText="1"/>
    </xf>
    <xf numFmtId="0" fontId="31" fillId="5" borderId="9" xfId="0" applyFont="1" applyFill="1" applyBorder="1" applyAlignment="1">
      <alignment vertical="top" wrapText="1"/>
    </xf>
    <xf numFmtId="0" fontId="31" fillId="5" borderId="10" xfId="0" applyFont="1" applyFill="1" applyBorder="1" applyAlignment="1">
      <alignment horizontal="center" vertical="top" wrapText="1"/>
    </xf>
    <xf numFmtId="0" fontId="31" fillId="5" borderId="9" xfId="0" applyFont="1" applyFill="1" applyBorder="1" applyAlignment="1">
      <alignment horizontal="center" vertical="top" wrapText="1"/>
    </xf>
    <xf numFmtId="0" fontId="31" fillId="5" borderId="11" xfId="0" applyFont="1" applyFill="1" applyBorder="1" applyAlignment="1">
      <alignment vertical="top" wrapText="1"/>
    </xf>
    <xf numFmtId="0" fontId="31" fillId="5" borderId="12" xfId="0" applyFont="1" applyFill="1" applyBorder="1" applyAlignment="1">
      <alignment vertical="top" wrapText="1"/>
    </xf>
    <xf numFmtId="0" fontId="31" fillId="5" borderId="12" xfId="0" applyFont="1" applyFill="1" applyBorder="1" applyAlignment="1">
      <alignment horizontal="center" vertical="top" wrapText="1"/>
    </xf>
    <xf numFmtId="0" fontId="31" fillId="2" borderId="12" xfId="9" applyFont="1" applyFill="1" applyBorder="1" applyAlignment="1">
      <alignment vertical="top" wrapText="1"/>
    </xf>
    <xf numFmtId="0" fontId="25" fillId="0" borderId="12" xfId="9" applyFont="1" applyBorder="1" applyAlignment="1">
      <alignment horizontal="center" vertical="top" wrapText="1"/>
    </xf>
    <xf numFmtId="0" fontId="31" fillId="2" borderId="12" xfId="9" applyFont="1" applyFill="1" applyBorder="1" applyAlignment="1">
      <alignment horizontal="center" vertical="top" wrapText="1"/>
    </xf>
    <xf numFmtId="0" fontId="31" fillId="2" borderId="11" xfId="9" applyFont="1" applyFill="1" applyBorder="1" applyAlignment="1">
      <alignment vertical="top" wrapText="1"/>
    </xf>
    <xf numFmtId="0" fontId="31" fillId="2" borderId="12" xfId="9" applyFont="1" applyFill="1" applyBorder="1" applyAlignment="1">
      <alignment horizontal="left" vertical="top" wrapText="1"/>
    </xf>
    <xf numFmtId="0" fontId="25" fillId="0" borderId="11" xfId="9" applyFont="1" applyBorder="1" applyAlignment="1">
      <alignment vertical="top" wrapText="1"/>
    </xf>
    <xf numFmtId="0" fontId="25" fillId="0" borderId="12" xfId="9" applyFont="1" applyBorder="1" applyAlignment="1">
      <alignment vertical="top" wrapText="1"/>
    </xf>
    <xf numFmtId="0" fontId="25" fillId="0" borderId="12" xfId="9" applyFont="1" applyBorder="1" applyAlignment="1">
      <alignment horizontal="left" vertical="top" wrapText="1"/>
    </xf>
    <xf numFmtId="0" fontId="33" fillId="10" borderId="6" xfId="0" applyFont="1" applyFill="1" applyBorder="1" applyAlignment="1">
      <alignment horizontal="center" vertical="top" wrapText="1"/>
    </xf>
    <xf numFmtId="0" fontId="29" fillId="4" borderId="0" xfId="9" applyFont="1" applyFill="1" applyAlignment="1">
      <alignment horizontal="center" vertical="top" wrapText="1"/>
    </xf>
    <xf numFmtId="0" fontId="25" fillId="5" borderId="9" xfId="9" applyFont="1" applyFill="1" applyBorder="1" applyAlignment="1">
      <alignment vertical="top" wrapText="1"/>
    </xf>
    <xf numFmtId="0" fontId="25" fillId="5" borderId="13" xfId="9" applyFont="1" applyFill="1" applyBorder="1" applyAlignment="1">
      <alignment vertical="top" wrapText="1"/>
    </xf>
    <xf numFmtId="0" fontId="25" fillId="5" borderId="0" xfId="9" applyFont="1" applyFill="1" applyAlignment="1">
      <alignment vertical="top" wrapText="1"/>
    </xf>
    <xf numFmtId="14" fontId="25" fillId="5" borderId="9" xfId="9" applyNumberFormat="1" applyFont="1" applyFill="1" applyBorder="1" applyAlignment="1">
      <alignment vertical="top" wrapText="1"/>
    </xf>
    <xf numFmtId="14" fontId="25" fillId="5" borderId="13" xfId="9" applyNumberFormat="1" applyFont="1" applyFill="1" applyBorder="1" applyAlignment="1">
      <alignment vertical="top" wrapText="1"/>
    </xf>
    <xf numFmtId="0" fontId="31" fillId="5" borderId="14" xfId="0" applyFont="1" applyFill="1" applyBorder="1" applyAlignment="1">
      <alignment vertical="top" wrapText="1"/>
    </xf>
    <xf numFmtId="0" fontId="31" fillId="2" borderId="12" xfId="3" applyFont="1" applyFill="1" applyBorder="1" applyAlignment="1">
      <alignment vertical="top" wrapText="1"/>
    </xf>
    <xf numFmtId="0" fontId="31" fillId="2" borderId="9" xfId="9" applyFont="1" applyFill="1" applyBorder="1" applyAlignment="1">
      <alignment vertical="top" wrapText="1"/>
    </xf>
    <xf numFmtId="0" fontId="31" fillId="2" borderId="13" xfId="9" applyFont="1" applyFill="1" applyBorder="1" applyAlignment="1">
      <alignment vertical="top" wrapText="1"/>
    </xf>
    <xf numFmtId="0" fontId="25" fillId="0" borderId="9" xfId="9" applyFont="1" applyBorder="1" applyAlignment="1">
      <alignment vertical="top" wrapText="1"/>
    </xf>
    <xf numFmtId="0" fontId="25" fillId="0" borderId="13" xfId="9" applyFont="1" applyBorder="1" applyAlignment="1">
      <alignment vertical="top" wrapText="1"/>
    </xf>
    <xf numFmtId="0" fontId="31" fillId="0" borderId="0" xfId="9" applyFont="1" applyAlignment="1">
      <alignment vertical="top" wrapText="1"/>
    </xf>
    <xf numFmtId="0" fontId="25" fillId="0" borderId="0" xfId="3" applyFont="1" applyAlignment="1">
      <alignment vertical="top" wrapText="1"/>
    </xf>
    <xf numFmtId="0" fontId="29" fillId="3" borderId="6" xfId="9" applyFont="1" applyFill="1" applyBorder="1" applyAlignment="1">
      <alignment horizontal="center" vertical="top" wrapText="1"/>
    </xf>
    <xf numFmtId="0" fontId="32" fillId="6" borderId="6" xfId="0" applyFont="1" applyFill="1" applyBorder="1" applyAlignment="1">
      <alignment vertical="top" wrapText="1"/>
    </xf>
    <xf numFmtId="0" fontId="31" fillId="0" borderId="6" xfId="0" applyFont="1" applyBorder="1" applyAlignment="1">
      <alignment vertical="top" wrapText="1"/>
    </xf>
    <xf numFmtId="14" fontId="31" fillId="5" borderId="6" xfId="9" applyNumberFormat="1" applyFont="1" applyFill="1" applyBorder="1" applyAlignment="1">
      <alignment vertical="top" wrapText="1"/>
    </xf>
    <xf numFmtId="14" fontId="31" fillId="5" borderId="6" xfId="9" applyNumberFormat="1" applyFont="1" applyFill="1" applyBorder="1" applyAlignment="1">
      <alignment horizontal="center" vertical="top" wrapText="1"/>
    </xf>
    <xf numFmtId="0" fontId="34" fillId="5" borderId="6" xfId="9" applyFont="1" applyFill="1" applyBorder="1" applyAlignment="1">
      <alignment vertical="top" wrapText="1"/>
    </xf>
    <xf numFmtId="14" fontId="34" fillId="5" borderId="6" xfId="9" applyNumberFormat="1" applyFont="1" applyFill="1" applyBorder="1" applyAlignment="1">
      <alignment horizontal="center" vertical="top" wrapText="1"/>
    </xf>
    <xf numFmtId="0" fontId="32" fillId="6" borderId="6" xfId="9" applyFont="1" applyFill="1" applyBorder="1" applyAlignment="1">
      <alignment vertical="top" wrapText="1"/>
    </xf>
    <xf numFmtId="0" fontId="25" fillId="0" borderId="6" xfId="3" applyFont="1" applyBorder="1" applyAlignment="1">
      <alignment horizontal="center" vertical="top" wrapText="1"/>
    </xf>
    <xf numFmtId="0" fontId="35" fillId="0" borderId="0" xfId="1" applyAlignment="1">
      <alignment vertical="top"/>
    </xf>
    <xf numFmtId="0" fontId="35" fillId="2" borderId="6" xfId="1" applyFill="1" applyBorder="1" applyAlignment="1">
      <alignment vertical="top" wrapText="1"/>
    </xf>
    <xf numFmtId="0" fontId="31" fillId="0" borderId="6" xfId="9" applyFont="1" applyBorder="1" applyAlignment="1">
      <alignment vertical="top" wrapText="1"/>
    </xf>
    <xf numFmtId="0" fontId="33" fillId="12" borderId="6" xfId="0" applyFont="1" applyFill="1" applyBorder="1" applyAlignment="1">
      <alignment vertical="top" wrapText="1"/>
    </xf>
    <xf numFmtId="0" fontId="25" fillId="5" borderId="6" xfId="0" applyFont="1" applyFill="1" applyBorder="1" applyAlignment="1">
      <alignment vertical="top" wrapText="1"/>
    </xf>
    <xf numFmtId="0" fontId="36" fillId="0" borderId="6" xfId="9" applyFont="1" applyBorder="1" applyAlignment="1">
      <alignment vertical="top" wrapText="1"/>
    </xf>
    <xf numFmtId="0" fontId="37" fillId="0" borderId="0" xfId="9" applyFont="1" applyAlignment="1">
      <alignment vertical="top" wrapText="1"/>
    </xf>
    <xf numFmtId="14" fontId="31" fillId="2" borderId="6" xfId="9" applyNumberFormat="1" applyFont="1" applyFill="1" applyBorder="1" applyAlignment="1">
      <alignment vertical="top" wrapText="1"/>
    </xf>
    <xf numFmtId="0" fontId="37" fillId="0" borderId="0" xfId="3" applyFont="1" applyAlignment="1">
      <alignment vertical="top" wrapText="1"/>
    </xf>
    <xf numFmtId="0" fontId="29" fillId="0" borderId="0" xfId="3" applyFont="1" applyAlignment="1">
      <alignment horizontal="center" vertical="top" wrapText="1"/>
    </xf>
    <xf numFmtId="0" fontId="25" fillId="0" borderId="0" xfId="3" applyFont="1" applyAlignment="1">
      <alignment horizontal="center" vertical="top" wrapText="1"/>
    </xf>
    <xf numFmtId="0" fontId="29" fillId="3" borderId="6" xfId="3" applyFont="1" applyFill="1" applyBorder="1" applyAlignment="1">
      <alignment horizontal="center" vertical="top" wrapText="1"/>
    </xf>
    <xf numFmtId="0" fontId="33" fillId="3" borderId="6" xfId="3" applyFont="1" applyFill="1" applyBorder="1" applyAlignment="1">
      <alignment horizontal="center" vertical="top" wrapText="1"/>
    </xf>
    <xf numFmtId="0" fontId="29" fillId="4" borderId="6" xfId="3" applyFont="1" applyFill="1" applyBorder="1" applyAlignment="1">
      <alignment horizontal="center" vertical="top" wrapText="1"/>
    </xf>
    <xf numFmtId="0" fontId="31" fillId="5" borderId="6" xfId="3" applyFont="1" applyFill="1" applyBorder="1" applyAlignment="1">
      <alignment vertical="top" wrapText="1"/>
    </xf>
    <xf numFmtId="0" fontId="31" fillId="5" borderId="6" xfId="3" applyFont="1" applyFill="1" applyBorder="1" applyAlignment="1">
      <alignment horizontal="center" vertical="top" wrapText="1"/>
    </xf>
    <xf numFmtId="0" fontId="32" fillId="17" borderId="6" xfId="3" applyFont="1" applyFill="1" applyBorder="1" applyAlignment="1">
      <alignment vertical="top" wrapText="1"/>
    </xf>
    <xf numFmtId="0" fontId="33" fillId="13" borderId="6" xfId="3" applyFont="1" applyFill="1" applyBorder="1" applyAlignment="1">
      <alignment horizontal="center" vertical="top" wrapText="1"/>
    </xf>
    <xf numFmtId="0" fontId="32" fillId="15" borderId="6" xfId="3" applyFont="1" applyFill="1" applyBorder="1" applyAlignment="1">
      <alignment vertical="top" wrapText="1"/>
    </xf>
    <xf numFmtId="0" fontId="33" fillId="4" borderId="6" xfId="0" applyFont="1" applyFill="1" applyBorder="1" applyAlignment="1">
      <alignment horizontal="center" vertical="top" wrapText="1"/>
    </xf>
    <xf numFmtId="14" fontId="31" fillId="5" borderId="6" xfId="3" applyNumberFormat="1" applyFont="1" applyFill="1" applyBorder="1" applyAlignment="1">
      <alignment vertical="top" wrapText="1"/>
    </xf>
    <xf numFmtId="14" fontId="36" fillId="0" borderId="6" xfId="9" applyNumberFormat="1" applyFont="1" applyBorder="1" applyAlignment="1">
      <alignment horizontal="center" vertical="top" wrapText="1"/>
    </xf>
    <xf numFmtId="0" fontId="32" fillId="0" borderId="0" xfId="0" applyFont="1" applyAlignment="1">
      <alignment vertical="top" wrapText="1"/>
    </xf>
    <xf numFmtId="0" fontId="37" fillId="0" borderId="0" xfId="0" applyFont="1" applyAlignment="1">
      <alignment vertical="top" wrapText="1"/>
    </xf>
    <xf numFmtId="0" fontId="37" fillId="2" borderId="0" xfId="0" applyFont="1" applyFill="1" applyAlignment="1">
      <alignment vertical="top" wrapText="1"/>
    </xf>
    <xf numFmtId="0" fontId="25" fillId="0" borderId="0" xfId="0" applyFont="1" applyAlignment="1">
      <alignment vertical="top" wrapText="1"/>
    </xf>
    <xf numFmtId="0" fontId="25" fillId="2" borderId="0" xfId="0" applyFont="1" applyFill="1" applyAlignment="1">
      <alignment vertical="top" wrapText="1"/>
    </xf>
    <xf numFmtId="0" fontId="25" fillId="2" borderId="0" xfId="0" applyFont="1" applyFill="1" applyAlignment="1">
      <alignment horizontal="center" vertical="top" wrapText="1"/>
    </xf>
    <xf numFmtId="0" fontId="33" fillId="3" borderId="6" xfId="0" applyFont="1" applyFill="1" applyBorder="1" applyAlignment="1">
      <alignment horizontal="center" vertical="top" wrapText="1"/>
    </xf>
    <xf numFmtId="0" fontId="34" fillId="0" borderId="6" xfId="9" applyFont="1" applyBorder="1" applyAlignment="1">
      <alignment horizontal="left" vertical="top" wrapText="1"/>
    </xf>
    <xf numFmtId="0" fontId="34" fillId="0" borderId="6" xfId="9" applyFont="1" applyBorder="1" applyAlignment="1">
      <alignment horizontal="center" vertical="top" wrapText="1"/>
    </xf>
    <xf numFmtId="0" fontId="41" fillId="0" borderId="6" xfId="9" applyFont="1" applyBorder="1" applyAlignment="1">
      <alignment vertical="top" wrapText="1"/>
    </xf>
    <xf numFmtId="14" fontId="31" fillId="5" borderId="6" xfId="0" applyNumberFormat="1" applyFont="1" applyFill="1" applyBorder="1" applyAlignment="1">
      <alignment vertical="top" wrapText="1"/>
    </xf>
    <xf numFmtId="0" fontId="31" fillId="14" borderId="6" xfId="0" applyFont="1" applyFill="1" applyBorder="1" applyAlignment="1">
      <alignment vertical="top" wrapText="1"/>
    </xf>
    <xf numFmtId="14" fontId="33" fillId="13" borderId="6" xfId="3" applyNumberFormat="1" applyFont="1" applyFill="1" applyBorder="1" applyAlignment="1">
      <alignment horizontal="center" vertical="top" wrapText="1"/>
    </xf>
    <xf numFmtId="0" fontId="31" fillId="0" borderId="0" xfId="3" applyFont="1" applyAlignment="1">
      <alignment vertical="top" wrapText="1"/>
    </xf>
    <xf numFmtId="0" fontId="32" fillId="17" borderId="6" xfId="8" applyFont="1" applyFill="1" applyBorder="1" applyAlignment="1">
      <alignment vertical="top" wrapText="1"/>
    </xf>
    <xf numFmtId="0" fontId="31" fillId="0" borderId="6" xfId="3" applyFont="1" applyBorder="1" applyAlignment="1">
      <alignment vertical="top" wrapText="1"/>
    </xf>
    <xf numFmtId="0" fontId="32" fillId="16" borderId="6" xfId="3" applyFont="1" applyFill="1" applyBorder="1" applyAlignment="1">
      <alignment vertical="top" wrapText="1"/>
    </xf>
    <xf numFmtId="0" fontId="29" fillId="3" borderId="10" xfId="0" applyFont="1" applyFill="1" applyBorder="1" applyAlignment="1">
      <alignment vertical="top" wrapText="1"/>
    </xf>
    <xf numFmtId="0" fontId="29" fillId="4" borderId="15" xfId="9" applyFont="1" applyFill="1" applyBorder="1" applyAlignment="1">
      <alignment vertical="top" wrapText="1"/>
    </xf>
    <xf numFmtId="0" fontId="31" fillId="0" borderId="16" xfId="0" applyFont="1" applyBorder="1" applyAlignment="1">
      <alignment vertical="top" wrapText="1"/>
    </xf>
    <xf numFmtId="0" fontId="31" fillId="0" borderId="0" xfId="0" applyFont="1" applyAlignment="1">
      <alignment vertical="top" wrapText="1"/>
    </xf>
    <xf numFmtId="0" fontId="31" fillId="0" borderId="15" xfId="3" applyFont="1" applyBorder="1" applyAlignment="1">
      <alignment vertical="top" wrapText="1"/>
    </xf>
    <xf numFmtId="0" fontId="31" fillId="0" borderId="8" xfId="0" applyFont="1" applyBorder="1" applyAlignment="1">
      <alignment vertical="top" wrapText="1"/>
    </xf>
    <xf numFmtId="0" fontId="31" fillId="2" borderId="16" xfId="0" applyFont="1" applyFill="1" applyBorder="1" applyAlignment="1">
      <alignment vertical="top" wrapText="1"/>
    </xf>
    <xf numFmtId="0" fontId="31" fillId="0" borderId="0" xfId="7" applyFont="1" applyAlignment="1">
      <alignment vertical="top" wrapText="1"/>
    </xf>
    <xf numFmtId="0" fontId="31" fillId="0" borderId="0" xfId="9" applyFont="1" applyAlignment="1">
      <alignment horizontal="center" vertical="top" wrapText="1"/>
    </xf>
    <xf numFmtId="0" fontId="25" fillId="2" borderId="0" xfId="9" applyFont="1" applyFill="1" applyAlignment="1">
      <alignment vertical="top" wrapText="1"/>
    </xf>
    <xf numFmtId="0" fontId="25" fillId="2" borderId="0" xfId="9" applyFont="1" applyFill="1" applyAlignment="1">
      <alignment horizontal="center" vertical="top" wrapText="1"/>
    </xf>
    <xf numFmtId="0" fontId="25" fillId="0" borderId="6" xfId="0" applyFont="1" applyBorder="1" applyAlignment="1">
      <alignment vertical="top" wrapText="1"/>
    </xf>
    <xf numFmtId="0" fontId="25" fillId="9" borderId="6" xfId="0" applyFont="1" applyFill="1" applyBorder="1" applyAlignment="1">
      <alignment vertical="top" wrapText="1"/>
    </xf>
    <xf numFmtId="0" fontId="25" fillId="0" borderId="15" xfId="9" applyFont="1" applyBorder="1" applyAlignment="1">
      <alignment vertical="top" wrapText="1"/>
    </xf>
    <xf numFmtId="14" fontId="25" fillId="0" borderId="15" xfId="9" applyNumberFormat="1" applyFont="1" applyBorder="1" applyAlignment="1">
      <alignment vertical="top" wrapText="1"/>
    </xf>
    <xf numFmtId="0" fontId="25" fillId="0" borderId="3" xfId="9" applyFont="1" applyBorder="1" applyAlignment="1">
      <alignment vertical="top" wrapText="1"/>
    </xf>
    <xf numFmtId="0" fontId="31" fillId="0" borderId="3" xfId="0" applyFont="1" applyBorder="1" applyAlignment="1">
      <alignment vertical="top" wrapText="1"/>
    </xf>
    <xf numFmtId="0" fontId="31" fillId="2" borderId="0" xfId="0" applyFont="1" applyFill="1" applyAlignment="1">
      <alignment vertical="top" wrapText="1"/>
    </xf>
    <xf numFmtId="0" fontId="29" fillId="3" borderId="0" xfId="9" applyFont="1" applyFill="1" applyAlignment="1">
      <alignment horizontal="center" vertical="top" wrapText="1"/>
    </xf>
    <xf numFmtId="0" fontId="33" fillId="12" borderId="0" xfId="0" applyFont="1" applyFill="1" applyAlignment="1">
      <alignment vertical="top" wrapText="1"/>
    </xf>
    <xf numFmtId="0" fontId="29" fillId="3" borderId="9" xfId="0" applyFont="1" applyFill="1" applyBorder="1" applyAlignment="1">
      <alignment vertical="top" wrapText="1"/>
    </xf>
    <xf numFmtId="0" fontId="30" fillId="0" borderId="0" xfId="0" applyFont="1" applyAlignment="1">
      <alignment vertical="top" wrapText="1"/>
    </xf>
    <xf numFmtId="0" fontId="25" fillId="0" borderId="0" xfId="0" applyFont="1" applyAlignment="1">
      <alignment horizontal="center" vertical="top" wrapText="1"/>
    </xf>
    <xf numFmtId="0" fontId="29" fillId="3" borderId="17" xfId="3" applyFont="1" applyFill="1" applyBorder="1" applyAlignment="1">
      <alignment horizontal="center" vertical="top" wrapText="1"/>
    </xf>
    <xf numFmtId="0" fontId="29" fillId="3" borderId="18" xfId="3" applyFont="1" applyFill="1" applyBorder="1" applyAlignment="1">
      <alignment horizontal="center" vertical="top" wrapText="1"/>
    </xf>
    <xf numFmtId="0" fontId="29" fillId="3" borderId="19" xfId="3" applyFont="1" applyFill="1" applyBorder="1" applyAlignment="1">
      <alignment horizontal="center" vertical="top" wrapText="1"/>
    </xf>
    <xf numFmtId="0" fontId="29" fillId="4" borderId="6" xfId="0" applyFont="1" applyFill="1" applyBorder="1" applyAlignment="1">
      <alignment horizontal="center" vertical="top" wrapText="1"/>
    </xf>
    <xf numFmtId="0" fontId="25" fillId="5" borderId="6" xfId="3" applyFont="1" applyFill="1" applyBorder="1" applyAlignment="1">
      <alignment vertical="top" wrapText="1"/>
    </xf>
    <xf numFmtId="0" fontId="31" fillId="5" borderId="20" xfId="0" applyFont="1" applyFill="1" applyBorder="1" applyAlignment="1">
      <alignment vertical="top" wrapText="1"/>
    </xf>
    <xf numFmtId="0" fontId="25" fillId="0" borderId="6" xfId="3" applyFont="1" applyBorder="1" applyAlignment="1">
      <alignment vertical="top" wrapText="1"/>
    </xf>
    <xf numFmtId="0" fontId="31" fillId="2" borderId="6" xfId="8" applyFont="1" applyFill="1" applyBorder="1" applyAlignment="1">
      <alignment horizontal="center" vertical="top" wrapText="1"/>
    </xf>
    <xf numFmtId="0" fontId="29" fillId="3" borderId="21" xfId="3" applyFont="1" applyFill="1" applyBorder="1" applyAlignment="1">
      <alignment horizontal="center" vertical="top" wrapText="1"/>
    </xf>
    <xf numFmtId="14" fontId="29" fillId="4" borderId="6" xfId="0" applyNumberFormat="1" applyFont="1" applyFill="1" applyBorder="1" applyAlignment="1">
      <alignment horizontal="center" vertical="top" wrapText="1"/>
    </xf>
    <xf numFmtId="0" fontId="31" fillId="2" borderId="14" xfId="0" applyFont="1" applyFill="1" applyBorder="1" applyAlignment="1">
      <alignment vertical="top" wrapText="1"/>
    </xf>
    <xf numFmtId="0" fontId="31" fillId="2" borderId="6" xfId="8" applyFont="1" applyFill="1" applyBorder="1" applyAlignment="1">
      <alignment vertical="top" wrapText="1"/>
    </xf>
    <xf numFmtId="0" fontId="33" fillId="12" borderId="21" xfId="0" applyFont="1" applyFill="1" applyBorder="1" applyAlignment="1">
      <alignment vertical="top" wrapText="1"/>
    </xf>
    <xf numFmtId="0" fontId="33" fillId="12" borderId="22" xfId="0" applyFont="1" applyFill="1" applyBorder="1" applyAlignment="1">
      <alignment horizontal="center" vertical="top" wrapText="1"/>
    </xf>
    <xf numFmtId="0" fontId="31" fillId="2" borderId="6" xfId="6" applyFont="1" applyFill="1" applyBorder="1" applyAlignment="1">
      <alignment vertical="top" wrapText="1"/>
    </xf>
    <xf numFmtId="0" fontId="42" fillId="0" borderId="0" xfId="3" applyFont="1" applyAlignment="1">
      <alignment vertical="top" wrapText="1"/>
    </xf>
    <xf numFmtId="0" fontId="31" fillId="0" borderId="0" xfId="0" applyFont="1" applyAlignment="1">
      <alignment horizontal="center" vertical="top" wrapText="1"/>
    </xf>
    <xf numFmtId="0" fontId="33" fillId="4" borderId="6" xfId="3" applyFont="1" applyFill="1" applyBorder="1" applyAlignment="1">
      <alignment horizontal="center" vertical="top" wrapText="1"/>
    </xf>
    <xf numFmtId="0" fontId="32" fillId="17" borderId="6" xfId="0" applyFont="1" applyFill="1" applyBorder="1" applyAlignment="1">
      <alignment vertical="top" wrapText="1"/>
    </xf>
    <xf numFmtId="0" fontId="32" fillId="16" borderId="6" xfId="0" applyFont="1" applyFill="1" applyBorder="1" applyAlignment="1">
      <alignment vertical="top" wrapText="1"/>
    </xf>
    <xf numFmtId="0" fontId="31" fillId="0" borderId="6" xfId="0" applyFont="1" applyBorder="1" applyAlignment="1">
      <alignment horizontal="center" vertical="top" wrapText="1"/>
    </xf>
    <xf numFmtId="16" fontId="31" fillId="2" borderId="6" xfId="3" applyNumberFormat="1" applyFont="1" applyFill="1" applyBorder="1" applyAlignment="1">
      <alignment vertical="top" wrapText="1"/>
    </xf>
    <xf numFmtId="14" fontId="31" fillId="2" borderId="6" xfId="3" applyNumberFormat="1" applyFont="1" applyFill="1" applyBorder="1" applyAlignment="1">
      <alignment vertical="top" wrapText="1"/>
    </xf>
    <xf numFmtId="0" fontId="33" fillId="13" borderId="6" xfId="0" applyFont="1" applyFill="1" applyBorder="1" applyAlignment="1">
      <alignment horizontal="center" vertical="top" wrapText="1"/>
    </xf>
    <xf numFmtId="14" fontId="31" fillId="0" borderId="6" xfId="9" applyNumberFormat="1" applyFont="1" applyBorder="1" applyAlignment="1">
      <alignment horizontal="center" vertical="top" wrapText="1"/>
    </xf>
    <xf numFmtId="14" fontId="31" fillId="0" borderId="6" xfId="3" applyNumberFormat="1" applyFont="1" applyBorder="1" applyAlignment="1">
      <alignment horizontal="center" vertical="top" wrapText="1"/>
    </xf>
    <xf numFmtId="0" fontId="31" fillId="14" borderId="6" xfId="3" applyFont="1" applyFill="1" applyBorder="1" applyAlignment="1">
      <alignment horizontal="center" vertical="top" wrapText="1"/>
    </xf>
    <xf numFmtId="0" fontId="31" fillId="0" borderId="6" xfId="3" applyFont="1" applyBorder="1" applyAlignment="1">
      <alignment horizontal="center" vertical="top" wrapText="1"/>
    </xf>
    <xf numFmtId="0" fontId="32" fillId="15" borderId="23" xfId="3" applyFont="1" applyFill="1" applyBorder="1" applyAlignment="1">
      <alignment vertical="top"/>
    </xf>
    <xf numFmtId="0" fontId="31" fillId="2" borderId="6" xfId="0" applyFont="1" applyFill="1" applyBorder="1" applyAlignment="1">
      <alignment horizontal="left" vertical="top" wrapText="1"/>
    </xf>
    <xf numFmtId="49" fontId="31" fillId="2" borderId="6" xfId="3" applyNumberFormat="1" applyFont="1" applyFill="1" applyBorder="1" applyAlignment="1">
      <alignment vertical="top" wrapText="1"/>
    </xf>
    <xf numFmtId="14" fontId="33" fillId="4" borderId="6" xfId="0" applyNumberFormat="1" applyFont="1" applyFill="1" applyBorder="1" applyAlignment="1">
      <alignment horizontal="center" vertical="top" wrapText="1"/>
    </xf>
    <xf numFmtId="14" fontId="31" fillId="2" borderId="6" xfId="0" applyNumberFormat="1" applyFont="1" applyFill="1" applyBorder="1" applyAlignment="1">
      <alignment vertical="top" wrapText="1"/>
    </xf>
    <xf numFmtId="0" fontId="35" fillId="0" borderId="6" xfId="1" applyBorder="1" applyAlignment="1">
      <alignment vertical="top"/>
    </xf>
    <xf numFmtId="0" fontId="31" fillId="2" borderId="6" xfId="1" applyFont="1" applyFill="1" applyBorder="1" applyAlignment="1">
      <alignment vertical="top" wrapText="1"/>
    </xf>
    <xf numFmtId="0" fontId="29" fillId="13" borderId="6" xfId="3" applyFont="1" applyFill="1" applyBorder="1" applyAlignment="1">
      <alignment horizontal="center" vertical="top" wrapText="1"/>
    </xf>
    <xf numFmtId="0" fontId="31" fillId="0" borderId="0" xfId="4" applyFont="1" applyAlignment="1">
      <alignment vertical="top" wrapText="1"/>
    </xf>
    <xf numFmtId="0" fontId="32" fillId="0" borderId="0" xfId="7" applyFont="1" applyAlignment="1">
      <alignment vertical="top" wrapText="1"/>
    </xf>
    <xf numFmtId="0" fontId="37" fillId="0" borderId="0" xfId="7" applyFont="1" applyAlignment="1">
      <alignment vertical="top" wrapText="1"/>
    </xf>
    <xf numFmtId="0" fontId="43" fillId="0" borderId="0" xfId="0" applyFont="1" applyAlignment="1">
      <alignment vertical="top" wrapText="1"/>
    </xf>
    <xf numFmtId="0" fontId="42" fillId="0" borderId="0" xfId="0" applyFont="1" applyAlignment="1">
      <alignment vertical="top" wrapText="1"/>
    </xf>
    <xf numFmtId="0" fontId="44" fillId="0" borderId="0" xfId="0" applyFont="1" applyAlignment="1">
      <alignment vertical="top" wrapText="1"/>
    </xf>
    <xf numFmtId="0" fontId="25" fillId="0" borderId="0" xfId="4" applyFont="1" applyAlignment="1">
      <alignment vertical="top" wrapText="1"/>
    </xf>
    <xf numFmtId="0" fontId="31" fillId="0" borderId="0" xfId="6" applyFont="1" applyAlignment="1">
      <alignment vertical="top" wrapText="1"/>
    </xf>
    <xf numFmtId="0" fontId="37" fillId="0" borderId="0" xfId="4" applyFont="1" applyAlignment="1">
      <alignment vertical="top" wrapText="1"/>
    </xf>
    <xf numFmtId="0" fontId="31" fillId="0" borderId="0" xfId="3" applyFont="1" applyAlignment="1">
      <alignment horizontal="center" vertical="top" wrapText="1"/>
    </xf>
    <xf numFmtId="0" fontId="25" fillId="0" borderId="6" xfId="0" applyFont="1" applyBorder="1" applyAlignment="1">
      <alignment horizontal="center" vertical="top" wrapText="1"/>
    </xf>
    <xf numFmtId="0" fontId="32" fillId="18" borderId="6" xfId="0" applyFont="1" applyFill="1" applyBorder="1" applyAlignment="1">
      <alignment vertical="top" wrapText="1"/>
    </xf>
    <xf numFmtId="0" fontId="36" fillId="2" borderId="6" xfId="0" applyFont="1" applyFill="1" applyBorder="1" applyAlignment="1">
      <alignment vertical="top" wrapText="1"/>
    </xf>
    <xf numFmtId="0" fontId="41" fillId="2" borderId="6" xfId="0" applyFont="1" applyFill="1" applyBorder="1" applyAlignment="1">
      <alignment vertical="top" wrapText="1"/>
    </xf>
    <xf numFmtId="0" fontId="31" fillId="2" borderId="6" xfId="4" applyFont="1" applyFill="1" applyBorder="1" applyAlignment="1">
      <alignment vertical="top" wrapText="1"/>
    </xf>
    <xf numFmtId="0" fontId="44" fillId="2" borderId="6" xfId="0" applyFont="1" applyFill="1" applyBorder="1" applyAlignment="1">
      <alignment vertical="top" wrapText="1"/>
    </xf>
    <xf numFmtId="14" fontId="33" fillId="13" borderId="6" xfId="0" applyNumberFormat="1" applyFont="1" applyFill="1" applyBorder="1" applyAlignment="1">
      <alignment horizontal="center" vertical="top" wrapText="1"/>
    </xf>
    <xf numFmtId="0" fontId="36" fillId="0" borderId="6" xfId="0" applyFont="1" applyBorder="1" applyAlignment="1">
      <alignment vertical="top" wrapText="1"/>
    </xf>
    <xf numFmtId="14" fontId="41" fillId="0" borderId="6" xfId="0" applyNumberFormat="1" applyFont="1" applyBorder="1" applyAlignment="1">
      <alignment horizontal="center" vertical="top" wrapText="1"/>
    </xf>
    <xf numFmtId="0" fontId="33" fillId="4" borderId="6" xfId="7" applyFont="1" applyFill="1" applyBorder="1" applyAlignment="1">
      <alignment horizontal="center" vertical="top" wrapText="1"/>
    </xf>
    <xf numFmtId="0" fontId="32" fillId="19" borderId="6" xfId="0" applyFont="1" applyFill="1" applyBorder="1" applyAlignment="1">
      <alignment vertical="top" wrapText="1"/>
    </xf>
    <xf numFmtId="0" fontId="31" fillId="2" borderId="6" xfId="4" applyFont="1" applyFill="1" applyBorder="1" applyAlignment="1">
      <alignment horizontal="center" vertical="top" wrapText="1"/>
    </xf>
    <xf numFmtId="14" fontId="31" fillId="2" borderId="6" xfId="4" applyNumberFormat="1" applyFont="1" applyFill="1" applyBorder="1" applyAlignment="1">
      <alignment vertical="top" wrapText="1"/>
    </xf>
    <xf numFmtId="0" fontId="46" fillId="4" borderId="6" xfId="7" applyFont="1" applyFill="1" applyBorder="1" applyAlignment="1">
      <alignment horizontal="center" vertical="top" wrapText="1"/>
    </xf>
    <xf numFmtId="0" fontId="35" fillId="9" borderId="6" xfId="1" applyFill="1" applyBorder="1" applyAlignment="1">
      <alignment vertical="top" wrapText="1"/>
    </xf>
    <xf numFmtId="49" fontId="31" fillId="0" borderId="6" xfId="0" applyNumberFormat="1" applyFont="1" applyBorder="1" applyAlignment="1">
      <alignment vertical="top" wrapText="1"/>
    </xf>
    <xf numFmtId="0" fontId="31" fillId="0" borderId="6" xfId="4" applyFont="1" applyBorder="1" applyAlignment="1">
      <alignment vertical="top" wrapText="1"/>
    </xf>
    <xf numFmtId="0" fontId="25" fillId="0" borderId="6" xfId="4" applyFont="1" applyBorder="1" applyAlignment="1">
      <alignment vertical="top" wrapText="1"/>
    </xf>
    <xf numFmtId="0" fontId="31" fillId="2" borderId="6" xfId="6" applyFont="1" applyFill="1" applyBorder="1" applyAlignment="1">
      <alignment horizontal="center" vertical="top" wrapText="1"/>
    </xf>
    <xf numFmtId="0" fontId="33" fillId="4" borderId="6" xfId="4" applyFont="1" applyFill="1" applyBorder="1" applyAlignment="1">
      <alignment horizontal="center" vertical="top" wrapText="1"/>
    </xf>
    <xf numFmtId="0" fontId="31" fillId="0" borderId="6" xfId="6" applyFont="1" applyBorder="1" applyAlignment="1">
      <alignment vertical="top" wrapText="1"/>
    </xf>
    <xf numFmtId="0" fontId="33" fillId="4" borderId="6" xfId="6" applyFont="1" applyFill="1" applyBorder="1" applyAlignment="1">
      <alignment horizontal="center" vertical="top" wrapText="1"/>
    </xf>
    <xf numFmtId="14" fontId="31" fillId="2" borderId="6" xfId="4" applyNumberFormat="1" applyFont="1" applyFill="1" applyBorder="1" applyAlignment="1">
      <alignment horizontal="center" vertical="top" wrapText="1"/>
    </xf>
    <xf numFmtId="0" fontId="37" fillId="2" borderId="0" xfId="3" applyFont="1" applyFill="1" applyAlignment="1">
      <alignment vertical="top" wrapText="1"/>
    </xf>
    <xf numFmtId="14" fontId="25" fillId="0" borderId="0" xfId="0" applyNumberFormat="1" applyFont="1" applyAlignment="1">
      <alignment vertical="top" wrapText="1"/>
    </xf>
    <xf numFmtId="0" fontId="28" fillId="0" borderId="0" xfId="0" applyFont="1" applyAlignment="1">
      <alignment wrapText="1"/>
    </xf>
    <xf numFmtId="14" fontId="33" fillId="12" borderId="6" xfId="0" applyNumberFormat="1" applyFont="1" applyFill="1" applyBorder="1" applyAlignment="1">
      <alignment horizontal="center" vertical="top" wrapText="1"/>
    </xf>
    <xf numFmtId="0" fontId="46" fillId="4" borderId="6" xfId="0" applyFont="1" applyFill="1" applyBorder="1" applyAlignment="1">
      <alignment horizontal="center" vertical="top" wrapText="1"/>
    </xf>
    <xf numFmtId="0" fontId="44" fillId="2" borderId="6" xfId="4" applyFont="1" applyFill="1" applyBorder="1" applyAlignment="1">
      <alignment vertical="top" wrapText="1"/>
    </xf>
    <xf numFmtId="0" fontId="47" fillId="0" borderId="0" xfId="0" applyFont="1" applyAlignment="1">
      <alignment vertical="top"/>
    </xf>
    <xf numFmtId="0" fontId="47" fillId="0" borderId="0" xfId="0" applyFont="1" applyAlignment="1">
      <alignment horizontal="center" vertical="top"/>
    </xf>
    <xf numFmtId="0" fontId="35" fillId="0" borderId="0" xfId="1" applyAlignment="1">
      <alignment horizontal="left" vertical="top"/>
    </xf>
    <xf numFmtId="0" fontId="35" fillId="0" borderId="0" xfId="1" applyAlignment="1">
      <alignment horizontal="center" vertical="top"/>
    </xf>
    <xf numFmtId="0" fontId="48" fillId="0" borderId="0" xfId="0" applyFont="1" applyAlignment="1">
      <alignment vertical="top"/>
    </xf>
    <xf numFmtId="0" fontId="49" fillId="21" borderId="24" xfId="0" applyFont="1" applyFill="1" applyBorder="1" applyAlignment="1">
      <alignment horizontal="center" vertical="top" wrapText="1"/>
    </xf>
    <xf numFmtId="0" fontId="49" fillId="21" borderId="25" xfId="0" applyFont="1" applyFill="1" applyBorder="1" applyAlignment="1">
      <alignment horizontal="center" vertical="top" wrapText="1"/>
    </xf>
    <xf numFmtId="49" fontId="47" fillId="0" borderId="0" xfId="0" applyNumberFormat="1" applyFont="1" applyAlignment="1">
      <alignment horizontal="center" vertical="top"/>
    </xf>
    <xf numFmtId="164" fontId="47" fillId="0" borderId="0" xfId="0" applyNumberFormat="1" applyFont="1" applyAlignment="1">
      <alignment vertical="top"/>
    </xf>
    <xf numFmtId="164" fontId="47" fillId="0" borderId="0" xfId="0" applyNumberFormat="1" applyFont="1" applyAlignment="1">
      <alignment horizontal="center" vertical="top"/>
    </xf>
    <xf numFmtId="0" fontId="50" fillId="0" borderId="0" xfId="1" applyFont="1" applyAlignment="1">
      <alignment vertical="top"/>
    </xf>
    <xf numFmtId="0" fontId="27" fillId="0" borderId="0" xfId="0" applyFont="1" applyAlignment="1">
      <alignment vertical="top"/>
    </xf>
    <xf numFmtId="0" fontId="27" fillId="0" borderId="0" xfId="0" applyFont="1" applyAlignment="1">
      <alignment horizontal="center" vertical="top"/>
    </xf>
    <xf numFmtId="0" fontId="49" fillId="21" borderId="26" xfId="0" applyFont="1" applyFill="1" applyBorder="1" applyAlignment="1">
      <alignment horizontal="center" vertical="top" wrapText="1"/>
    </xf>
    <xf numFmtId="0" fontId="47" fillId="0" borderId="21" xfId="0" applyFont="1" applyBorder="1" applyAlignment="1">
      <alignment horizontal="center" vertical="top" wrapText="1"/>
    </xf>
    <xf numFmtId="0" fontId="51" fillId="5" borderId="27" xfId="0" applyFont="1" applyFill="1" applyBorder="1" applyAlignment="1">
      <alignment horizontal="center" vertical="top" wrapText="1"/>
    </xf>
    <xf numFmtId="0" fontId="47" fillId="20" borderId="27" xfId="0" applyFont="1" applyFill="1" applyBorder="1" applyAlignment="1">
      <alignment horizontal="center" vertical="top" wrapText="1"/>
    </xf>
    <xf numFmtId="0" fontId="52" fillId="20" borderId="27" xfId="0" applyFont="1" applyFill="1" applyBorder="1" applyAlignment="1">
      <alignment horizontal="center" vertical="top" wrapText="1"/>
    </xf>
    <xf numFmtId="0" fontId="53" fillId="0" borderId="0" xfId="0" applyFont="1" applyAlignment="1">
      <alignment vertical="top"/>
    </xf>
    <xf numFmtId="0" fontId="53" fillId="0" borderId="0" xfId="0" applyFont="1" applyAlignment="1">
      <alignment horizontal="center" vertical="top"/>
    </xf>
    <xf numFmtId="0" fontId="49" fillId="22" borderId="0" xfId="0" applyFont="1" applyFill="1" applyAlignment="1">
      <alignment horizontal="center" vertical="top" wrapText="1"/>
    </xf>
    <xf numFmtId="0" fontId="47" fillId="18" borderId="0" xfId="0" applyFont="1" applyFill="1" applyAlignment="1">
      <alignment horizontal="center" vertical="top"/>
    </xf>
    <xf numFmtId="0" fontId="47" fillId="18" borderId="0" xfId="0" applyFont="1" applyFill="1" applyAlignment="1">
      <alignment vertical="top"/>
    </xf>
    <xf numFmtId="0" fontId="47" fillId="0" borderId="0" xfId="0" applyFont="1" applyAlignment="1" applyProtection="1">
      <alignment horizontal="center" vertical="top" wrapText="1"/>
      <protection locked="0"/>
    </xf>
    <xf numFmtId="0" fontId="47" fillId="0" borderId="0" xfId="0" applyFont="1" applyAlignment="1" applyProtection="1">
      <alignment horizontal="center" vertical="top"/>
      <protection locked="0"/>
    </xf>
    <xf numFmtId="0" fontId="47" fillId="0" borderId="0" xfId="0" applyFont="1" applyAlignment="1" applyProtection="1">
      <alignment horizontal="left" vertical="top"/>
      <protection locked="0"/>
    </xf>
    <xf numFmtId="0" fontId="47" fillId="0" borderId="0" xfId="0" applyFont="1" applyAlignment="1">
      <alignment horizontal="center" vertical="top" wrapText="1"/>
    </xf>
    <xf numFmtId="49" fontId="47" fillId="0" borderId="0" xfId="0" applyNumberFormat="1" applyFont="1" applyAlignment="1">
      <alignment horizontal="right" vertical="top"/>
    </xf>
    <xf numFmtId="49" fontId="47" fillId="0" borderId="0" xfId="0" applyNumberFormat="1" applyFont="1" applyAlignment="1">
      <alignment vertical="top"/>
    </xf>
    <xf numFmtId="0" fontId="38" fillId="0" borderId="0" xfId="3" applyFont="1"/>
    <xf numFmtId="0" fontId="25" fillId="0" borderId="0" xfId="3" applyFont="1"/>
    <xf numFmtId="0" fontId="25" fillId="0" borderId="0" xfId="3" applyFont="1" applyAlignment="1">
      <alignment vertical="center"/>
    </xf>
    <xf numFmtId="0" fontId="25" fillId="0" borderId="0" xfId="3" applyFont="1" applyAlignment="1">
      <alignment vertical="center" wrapText="1"/>
    </xf>
    <xf numFmtId="0" fontId="28" fillId="0" borderId="0" xfId="3" applyFont="1"/>
    <xf numFmtId="0" fontId="38" fillId="23" borderId="6" xfId="3" applyFont="1" applyFill="1" applyBorder="1" applyAlignment="1">
      <alignment horizontal="center" vertical="center"/>
    </xf>
    <xf numFmtId="0" fontId="38" fillId="23" borderId="6" xfId="3" applyFont="1" applyFill="1" applyBorder="1" applyAlignment="1">
      <alignment horizontal="center" vertical="center" wrapText="1"/>
    </xf>
    <xf numFmtId="0" fontId="38" fillId="24" borderId="6" xfId="3" applyFont="1" applyFill="1" applyBorder="1" applyAlignment="1">
      <alignment vertical="top"/>
    </xf>
    <xf numFmtId="0" fontId="25" fillId="0" borderId="6" xfId="3" applyFont="1" applyBorder="1" applyAlignment="1">
      <alignment horizontal="justify" vertical="top" wrapText="1"/>
    </xf>
    <xf numFmtId="14" fontId="25" fillId="0" borderId="6" xfId="3" applyNumberFormat="1" applyFont="1" applyBorder="1" applyAlignment="1">
      <alignment horizontal="center" vertical="top" wrapText="1"/>
    </xf>
    <xf numFmtId="0" fontId="38" fillId="23" borderId="29" xfId="3" applyFont="1" applyFill="1" applyBorder="1" applyAlignment="1">
      <alignment horizontal="center" vertical="center"/>
    </xf>
    <xf numFmtId="0" fontId="38" fillId="23" borderId="30" xfId="3" applyFont="1" applyFill="1" applyBorder="1" applyAlignment="1">
      <alignment horizontal="center" vertical="center" wrapText="1"/>
    </xf>
    <xf numFmtId="0" fontId="33" fillId="6" borderId="1" xfId="3" applyFont="1" applyFill="1" applyBorder="1" applyAlignment="1">
      <alignment vertical="center"/>
    </xf>
    <xf numFmtId="0" fontId="25" fillId="0" borderId="1" xfId="3" applyFont="1" applyBorder="1" applyAlignment="1">
      <alignment vertical="center" wrapText="1"/>
    </xf>
    <xf numFmtId="0" fontId="33" fillId="7" borderId="1" xfId="3" applyFont="1" applyFill="1" applyBorder="1" applyAlignment="1">
      <alignment vertical="center"/>
    </xf>
    <xf numFmtId="0" fontId="33" fillId="16" borderId="1" xfId="3" applyFont="1" applyFill="1" applyBorder="1" applyAlignment="1">
      <alignment vertical="center"/>
    </xf>
    <xf numFmtId="0" fontId="33" fillId="15" borderId="1" xfId="3" applyFont="1" applyFill="1" applyBorder="1" applyAlignment="1">
      <alignment vertical="center"/>
    </xf>
    <xf numFmtId="0" fontId="33" fillId="5" borderId="1" xfId="3" applyFont="1" applyFill="1" applyBorder="1" applyAlignment="1">
      <alignment vertical="center"/>
    </xf>
    <xf numFmtId="0" fontId="33" fillId="25" borderId="1" xfId="3" applyFont="1" applyFill="1" applyBorder="1" applyAlignment="1">
      <alignment vertical="center"/>
    </xf>
    <xf numFmtId="0" fontId="45" fillId="2" borderId="1" xfId="3" applyFont="1" applyFill="1" applyBorder="1" applyAlignment="1">
      <alignment vertical="center"/>
    </xf>
    <xf numFmtId="0" fontId="24" fillId="0" borderId="0" xfId="0" applyFont="1"/>
    <xf numFmtId="0" fontId="0" fillId="0" borderId="0" xfId="0" applyAlignment="1">
      <alignment horizontal="center" vertical="top"/>
    </xf>
    <xf numFmtId="0" fontId="28" fillId="0" borderId="0" xfId="0" applyFont="1"/>
    <xf numFmtId="0" fontId="54" fillId="27" borderId="31" xfId="1" applyFont="1" applyFill="1" applyBorder="1" applyAlignment="1">
      <alignment horizontal="center" vertical="top" wrapText="1"/>
    </xf>
    <xf numFmtId="0" fontId="54" fillId="2" borderId="31" xfId="1" applyFont="1" applyFill="1" applyBorder="1" applyAlignment="1">
      <alignment horizontal="center" vertical="top" wrapText="1"/>
    </xf>
    <xf numFmtId="0" fontId="33" fillId="4" borderId="6" xfId="0" quotePrefix="1" applyFont="1" applyFill="1" applyBorder="1" applyAlignment="1">
      <alignment horizontal="center" vertical="top" wrapText="1"/>
    </xf>
    <xf numFmtId="0" fontId="31" fillId="5" borderId="6" xfId="0" quotePrefix="1" applyFont="1" applyFill="1" applyBorder="1" applyAlignment="1">
      <alignment vertical="top" wrapText="1"/>
    </xf>
    <xf numFmtId="0" fontId="31" fillId="2" borderId="6" xfId="0" quotePrefix="1" applyFont="1" applyFill="1" applyBorder="1" applyAlignment="1">
      <alignment vertical="top" wrapText="1"/>
    </xf>
    <xf numFmtId="0" fontId="31" fillId="0" borderId="6" xfId="0" quotePrefix="1" applyFont="1" applyBorder="1" applyAlignment="1">
      <alignment vertical="top" wrapText="1"/>
    </xf>
    <xf numFmtId="0" fontId="31" fillId="2" borderId="6" xfId="6" quotePrefix="1" applyFont="1" applyFill="1" applyBorder="1" applyAlignment="1">
      <alignment vertical="top" wrapText="1"/>
    </xf>
    <xf numFmtId="0" fontId="31" fillId="9" borderId="6" xfId="0" quotePrefix="1" applyFont="1" applyFill="1" applyBorder="1" applyAlignment="1">
      <alignment vertical="top" wrapText="1"/>
    </xf>
    <xf numFmtId="0" fontId="33" fillId="4" borderId="6" xfId="3" quotePrefix="1" applyFont="1" applyFill="1" applyBorder="1" applyAlignment="1">
      <alignment horizontal="center" vertical="top" wrapText="1"/>
    </xf>
    <xf numFmtId="0" fontId="31" fillId="5" borderId="6" xfId="3" quotePrefix="1" applyFont="1" applyFill="1" applyBorder="1" applyAlignment="1">
      <alignment vertical="top" wrapText="1"/>
    </xf>
    <xf numFmtId="0" fontId="31" fillId="11" borderId="6" xfId="3" quotePrefix="1" applyFont="1" applyFill="1" applyBorder="1" applyAlignment="1">
      <alignment vertical="top" wrapText="1"/>
    </xf>
    <xf numFmtId="0" fontId="33" fillId="13" borderId="6" xfId="3" quotePrefix="1" applyFont="1" applyFill="1" applyBorder="1" applyAlignment="1">
      <alignment horizontal="center" vertical="top" wrapText="1"/>
    </xf>
    <xf numFmtId="0" fontId="31" fillId="2" borderId="6" xfId="3" quotePrefix="1" applyFont="1" applyFill="1" applyBorder="1" applyAlignment="1">
      <alignment vertical="top" wrapText="1"/>
    </xf>
    <xf numFmtId="0" fontId="31" fillId="2" borderId="6" xfId="1" quotePrefix="1" applyFont="1" applyFill="1" applyBorder="1" applyAlignment="1">
      <alignment vertical="top" wrapText="1"/>
    </xf>
    <xf numFmtId="0" fontId="29" fillId="4" borderId="6" xfId="0" quotePrefix="1" applyFont="1" applyFill="1" applyBorder="1" applyAlignment="1">
      <alignment horizontal="center" vertical="top" wrapText="1"/>
    </xf>
    <xf numFmtId="0" fontId="29" fillId="4" borderId="6" xfId="9" quotePrefix="1" applyFont="1" applyFill="1" applyBorder="1" applyAlignment="1">
      <alignment horizontal="center" vertical="top" wrapText="1"/>
    </xf>
    <xf numFmtId="0" fontId="31" fillId="5" borderId="6" xfId="9" quotePrefix="1" applyFont="1" applyFill="1" applyBorder="1" applyAlignment="1">
      <alignment vertical="top" wrapText="1"/>
    </xf>
    <xf numFmtId="0" fontId="33" fillId="4" borderId="6" xfId="9" quotePrefix="1" applyFont="1" applyFill="1" applyBorder="1" applyAlignment="1">
      <alignment horizontal="center" vertical="top" wrapText="1"/>
    </xf>
    <xf numFmtId="0" fontId="29" fillId="4" borderId="6" xfId="3" quotePrefix="1" applyFont="1" applyFill="1" applyBorder="1" applyAlignment="1">
      <alignment horizontal="center" vertical="top" wrapText="1"/>
    </xf>
    <xf numFmtId="0" fontId="31" fillId="2" borderId="6" xfId="9" quotePrefix="1" applyFont="1" applyFill="1" applyBorder="1" applyAlignment="1">
      <alignment vertical="top" wrapText="1"/>
    </xf>
    <xf numFmtId="0" fontId="29" fillId="4" borderId="9" xfId="9" quotePrefix="1" applyFont="1" applyFill="1" applyBorder="1" applyAlignment="1">
      <alignment horizontal="center" vertical="top" wrapText="1"/>
    </xf>
    <xf numFmtId="0" fontId="31" fillId="2" borderId="12" xfId="3" quotePrefix="1" applyFont="1" applyFill="1" applyBorder="1" applyAlignment="1">
      <alignment vertical="top" wrapText="1"/>
    </xf>
    <xf numFmtId="14" fontId="25" fillId="5" borderId="6" xfId="9" applyNumberFormat="1" applyFont="1" applyFill="1" applyBorder="1" applyAlignment="1">
      <alignment horizontal="center" vertical="top" wrapText="1"/>
    </xf>
    <xf numFmtId="49" fontId="65" fillId="0" borderId="0" xfId="0" applyNumberFormat="1" applyFont="1" applyAlignment="1">
      <alignment horizontal="center" vertical="top"/>
    </xf>
    <xf numFmtId="164" fontId="47" fillId="0" borderId="0" xfId="0" applyNumberFormat="1" applyFont="1" applyAlignment="1">
      <alignment horizontal="center" vertical="top" wrapText="1"/>
    </xf>
    <xf numFmtId="0" fontId="31" fillId="0" borderId="6" xfId="4" applyFont="1" applyBorder="1" applyAlignment="1">
      <alignment horizontal="center" vertical="top" wrapText="1"/>
    </xf>
    <xf numFmtId="0" fontId="31" fillId="0" borderId="6" xfId="9" applyFont="1" applyBorder="1" applyAlignment="1">
      <alignment horizontal="center" vertical="top" wrapText="1"/>
    </xf>
    <xf numFmtId="0" fontId="31" fillId="0" borderId="6" xfId="7" applyFont="1" applyBorder="1" applyAlignment="1">
      <alignment horizontal="center" vertical="top" wrapText="1"/>
    </xf>
    <xf numFmtId="14" fontId="31" fillId="0" borderId="6" xfId="3" applyNumberFormat="1" applyFont="1" applyBorder="1" applyAlignment="1">
      <alignment vertical="top" wrapText="1"/>
    </xf>
    <xf numFmtId="0" fontId="35" fillId="0" borderId="6" xfId="1" applyFill="1" applyBorder="1" applyAlignment="1">
      <alignment vertical="top"/>
    </xf>
    <xf numFmtId="0" fontId="47" fillId="0" borderId="0" xfId="0" applyFont="1" applyAlignment="1">
      <alignment horizontal="left" vertical="top"/>
    </xf>
    <xf numFmtId="0" fontId="31" fillId="0" borderId="6" xfId="0" applyFont="1" applyBorder="1" applyAlignment="1">
      <alignment horizontal="left" vertical="top" wrapText="1"/>
    </xf>
    <xf numFmtId="0" fontId="35" fillId="0" borderId="0" xfId="1" applyFill="1" applyAlignment="1">
      <alignment vertical="top"/>
    </xf>
    <xf numFmtId="0" fontId="35" fillId="0" borderId="6" xfId="1" applyFill="1" applyBorder="1" applyAlignment="1">
      <alignment vertical="top" wrapText="1"/>
    </xf>
    <xf numFmtId="0" fontId="66" fillId="4" borderId="6" xfId="0" applyFont="1" applyFill="1" applyBorder="1" applyAlignment="1">
      <alignment horizontal="center" vertical="top" wrapText="1"/>
    </xf>
    <xf numFmtId="0" fontId="54" fillId="28" borderId="31" xfId="1" applyFont="1" applyFill="1" applyBorder="1" applyAlignment="1">
      <alignment horizontal="center" vertical="top" wrapText="1"/>
    </xf>
    <xf numFmtId="0" fontId="23" fillId="0" borderId="6" xfId="0" applyFont="1" applyBorder="1" applyAlignment="1">
      <alignment vertical="top" wrapText="1"/>
    </xf>
    <xf numFmtId="0" fontId="23" fillId="0" borderId="6" xfId="0" applyFont="1" applyBorder="1" applyAlignment="1">
      <alignment horizontal="center" vertical="top" wrapText="1"/>
    </xf>
    <xf numFmtId="0" fontId="23" fillId="9" borderId="6" xfId="0" applyFont="1" applyFill="1" applyBorder="1" applyAlignment="1">
      <alignment vertical="top" wrapText="1"/>
    </xf>
    <xf numFmtId="0" fontId="23" fillId="0" borderId="6" xfId="4" applyFont="1" applyBorder="1" applyAlignment="1">
      <alignment vertical="top" wrapText="1"/>
    </xf>
    <xf numFmtId="0" fontId="23" fillId="0" borderId="6" xfId="3" applyFont="1" applyBorder="1" applyAlignment="1">
      <alignment horizontal="center" vertical="top" wrapText="1"/>
    </xf>
    <xf numFmtId="0" fontId="23" fillId="0" borderId="6" xfId="3" applyFont="1" applyBorder="1" applyAlignment="1">
      <alignment vertical="top" wrapText="1"/>
    </xf>
    <xf numFmtId="0" fontId="23" fillId="9" borderId="6" xfId="3" applyFont="1" applyFill="1" applyBorder="1" applyAlignment="1">
      <alignment vertical="top" wrapText="1"/>
    </xf>
    <xf numFmtId="0" fontId="23" fillId="2" borderId="6" xfId="3" applyFont="1" applyFill="1" applyBorder="1" applyAlignment="1">
      <alignment vertical="top" wrapText="1"/>
    </xf>
    <xf numFmtId="0" fontId="23" fillId="5" borderId="6" xfId="9" applyFont="1" applyFill="1" applyBorder="1" applyAlignment="1">
      <alignment vertical="top" wrapText="1"/>
    </xf>
    <xf numFmtId="0" fontId="23" fillId="5" borderId="12" xfId="9" applyFont="1" applyFill="1" applyBorder="1" applyAlignment="1">
      <alignment horizontal="center" vertical="top" wrapText="1"/>
    </xf>
    <xf numFmtId="0" fontId="23" fillId="5" borderId="9" xfId="9" applyFont="1" applyFill="1" applyBorder="1" applyAlignment="1">
      <alignment vertical="top" wrapText="1"/>
    </xf>
    <xf numFmtId="0" fontId="23" fillId="5" borderId="6" xfId="9" applyFont="1" applyFill="1" applyBorder="1" applyAlignment="1">
      <alignment horizontal="center" vertical="top" wrapText="1"/>
    </xf>
    <xf numFmtId="0" fontId="23" fillId="0" borderId="6" xfId="9" applyFont="1" applyBorder="1" applyAlignment="1">
      <alignment vertical="top" wrapText="1"/>
    </xf>
    <xf numFmtId="14" fontId="23" fillId="0" borderId="6" xfId="9" applyNumberFormat="1" applyFont="1" applyBorder="1" applyAlignment="1">
      <alignment horizontal="center" vertical="top" wrapText="1"/>
    </xf>
    <xf numFmtId="0" fontId="23" fillId="0" borderId="9" xfId="9" applyFont="1" applyBorder="1" applyAlignment="1">
      <alignment vertical="top" wrapText="1"/>
    </xf>
    <xf numFmtId="0" fontId="25" fillId="0" borderId="1" xfId="3" applyFont="1" applyBorder="1" applyAlignment="1">
      <alignment vertical="center"/>
    </xf>
    <xf numFmtId="0" fontId="25" fillId="0" borderId="32" xfId="3" applyFont="1" applyBorder="1" applyAlignment="1">
      <alignment vertical="center"/>
    </xf>
    <xf numFmtId="0" fontId="25" fillId="0" borderId="32" xfId="3" applyFont="1" applyBorder="1" applyAlignment="1">
      <alignment vertical="center" wrapText="1"/>
    </xf>
    <xf numFmtId="14" fontId="39" fillId="0" borderId="6" xfId="0" applyNumberFormat="1" applyFont="1" applyBorder="1" applyAlignment="1">
      <alignment horizontal="center" vertical="top" wrapText="1"/>
    </xf>
    <xf numFmtId="0" fontId="22" fillId="0" borderId="6" xfId="0" applyFont="1" applyBorder="1" applyAlignment="1">
      <alignment vertical="top" wrapText="1"/>
    </xf>
    <xf numFmtId="0" fontId="69" fillId="0" borderId="6" xfId="0" applyFont="1" applyBorder="1" applyAlignment="1">
      <alignment vertical="top" wrapText="1"/>
    </xf>
    <xf numFmtId="0" fontId="39" fillId="0" borderId="6" xfId="0" applyFont="1" applyBorder="1" applyAlignment="1">
      <alignment horizontal="center" vertical="top" wrapText="1"/>
    </xf>
    <xf numFmtId="0" fontId="22" fillId="0" borderId="6" xfId="3" applyFont="1" applyBorder="1" applyAlignment="1">
      <alignment vertical="top" wrapText="1"/>
    </xf>
    <xf numFmtId="0" fontId="70" fillId="0" borderId="6" xfId="1" applyFont="1" applyFill="1" applyBorder="1" applyAlignment="1">
      <alignment vertical="top" wrapText="1"/>
    </xf>
    <xf numFmtId="49" fontId="22" fillId="0" borderId="6" xfId="0" applyNumberFormat="1" applyFont="1" applyBorder="1" applyAlignment="1">
      <alignment vertical="top" wrapText="1"/>
    </xf>
    <xf numFmtId="0" fontId="69" fillId="0" borderId="6" xfId="6" applyFont="1" applyBorder="1" applyAlignment="1">
      <alignment vertical="top" wrapText="1"/>
    </xf>
    <xf numFmtId="0" fontId="22" fillId="0" borderId="6" xfId="4" applyFont="1" applyBorder="1" applyAlignment="1">
      <alignment vertical="top" wrapText="1"/>
    </xf>
    <xf numFmtId="14" fontId="21" fillId="0" borderId="6" xfId="0" applyNumberFormat="1" applyFont="1" applyBorder="1" applyAlignment="1">
      <alignment horizontal="center" vertical="top" wrapText="1"/>
    </xf>
    <xf numFmtId="0" fontId="21" fillId="0" borderId="6" xfId="0" applyFont="1" applyBorder="1" applyAlignment="1">
      <alignment horizontal="left" vertical="top" wrapText="1"/>
    </xf>
    <xf numFmtId="49" fontId="22" fillId="0" borderId="6" xfId="4" applyNumberFormat="1" applyFont="1" applyBorder="1" applyAlignment="1">
      <alignment vertical="top" wrapText="1"/>
    </xf>
    <xf numFmtId="0" fontId="21" fillId="0" borderId="6" xfId="0" applyFont="1" applyBorder="1" applyAlignment="1">
      <alignment vertical="top" wrapText="1"/>
    </xf>
    <xf numFmtId="49" fontId="21" fillId="0" borderId="6" xfId="0" applyNumberFormat="1" applyFont="1" applyBorder="1" applyAlignment="1">
      <alignment vertical="top" wrapText="1"/>
    </xf>
    <xf numFmtId="0" fontId="21" fillId="0" borderId="6" xfId="4" applyFont="1" applyBorder="1" applyAlignment="1">
      <alignment vertical="top" wrapText="1"/>
    </xf>
    <xf numFmtId="49" fontId="21" fillId="0" borderId="6" xfId="4" applyNumberFormat="1" applyFont="1" applyBorder="1" applyAlignment="1">
      <alignment vertical="top" wrapText="1"/>
    </xf>
    <xf numFmtId="0" fontId="42" fillId="0" borderId="0" xfId="9" applyFont="1" applyAlignment="1">
      <alignment horizontal="center" vertical="top" wrapText="1"/>
    </xf>
    <xf numFmtId="0" fontId="42" fillId="0" borderId="0" xfId="9" applyFont="1" applyAlignment="1">
      <alignment vertical="top" wrapText="1"/>
    </xf>
    <xf numFmtId="0" fontId="31" fillId="0" borderId="6" xfId="9" applyFont="1" applyBorder="1" applyAlignment="1">
      <alignment horizontal="left" vertical="top" wrapText="1"/>
    </xf>
    <xf numFmtId="0" fontId="31" fillId="0" borderId="6" xfId="9" quotePrefix="1" applyFont="1" applyBorder="1" applyAlignment="1">
      <alignment vertical="top" wrapText="1"/>
    </xf>
    <xf numFmtId="0" fontId="19" fillId="0" borderId="6" xfId="0" applyFont="1" applyBorder="1" applyAlignment="1">
      <alignment vertical="top" wrapText="1"/>
    </xf>
    <xf numFmtId="0" fontId="19" fillId="0" borderId="6" xfId="0" applyFont="1" applyBorder="1" applyAlignment="1">
      <alignment horizontal="left" vertical="top" wrapText="1"/>
    </xf>
    <xf numFmtId="14" fontId="20" fillId="0" borderId="6" xfId="0" applyNumberFormat="1" applyFont="1" applyBorder="1" applyAlignment="1">
      <alignment horizontal="center" vertical="top" wrapText="1"/>
    </xf>
    <xf numFmtId="14" fontId="31" fillId="0" borderId="6" xfId="4" applyNumberFormat="1" applyFont="1" applyBorder="1" applyAlignment="1">
      <alignment vertical="top" wrapText="1"/>
    </xf>
    <xf numFmtId="0" fontId="18" fillId="0" borderId="6" xfId="9" applyFont="1" applyBorder="1" applyAlignment="1">
      <alignment vertical="top" wrapText="1"/>
    </xf>
    <xf numFmtId="0" fontId="32" fillId="7" borderId="6" xfId="3" applyFont="1" applyFill="1" applyBorder="1" applyAlignment="1">
      <alignment vertical="top"/>
    </xf>
    <xf numFmtId="0" fontId="18" fillId="0" borderId="6" xfId="3" applyFont="1" applyBorder="1" applyAlignment="1">
      <alignment vertical="top" wrapText="1"/>
    </xf>
    <xf numFmtId="0" fontId="18" fillId="0" borderId="6" xfId="3" applyFont="1" applyBorder="1" applyAlignment="1">
      <alignment horizontal="center" vertical="top" wrapText="1"/>
    </xf>
    <xf numFmtId="0" fontId="18" fillId="0" borderId="6" xfId="0" quotePrefix="1" applyFont="1" applyBorder="1" applyAlignment="1">
      <alignment vertical="top" wrapText="1"/>
    </xf>
    <xf numFmtId="0" fontId="18" fillId="0" borderId="6" xfId="0" applyFont="1" applyBorder="1" applyAlignment="1">
      <alignment vertical="top" wrapText="1"/>
    </xf>
    <xf numFmtId="0" fontId="18" fillId="0" borderId="6" xfId="9" applyFont="1" applyBorder="1" applyAlignment="1">
      <alignment horizontal="center" vertical="top" wrapText="1"/>
    </xf>
    <xf numFmtId="0" fontId="18" fillId="0" borderId="12" xfId="9" applyFont="1" applyBorder="1" applyAlignment="1">
      <alignment vertical="top" wrapText="1"/>
    </xf>
    <xf numFmtId="0" fontId="18" fillId="0" borderId="12" xfId="9" applyFont="1" applyBorder="1" applyAlignment="1">
      <alignment horizontal="center" vertical="top" wrapText="1"/>
    </xf>
    <xf numFmtId="0" fontId="18" fillId="0" borderId="12" xfId="3" applyFont="1" applyBorder="1" applyAlignment="1">
      <alignment vertical="top" wrapText="1"/>
    </xf>
    <xf numFmtId="0" fontId="18" fillId="0" borderId="9" xfId="9" applyFont="1" applyBorder="1" applyAlignment="1">
      <alignment vertical="top" wrapText="1"/>
    </xf>
    <xf numFmtId="0" fontId="18" fillId="0" borderId="13" xfId="9" applyFont="1" applyBorder="1" applyAlignment="1">
      <alignment vertical="top" wrapText="1"/>
    </xf>
    <xf numFmtId="0" fontId="16" fillId="0" borderId="0" xfId="0" applyFont="1" applyAlignment="1">
      <alignment vertical="top" wrapText="1"/>
    </xf>
    <xf numFmtId="0" fontId="16" fillId="0" borderId="6" xfId="0" applyFont="1" applyBorder="1" applyAlignment="1">
      <alignment vertical="top" wrapText="1"/>
    </xf>
    <xf numFmtId="0" fontId="16" fillId="0" borderId="6" xfId="0" applyFont="1" applyBorder="1" applyAlignment="1">
      <alignment horizontal="center" vertical="top" wrapText="1"/>
    </xf>
    <xf numFmtId="0" fontId="16" fillId="0" borderId="6" xfId="9" applyFont="1" applyBorder="1" applyAlignment="1">
      <alignment vertical="top" wrapText="1"/>
    </xf>
    <xf numFmtId="14" fontId="16" fillId="0" borderId="6" xfId="9" applyNumberFormat="1" applyFont="1" applyBorder="1" applyAlignment="1">
      <alignment horizontal="center" vertical="top" wrapText="1"/>
    </xf>
    <xf numFmtId="0" fontId="69" fillId="0" borderId="6" xfId="0" applyFont="1" applyBorder="1" applyAlignment="1">
      <alignment horizontal="center" vertical="top" wrapText="1"/>
    </xf>
    <xf numFmtId="49" fontId="27" fillId="0" borderId="0" xfId="0" applyNumberFormat="1" applyFont="1" applyAlignment="1">
      <alignment horizontal="center" vertical="top"/>
    </xf>
    <xf numFmtId="49" fontId="47" fillId="0" borderId="21" xfId="0" applyNumberFormat="1" applyFont="1" applyBorder="1" applyAlignment="1">
      <alignment horizontal="center" vertical="top" wrapText="1"/>
    </xf>
    <xf numFmtId="49" fontId="27" fillId="0" borderId="0" xfId="0" applyNumberFormat="1" applyFont="1" applyAlignment="1">
      <alignment vertical="top"/>
    </xf>
    <xf numFmtId="0" fontId="47" fillId="30" borderId="27" xfId="0" applyFont="1" applyFill="1" applyBorder="1" applyAlignment="1">
      <alignment horizontal="center" vertical="top" wrapText="1"/>
    </xf>
    <xf numFmtId="0" fontId="47" fillId="20" borderId="27" xfId="0" applyFont="1" applyFill="1" applyBorder="1" applyAlignment="1">
      <alignment horizontal="center" vertical="center" wrapText="1"/>
    </xf>
    <xf numFmtId="0" fontId="47" fillId="30" borderId="27" xfId="0" applyFont="1" applyFill="1" applyBorder="1" applyAlignment="1">
      <alignment horizontal="center" vertical="center" wrapText="1"/>
    </xf>
    <xf numFmtId="0" fontId="47" fillId="5" borderId="27" xfId="0" applyFont="1" applyFill="1" applyBorder="1" applyAlignment="1">
      <alignment horizontal="center" vertical="center" wrapText="1"/>
    </xf>
    <xf numFmtId="0" fontId="14" fillId="0" borderId="6" xfId="0" applyFont="1" applyBorder="1" applyAlignment="1">
      <alignment vertical="top" wrapText="1"/>
    </xf>
    <xf numFmtId="0" fontId="51" fillId="20" borderId="27" xfId="0" applyFont="1" applyFill="1" applyBorder="1" applyAlignment="1">
      <alignment horizontal="center" vertical="top" wrapText="1"/>
    </xf>
    <xf numFmtId="0" fontId="52" fillId="30" borderId="27" xfId="0" applyFont="1" applyFill="1" applyBorder="1" applyAlignment="1">
      <alignment horizontal="center" vertical="top" wrapText="1"/>
    </xf>
    <xf numFmtId="0" fontId="15" fillId="0" borderId="6" xfId="0" applyFont="1" applyBorder="1" applyAlignment="1">
      <alignment vertical="top" wrapText="1"/>
    </xf>
    <xf numFmtId="0" fontId="47" fillId="30" borderId="28" xfId="0" applyFont="1" applyFill="1" applyBorder="1" applyAlignment="1">
      <alignment horizontal="center" vertical="center" wrapText="1"/>
    </xf>
    <xf numFmtId="0" fontId="51" fillId="30" borderId="27" xfId="0" applyFont="1" applyFill="1" applyBorder="1" applyAlignment="1">
      <alignment horizontal="center" vertical="top" wrapText="1"/>
    </xf>
    <xf numFmtId="0" fontId="52" fillId="30" borderId="27" xfId="0" applyFont="1" applyFill="1" applyBorder="1" applyAlignment="1">
      <alignment horizontal="center" vertical="top"/>
    </xf>
    <xf numFmtId="0" fontId="47" fillId="20" borderId="27" xfId="0" applyFont="1" applyFill="1" applyBorder="1" applyAlignment="1">
      <alignment vertical="top" wrapText="1"/>
    </xf>
    <xf numFmtId="0" fontId="13" fillId="0" borderId="6" xfId="0" applyFont="1" applyBorder="1" applyAlignment="1">
      <alignment vertical="top" wrapText="1"/>
    </xf>
    <xf numFmtId="0" fontId="27" fillId="0" borderId="0" xfId="0" applyFont="1" applyAlignment="1">
      <alignment horizontal="center" vertical="top" wrapText="1"/>
    </xf>
    <xf numFmtId="0" fontId="12" fillId="0" borderId="6" xfId="0" applyFont="1" applyBorder="1" applyAlignment="1">
      <alignment vertical="top" wrapText="1"/>
    </xf>
    <xf numFmtId="0" fontId="12" fillId="0" borderId="6" xfId="0" applyFont="1" applyBorder="1" applyAlignment="1">
      <alignment horizontal="center" vertical="top" wrapText="1"/>
    </xf>
    <xf numFmtId="14" fontId="12" fillId="0" borderId="6" xfId="0" applyNumberFormat="1" applyFont="1" applyBorder="1" applyAlignment="1">
      <alignment horizontal="center" vertical="top" wrapText="1"/>
    </xf>
    <xf numFmtId="0" fontId="32" fillId="2" borderId="6" xfId="3" applyFont="1" applyFill="1" applyBorder="1" applyAlignment="1">
      <alignment horizontal="center" vertical="top" wrapText="1"/>
    </xf>
    <xf numFmtId="0" fontId="17" fillId="0" borderId="6" xfId="3" applyFont="1" applyBorder="1" applyAlignment="1">
      <alignment vertical="top" wrapText="1"/>
    </xf>
    <xf numFmtId="0" fontId="27" fillId="30" borderId="27" xfId="0" applyFont="1" applyFill="1" applyBorder="1" applyAlignment="1">
      <alignment horizontal="center" vertical="center" wrapText="1"/>
    </xf>
    <xf numFmtId="0" fontId="72" fillId="0" borderId="0" xfId="0" applyFont="1" applyAlignment="1">
      <alignment vertical="top" wrapText="1"/>
    </xf>
    <xf numFmtId="49" fontId="27" fillId="0" borderId="0" xfId="0" quotePrefix="1" applyNumberFormat="1" applyFont="1" applyAlignment="1">
      <alignment horizontal="center" vertical="top"/>
    </xf>
    <xf numFmtId="49" fontId="27" fillId="0" borderId="8" xfId="0" applyNumberFormat="1" applyFont="1" applyBorder="1" applyAlignment="1">
      <alignment horizontal="center" vertical="top"/>
    </xf>
    <xf numFmtId="0" fontId="27" fillId="0" borderId="34" xfId="0" applyFont="1" applyBorder="1" applyAlignment="1">
      <alignment horizontal="center" vertical="top"/>
    </xf>
    <xf numFmtId="164" fontId="27" fillId="0" borderId="0" xfId="0" applyNumberFormat="1" applyFont="1" applyAlignment="1">
      <alignment horizontal="center" vertical="top" wrapText="1"/>
    </xf>
    <xf numFmtId="164" fontId="27" fillId="0" borderId="34" xfId="0" applyNumberFormat="1" applyFont="1" applyBorder="1" applyAlignment="1">
      <alignment horizontal="center" vertical="top" wrapText="1"/>
    </xf>
    <xf numFmtId="49" fontId="27" fillId="0" borderId="0" xfId="0" applyNumberFormat="1" applyFont="1" applyAlignment="1">
      <alignment horizontal="center" vertical="top" wrapText="1"/>
    </xf>
    <xf numFmtId="0" fontId="27" fillId="0" borderId="8" xfId="0" applyFont="1" applyBorder="1" applyAlignment="1">
      <alignment horizontal="center" vertical="top" wrapText="1"/>
    </xf>
    <xf numFmtId="0" fontId="27" fillId="0" borderId="33" xfId="0" applyFont="1" applyBorder="1" applyAlignment="1">
      <alignment horizontal="center" vertical="top"/>
    </xf>
    <xf numFmtId="0" fontId="27" fillId="20" borderId="27" xfId="0" applyFont="1" applyFill="1" applyBorder="1" applyAlignment="1">
      <alignment horizontal="center" vertical="center" wrapText="1"/>
    </xf>
    <xf numFmtId="0" fontId="11" fillId="0" borderId="6" xfId="0" applyFont="1" applyBorder="1" applyAlignment="1">
      <alignment vertical="top" wrapText="1"/>
    </xf>
    <xf numFmtId="0" fontId="10" fillId="0" borderId="6" xfId="0" applyFont="1" applyBorder="1" applyAlignment="1">
      <alignment vertical="top" wrapText="1"/>
    </xf>
    <xf numFmtId="0" fontId="31" fillId="0" borderId="6" xfId="3" quotePrefix="1" applyFont="1" applyBorder="1" applyAlignment="1">
      <alignment vertical="top" wrapText="1"/>
    </xf>
    <xf numFmtId="14" fontId="9" fillId="0" borderId="6" xfId="9" applyNumberFormat="1" applyFont="1" applyBorder="1" applyAlignment="1">
      <alignment horizontal="center" vertical="top" wrapText="1"/>
    </xf>
    <xf numFmtId="0" fontId="8" fillId="0" borderId="6" xfId="0" applyFont="1" applyBorder="1" applyAlignment="1">
      <alignment horizontal="center" vertical="top" wrapText="1"/>
    </xf>
    <xf numFmtId="0" fontId="8" fillId="0" borderId="6" xfId="0" applyFont="1" applyBorder="1" applyAlignment="1">
      <alignment vertical="top" wrapText="1"/>
    </xf>
    <xf numFmtId="14" fontId="8" fillId="0" borderId="6" xfId="0" applyNumberFormat="1" applyFont="1" applyBorder="1" applyAlignment="1">
      <alignment horizontal="center" vertical="top" wrapText="1"/>
    </xf>
    <xf numFmtId="49" fontId="31" fillId="0" borderId="6" xfId="3" applyNumberFormat="1" applyFont="1" applyBorder="1" applyAlignment="1">
      <alignment vertical="top" wrapText="1"/>
    </xf>
    <xf numFmtId="0" fontId="47" fillId="0" borderId="0" xfId="0" applyFont="1" applyAlignment="1">
      <alignment vertical="top" wrapText="1"/>
    </xf>
    <xf numFmtId="0" fontId="27" fillId="29" borderId="35" xfId="0" applyFont="1" applyFill="1" applyBorder="1" applyAlignment="1">
      <alignment horizontal="left" vertical="top" wrapText="1"/>
    </xf>
    <xf numFmtId="49" fontId="27" fillId="0" borderId="0" xfId="0" applyNumberFormat="1" applyFont="1" applyAlignment="1">
      <alignment vertical="top" wrapText="1"/>
    </xf>
    <xf numFmtId="0" fontId="32" fillId="15" borderId="6" xfId="0" applyFont="1" applyFill="1" applyBorder="1" applyAlignment="1">
      <alignment vertical="top" wrapText="1"/>
    </xf>
    <xf numFmtId="0" fontId="73" fillId="0" borderId="6" xfId="1" applyFont="1" applyBorder="1" applyAlignment="1">
      <alignment vertical="top"/>
    </xf>
    <xf numFmtId="0" fontId="7" fillId="0" borderId="6" xfId="0" applyFont="1" applyBorder="1" applyAlignment="1">
      <alignment horizontal="center" vertical="top" wrapText="1"/>
    </xf>
    <xf numFmtId="0" fontId="6" fillId="0" borderId="6" xfId="0" applyFont="1" applyBorder="1" applyAlignment="1">
      <alignment horizontal="center" vertical="top" wrapText="1"/>
    </xf>
    <xf numFmtId="0" fontId="7" fillId="0" borderId="6" xfId="0" applyFont="1" applyBorder="1" applyAlignment="1">
      <alignment vertical="top" wrapText="1"/>
    </xf>
    <xf numFmtId="0" fontId="7" fillId="0" borderId="6" xfId="9" applyFont="1" applyBorder="1" applyAlignment="1">
      <alignment vertical="top" wrapText="1"/>
    </xf>
    <xf numFmtId="14" fontId="7" fillId="0" borderId="6" xfId="9" applyNumberFormat="1" applyFont="1" applyBorder="1" applyAlignment="1">
      <alignment horizontal="center" vertical="top" wrapText="1"/>
    </xf>
    <xf numFmtId="0" fontId="5" fillId="0" borderId="6" xfId="0" applyFont="1" applyBorder="1" applyAlignment="1">
      <alignment vertical="top" wrapText="1"/>
    </xf>
    <xf numFmtId="0" fontId="4" fillId="0" borderId="6" xfId="3" applyFont="1" applyBorder="1" applyAlignment="1">
      <alignment vertical="top" wrapText="1"/>
    </xf>
    <xf numFmtId="0" fontId="4" fillId="0" borderId="6" xfId="0" applyFont="1" applyBorder="1" applyAlignment="1">
      <alignment vertical="top" wrapText="1"/>
    </xf>
    <xf numFmtId="0" fontId="4" fillId="0" borderId="6" xfId="0" applyFont="1" applyBorder="1" applyAlignment="1">
      <alignment horizontal="center" vertical="top" wrapText="1"/>
    </xf>
    <xf numFmtId="14" fontId="4" fillId="0" borderId="6" xfId="0" applyNumberFormat="1" applyFont="1" applyBorder="1" applyAlignment="1">
      <alignment horizontal="center" vertical="top" wrapText="1"/>
    </xf>
    <xf numFmtId="0" fontId="37" fillId="0" borderId="6" xfId="0" applyFont="1" applyBorder="1" applyAlignment="1">
      <alignment vertical="top" wrapText="1"/>
    </xf>
    <xf numFmtId="0" fontId="35" fillId="0" borderId="14" xfId="1" applyBorder="1" applyAlignment="1">
      <alignment vertical="top"/>
    </xf>
    <xf numFmtId="0" fontId="37" fillId="0" borderId="36" xfId="0" applyFont="1" applyBorder="1" applyAlignment="1">
      <alignment vertical="top" wrapText="1"/>
    </xf>
    <xf numFmtId="49" fontId="74" fillId="0" borderId="8" xfId="0" applyNumberFormat="1" applyFont="1" applyBorder="1" applyAlignment="1">
      <alignment horizontal="center" vertical="top"/>
    </xf>
    <xf numFmtId="0" fontId="27" fillId="0" borderId="8" xfId="0" applyFont="1" applyBorder="1" applyAlignment="1">
      <alignment vertical="top" wrapText="1"/>
    </xf>
    <xf numFmtId="0" fontId="25" fillId="0" borderId="0" xfId="10" applyFont="1" applyAlignment="1">
      <alignment vertical="top" wrapText="1"/>
    </xf>
    <xf numFmtId="0" fontId="33" fillId="12" borderId="6" xfId="10" applyFont="1" applyFill="1" applyBorder="1" applyAlignment="1">
      <alignment horizontal="center" vertical="top" wrapText="1"/>
    </xf>
    <xf numFmtId="14" fontId="33" fillId="12" borderId="6" xfId="10" applyNumberFormat="1" applyFont="1" applyFill="1" applyBorder="1" applyAlignment="1">
      <alignment horizontal="center" vertical="top" wrapText="1"/>
    </xf>
    <xf numFmtId="0" fontId="39" fillId="15" borderId="1" xfId="10" applyFont="1" applyFill="1" applyBorder="1" applyAlignment="1">
      <alignment horizontal="left" vertical="top" wrapText="1"/>
    </xf>
    <xf numFmtId="0" fontId="3" fillId="0" borderId="1" xfId="10" applyFont="1" applyBorder="1" applyAlignment="1">
      <alignment horizontal="justify" vertical="top" wrapText="1"/>
    </xf>
    <xf numFmtId="0" fontId="25" fillId="0" borderId="40" xfId="10" applyFont="1" applyBorder="1" applyAlignment="1">
      <alignment vertical="top" wrapText="1"/>
    </xf>
    <xf numFmtId="0" fontId="25" fillId="0" borderId="1" xfId="10" applyFont="1" applyBorder="1" applyAlignment="1">
      <alignment vertical="top" wrapText="1"/>
    </xf>
    <xf numFmtId="0" fontId="25" fillId="0" borderId="1" xfId="10" applyFont="1" applyBorder="1" applyAlignment="1">
      <alignment horizontal="center" vertical="top" wrapText="1"/>
    </xf>
    <xf numFmtId="14" fontId="25" fillId="0" borderId="1" xfId="10" applyNumberFormat="1" applyFont="1" applyBorder="1" applyAlignment="1">
      <alignment vertical="top" wrapText="1"/>
    </xf>
    <xf numFmtId="0" fontId="38" fillId="31" borderId="1" xfId="10" applyFont="1" applyFill="1" applyBorder="1" applyAlignment="1">
      <alignment vertical="top" wrapText="1"/>
    </xf>
    <xf numFmtId="0" fontId="3" fillId="2" borderId="1" xfId="10" applyFont="1" applyFill="1" applyBorder="1" applyAlignment="1">
      <alignment horizontal="justify" vertical="top" wrapText="1"/>
    </xf>
    <xf numFmtId="0" fontId="39" fillId="2" borderId="1" xfId="10" applyFont="1" applyFill="1" applyBorder="1" applyAlignment="1">
      <alignment horizontal="justify" vertical="top" wrapText="1"/>
    </xf>
    <xf numFmtId="0" fontId="54" fillId="26" borderId="33" xfId="0" applyFont="1" applyFill="1" applyBorder="1" applyAlignment="1">
      <alignment horizontal="center" vertical="top"/>
    </xf>
    <xf numFmtId="0" fontId="54" fillId="26" borderId="41" xfId="0" applyFont="1" applyFill="1" applyBorder="1" applyAlignment="1">
      <alignment horizontal="center" vertical="top"/>
    </xf>
    <xf numFmtId="0" fontId="0" fillId="0" borderId="36" xfId="0" applyBorder="1" applyAlignment="1">
      <alignment horizontal="center" vertical="top"/>
    </xf>
    <xf numFmtId="14" fontId="0" fillId="0" borderId="6" xfId="0" applyNumberFormat="1" applyBorder="1" applyAlignment="1">
      <alignment horizontal="center" vertical="top"/>
    </xf>
    <xf numFmtId="0" fontId="0" fillId="0" borderId="36" xfId="0" applyBorder="1" applyAlignment="1">
      <alignment horizontal="center" vertical="center"/>
    </xf>
    <xf numFmtId="0" fontId="0" fillId="0" borderId="6" xfId="0" applyBorder="1" applyAlignment="1">
      <alignment horizontal="center" vertical="center"/>
    </xf>
    <xf numFmtId="14" fontId="0" fillId="0" borderId="6" xfId="0" applyNumberFormat="1" applyBorder="1" applyAlignment="1">
      <alignment horizontal="center" vertical="center"/>
    </xf>
    <xf numFmtId="0" fontId="64" fillId="0" borderId="36" xfId="0" applyFont="1" applyBorder="1" applyAlignment="1">
      <alignment horizontal="center" vertical="center"/>
    </xf>
    <xf numFmtId="0" fontId="64" fillId="0" borderId="6" xfId="0" applyFont="1" applyBorder="1" applyAlignment="1">
      <alignment horizontal="center" vertical="center"/>
    </xf>
    <xf numFmtId="14" fontId="24" fillId="0" borderId="6" xfId="0" applyNumberFormat="1" applyFont="1" applyBorder="1" applyAlignment="1">
      <alignment horizontal="center" vertical="center"/>
    </xf>
    <xf numFmtId="0" fontId="24" fillId="0" borderId="6" xfId="0" applyFont="1" applyBorder="1" applyAlignment="1">
      <alignment horizontal="center" vertical="top" wrapText="1"/>
    </xf>
    <xf numFmtId="0" fontId="0" fillId="0" borderId="22" xfId="0" applyBorder="1" applyAlignment="1">
      <alignment horizontal="center" vertical="center"/>
    </xf>
    <xf numFmtId="14" fontId="0" fillId="0" borderId="7" xfId="0" applyNumberFormat="1" applyBorder="1" applyAlignment="1">
      <alignment horizontal="center" vertical="center"/>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54" fillId="26" borderId="41" xfId="0" applyFont="1" applyFill="1" applyBorder="1" applyAlignment="1">
      <alignment horizontal="center" vertical="center"/>
    </xf>
    <xf numFmtId="0" fontId="63" fillId="0" borderId="6" xfId="0" applyFont="1" applyBorder="1" applyAlignment="1">
      <alignment horizontal="center" vertical="center"/>
    </xf>
    <xf numFmtId="0" fontId="63" fillId="0" borderId="7" xfId="0" applyFont="1" applyBorder="1" applyAlignment="1">
      <alignment horizontal="center" vertical="center"/>
    </xf>
    <xf numFmtId="0" fontId="64" fillId="0" borderId="6" xfId="0" applyFont="1" applyBorder="1" applyAlignment="1">
      <alignment horizontal="center" vertical="top" wrapText="1"/>
    </xf>
    <xf numFmtId="0" fontId="68" fillId="0" borderId="6" xfId="0" applyFont="1" applyBorder="1" applyAlignment="1">
      <alignment horizontal="center" vertical="top" wrapText="1"/>
    </xf>
    <xf numFmtId="0" fontId="54" fillId="26" borderId="28" xfId="0" applyFont="1" applyFill="1" applyBorder="1" applyAlignment="1">
      <alignment horizontal="center" vertical="center"/>
    </xf>
    <xf numFmtId="0" fontId="63" fillId="0" borderId="14" xfId="0" applyFont="1" applyBorder="1" applyAlignment="1">
      <alignment horizontal="left" vertical="center" wrapText="1"/>
    </xf>
    <xf numFmtId="14" fontId="68" fillId="0" borderId="6" xfId="0" applyNumberFormat="1" applyFont="1" applyBorder="1" applyAlignment="1">
      <alignment horizontal="center" vertical="center"/>
    </xf>
    <xf numFmtId="14" fontId="68" fillId="0" borderId="6" xfId="0" applyNumberFormat="1" applyFont="1" applyBorder="1" applyAlignment="1">
      <alignment horizontal="center" vertical="center" wrapText="1"/>
    </xf>
    <xf numFmtId="14" fontId="64" fillId="0" borderId="6" xfId="0" applyNumberFormat="1" applyFont="1" applyBorder="1" applyAlignment="1">
      <alignment horizontal="center" vertical="center" wrapText="1"/>
    </xf>
    <xf numFmtId="0" fontId="2" fillId="0" borderId="1" xfId="10" applyFont="1" applyBorder="1" applyAlignment="1">
      <alignment horizontal="justify" vertical="top" wrapText="1"/>
    </xf>
    <xf numFmtId="14" fontId="24" fillId="0" borderId="6" xfId="0" applyNumberFormat="1" applyFont="1" applyBorder="1" applyAlignment="1">
      <alignment horizontal="center" vertical="center" wrapText="1"/>
    </xf>
    <xf numFmtId="49" fontId="0" fillId="0" borderId="14" xfId="0" applyNumberFormat="1" applyBorder="1" applyAlignment="1">
      <alignment horizontal="left" vertical="center" wrapText="1"/>
    </xf>
    <xf numFmtId="49" fontId="64" fillId="0" borderId="14" xfId="0" applyNumberFormat="1" applyFont="1" applyBorder="1" applyAlignment="1">
      <alignment horizontal="left" vertical="center" wrapText="1"/>
    </xf>
    <xf numFmtId="49" fontId="64" fillId="0" borderId="14" xfId="0" quotePrefix="1" applyNumberFormat="1" applyFont="1" applyBorder="1" applyAlignment="1">
      <alignment horizontal="left" vertical="center" wrapText="1"/>
    </xf>
    <xf numFmtId="0" fontId="64" fillId="0" borderId="14" xfId="0" applyFont="1" applyBorder="1" applyAlignment="1">
      <alignment horizontal="left" vertical="center" wrapText="1"/>
    </xf>
    <xf numFmtId="49" fontId="24" fillId="0" borderId="14" xfId="0" applyNumberFormat="1" applyFont="1" applyBorder="1" applyAlignment="1">
      <alignment horizontal="left" vertical="center" wrapText="1"/>
    </xf>
    <xf numFmtId="49" fontId="63" fillId="0" borderId="14" xfId="0" applyNumberFormat="1" applyFont="1" applyBorder="1" applyAlignment="1">
      <alignment horizontal="left" vertical="center" wrapText="1"/>
    </xf>
    <xf numFmtId="0" fontId="63" fillId="0" borderId="14" xfId="0" applyFont="1" applyBorder="1" applyAlignment="1">
      <alignment horizontal="left" vertical="center"/>
    </xf>
    <xf numFmtId="0" fontId="64" fillId="0" borderId="42" xfId="0" applyFont="1" applyBorder="1" applyAlignment="1">
      <alignment horizontal="left" vertical="center" wrapText="1"/>
    </xf>
    <xf numFmtId="0" fontId="63" fillId="0" borderId="0" xfId="0" applyFont="1" applyAlignment="1">
      <alignment horizontal="left" vertical="center"/>
    </xf>
    <xf numFmtId="0" fontId="64" fillId="0" borderId="14" xfId="0" applyFont="1" applyBorder="1" applyAlignment="1">
      <alignment horizontal="left" vertical="center"/>
    </xf>
    <xf numFmtId="49" fontId="64" fillId="0" borderId="14" xfId="0" applyNumberFormat="1" applyFont="1" applyBorder="1" applyAlignment="1">
      <alignment horizontal="left" vertical="justify" wrapText="1"/>
    </xf>
    <xf numFmtId="0" fontId="0" fillId="0" borderId="0" xfId="0" applyAlignment="1">
      <alignment horizontal="center" vertical="center"/>
    </xf>
    <xf numFmtId="0" fontId="0" fillId="0" borderId="0" xfId="0" applyAlignment="1">
      <alignment vertical="justify" wrapText="1"/>
    </xf>
    <xf numFmtId="0" fontId="64" fillId="0" borderId="7" xfId="0" applyFont="1" applyBorder="1" applyAlignment="1">
      <alignment horizontal="center" vertical="top" wrapText="1"/>
    </xf>
    <xf numFmtId="0" fontId="64" fillId="0" borderId="42" xfId="0" applyFont="1" applyBorder="1" applyAlignment="1">
      <alignment horizontal="left" vertical="justify" wrapText="1"/>
    </xf>
    <xf numFmtId="0" fontId="76" fillId="0" borderId="37" xfId="10" applyFont="1" applyBorder="1" applyAlignment="1">
      <alignment horizontal="left" wrapText="1"/>
    </xf>
    <xf numFmtId="0" fontId="39" fillId="24" borderId="38" xfId="10" applyFont="1" applyFill="1" applyBorder="1" applyAlignment="1">
      <alignment horizontal="center" vertical="top" wrapText="1"/>
    </xf>
    <xf numFmtId="0" fontId="39" fillId="24" borderId="39" xfId="10" applyFont="1" applyFill="1" applyBorder="1" applyAlignment="1">
      <alignment horizontal="center" vertical="top" wrapText="1"/>
    </xf>
    <xf numFmtId="0" fontId="39" fillId="24" borderId="38" xfId="10" applyFont="1" applyFill="1" applyBorder="1" applyAlignment="1">
      <alignment horizontal="justify" vertical="top" wrapText="1"/>
    </xf>
    <xf numFmtId="0" fontId="39" fillId="24" borderId="39" xfId="10" applyFont="1" applyFill="1" applyBorder="1" applyAlignment="1">
      <alignment horizontal="justify" vertical="top" wrapText="1"/>
    </xf>
    <xf numFmtId="0" fontId="35" fillId="0" borderId="0" xfId="1" applyAlignment="1">
      <alignment horizontal="left" vertical="top"/>
    </xf>
    <xf numFmtId="0" fontId="28" fillId="0" borderId="8" xfId="0" applyFont="1" applyBorder="1" applyAlignment="1">
      <alignment horizontal="left" wrapText="1"/>
    </xf>
    <xf numFmtId="0" fontId="28" fillId="0" borderId="8" xfId="3" applyFont="1" applyBorder="1" applyAlignment="1">
      <alignment horizontal="left" wrapText="1"/>
    </xf>
    <xf numFmtId="0" fontId="40" fillId="0" borderId="8" xfId="3" applyFont="1" applyBorder="1" applyAlignment="1">
      <alignment horizontal="left" wrapText="1"/>
    </xf>
    <xf numFmtId="0" fontId="28" fillId="0" borderId="8" xfId="9" applyFont="1" applyBorder="1" applyAlignment="1">
      <alignment horizontal="left" wrapText="1"/>
    </xf>
    <xf numFmtId="0" fontId="28" fillId="0" borderId="3" xfId="9" applyFont="1" applyBorder="1" applyAlignment="1">
      <alignment horizontal="left" wrapText="1"/>
    </xf>
  </cellXfs>
  <cellStyles count="11">
    <cellStyle name="Hiperlink" xfId="1" builtinId="8"/>
    <cellStyle name="Hiperlink 2" xfId="2" xr:uid="{00000000-0005-0000-0000-000001000000}"/>
    <cellStyle name="Normal" xfId="0" builtinId="0"/>
    <cellStyle name="Normal 16" xfId="3" xr:uid="{00000000-0005-0000-0000-000003000000}"/>
    <cellStyle name="Normal 2" xfId="4" xr:uid="{00000000-0005-0000-0000-000004000000}"/>
    <cellStyle name="Normal 2 2" xfId="5" xr:uid="{00000000-0005-0000-0000-000005000000}"/>
    <cellStyle name="Normal 3" xfId="6" xr:uid="{00000000-0005-0000-0000-000006000000}"/>
    <cellStyle name="Normal 4" xfId="7" xr:uid="{00000000-0005-0000-0000-000007000000}"/>
    <cellStyle name="Normal 4 2" xfId="8" xr:uid="{00000000-0005-0000-0000-000008000000}"/>
    <cellStyle name="Normal 5" xfId="9" xr:uid="{00000000-0005-0000-0000-000009000000}"/>
    <cellStyle name="Normal 6" xfId="10" xr:uid="{7F2AD0E5-88B1-42D4-90FA-E7721860BA32}"/>
  </cellStyles>
  <dxfs count="41">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vertical="top"/>
    </dxf>
    <dxf>
      <font>
        <b val="0"/>
        <i val="0"/>
        <strike val="0"/>
        <u val="none"/>
        <sz val="10"/>
        <color rgb="FF000000"/>
        <name val="Arial Narrow"/>
        <scheme val="none"/>
      </font>
      <numFmt numFmtId="30" formatCode="@"/>
      <alignment horizontal="righ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numFmt numFmtId="0" formatCode="General"/>
      <alignment horizontal="center" vertical="top"/>
    </dxf>
    <dxf>
      <font>
        <b val="0"/>
        <i val="0"/>
        <strike val="0"/>
        <outline val="0"/>
        <shadow val="0"/>
        <u val="none"/>
        <vertAlign val="baseline"/>
        <sz val="10"/>
        <color theme="1"/>
        <name val="Arial Narrow"/>
        <scheme val="none"/>
      </font>
      <alignment horizontal="center" vertical="top"/>
      <border diagonalUp="0" diagonalDown="0" outline="0">
        <left/>
        <right style="thin">
          <color indexed="64"/>
        </right>
      </border>
    </dxf>
    <dxf>
      <font>
        <b val="0"/>
        <i val="0"/>
        <strike val="0"/>
        <outline val="0"/>
        <shadow val="0"/>
        <u val="none"/>
        <vertAlign val="baseline"/>
        <sz val="10"/>
        <color theme="1"/>
        <name val="Arial Narrow"/>
        <scheme val="none"/>
      </font>
      <alignment horizontal="center" vertical="top" textRotation="0" wrapText="1" indent="0" justifyLastLine="0" shrinkToFit="0" readingOrder="0"/>
    </dxf>
    <dxf>
      <font>
        <b val="0"/>
        <i val="0"/>
        <strike val="0"/>
        <condense val="0"/>
        <extend val="0"/>
        <outline val="0"/>
        <shadow val="0"/>
        <u val="none"/>
        <vertAlign val="baseline"/>
        <sz val="10"/>
        <color theme="1"/>
        <name val="Arial Narrow"/>
        <scheme val="none"/>
      </font>
      <alignment horizontal="general" vertical="top" textRotation="0" wrapText="0" indent="0" justifyLastLine="0" shrinkToFit="0" readingOrder="0"/>
    </dxf>
    <dxf>
      <font>
        <b val="0"/>
        <i val="0"/>
        <strike val="0"/>
        <outline val="0"/>
        <shadow val="0"/>
        <u val="none"/>
        <vertAlign val="baseline"/>
        <sz val="10"/>
        <color theme="1"/>
        <name val="Arial Narrow"/>
        <scheme val="none"/>
      </font>
      <alignment vertical="top" textRotation="0" wrapText="1" indent="0" justifyLastLine="0" shrinkToFit="0" readingOrder="0"/>
    </dxf>
    <dxf>
      <font>
        <b val="0"/>
        <i val="0"/>
        <strike val="0"/>
        <outline val="0"/>
        <shadow val="0"/>
        <u val="none"/>
        <vertAlign val="baseline"/>
        <sz val="10"/>
        <color theme="1"/>
        <name val="Arial Narrow"/>
        <scheme val="none"/>
      </font>
      <numFmt numFmtId="30" formatCode="@"/>
      <alignment horizontal="center" vertical="top"/>
      <border outline="0">
        <left/>
        <right/>
        <top style="thick">
          <color auto="1"/>
        </top>
        <bottom style="thick">
          <color auto="1"/>
        </bottom>
      </border>
    </dxf>
    <dxf>
      <font>
        <b val="0"/>
        <i val="0"/>
        <strike val="0"/>
        <outline val="0"/>
        <shadow val="0"/>
        <u val="none"/>
        <vertAlign val="baseline"/>
        <sz val="10"/>
        <color theme="1"/>
        <name val="Arial Narrow"/>
        <scheme val="none"/>
      </font>
      <numFmt numFmtId="30" formatCode="@"/>
      <alignment horizontal="center" vertical="top"/>
      <border outline="0">
        <left/>
        <right/>
        <top style="thick">
          <color auto="1"/>
        </top>
        <bottom style="thick">
          <color auto="1"/>
        </bottom>
      </border>
    </dxf>
    <dxf>
      <font>
        <b val="0"/>
        <i val="0"/>
        <strike val="0"/>
        <outline val="0"/>
        <shadow val="0"/>
        <u val="none"/>
        <vertAlign val="baseline"/>
        <sz val="10"/>
        <color theme="1"/>
        <name val="Arial Narrow"/>
        <scheme val="none"/>
      </font>
      <numFmt numFmtId="30" formatCode="@"/>
      <alignment horizontal="center" vertical="top"/>
      <border outline="0">
        <left/>
        <right/>
        <top style="thick">
          <color auto="1"/>
        </top>
        <bottom style="thick">
          <color auto="1"/>
        </bottom>
      </border>
    </dxf>
    <dxf>
      <font>
        <outline val="0"/>
        <shadow val="0"/>
        <u val="none"/>
        <vertAlign val="baseline"/>
        <sz val="10"/>
        <color theme="1"/>
        <name val="Arial Narrow"/>
        <scheme val="none"/>
      </font>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numFmt numFmtId="30" formatCode="@"/>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vertical="top"/>
    </dxf>
    <dxf>
      <font>
        <b val="0"/>
        <i val="0"/>
        <strike val="0"/>
        <u val="none"/>
        <sz val="10"/>
        <color rgb="FF000000"/>
        <name val="Arial Narrow"/>
        <scheme val="none"/>
      </font>
      <alignment horizontal="center" vertical="top"/>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center" vertical="top"/>
      <protection locked="0"/>
    </dxf>
    <dxf>
      <font>
        <b val="0"/>
        <i val="0"/>
        <strike val="0"/>
        <u val="none"/>
        <sz val="10"/>
        <color rgb="FF000000"/>
        <name val="Arial Narrow"/>
        <scheme val="none"/>
      </font>
      <alignment horizontal="left" vertical="top"/>
      <protection locked="0"/>
    </dxf>
    <dxf>
      <font>
        <strike val="0"/>
        <u val="none"/>
        <sz val="10"/>
        <color rgb="FF000000"/>
        <name val="Arial Narrow"/>
        <scheme val="none"/>
      </font>
      <fill>
        <patternFill patternType="none"/>
      </fill>
      <alignment horizontal="left" vertical="top"/>
      <protection locked="0"/>
    </dxf>
    <dxf>
      <font>
        <strike val="0"/>
        <u val="none"/>
        <sz val="10"/>
        <color rgb="FF000000"/>
        <name val="Arial Narrow"/>
        <scheme val="none"/>
      </font>
      <fill>
        <patternFill patternType="none"/>
      </fill>
      <alignment horizontal="center" vertical="top"/>
      <protection locked="0"/>
    </dxf>
    <dxf>
      <alignment vertical="justify" wrapText="1"/>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top"/>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9900"/>
      <color rgb="FFCCCC00"/>
      <color rgb="FF6699FF"/>
      <color rgb="FFFF6600"/>
      <color rgb="FFFF8FFF"/>
      <color rgb="FFFF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Menu!D2"/></Relationships>
</file>

<file path=xl/drawings/_rels/drawing2.xml.rels><?xml version="1.0" encoding="UTF-8" standalone="yes"?>
<Relationships xmlns="http://schemas.openxmlformats.org/package/2006/relationships"><Relationship Id="rId1" Type="http://schemas.openxmlformats.org/officeDocument/2006/relationships/hyperlink" Target="#Menu!D2"/></Relationships>
</file>

<file path=xl/drawings/_rels/drawing3.xml.rels><?xml version="1.0" encoding="UTF-8" standalone="yes"?>
<Relationships xmlns="http://schemas.openxmlformats.org/package/2006/relationships"><Relationship Id="rId1" Type="http://schemas.openxmlformats.org/officeDocument/2006/relationships/hyperlink" Target="#Menu!C2"/></Relationships>
</file>

<file path=xl/drawings/_rels/drawing4.xml.rels><?xml version="1.0" encoding="UTF-8" standalone="yes"?>
<Relationships xmlns="http://schemas.openxmlformats.org/package/2006/relationships"><Relationship Id="rId1" Type="http://schemas.openxmlformats.org/officeDocument/2006/relationships/hyperlink" Target="#Menu!F2"/></Relationships>
</file>

<file path=xl/drawings/_rels/drawing5.xml.rels><?xml version="1.0" encoding="UTF-8" standalone="yes"?>
<Relationships xmlns="http://schemas.openxmlformats.org/package/2006/relationships"><Relationship Id="rId1" Type="http://schemas.openxmlformats.org/officeDocument/2006/relationships/hyperlink" Target="#Menu!E2"/></Relationships>
</file>

<file path=xl/drawings/_rels/drawing6.xml.rels><?xml version="1.0" encoding="UTF-8" standalone="yes"?>
<Relationships xmlns="http://schemas.openxmlformats.org/package/2006/relationships"><Relationship Id="rId1" Type="http://schemas.openxmlformats.org/officeDocument/2006/relationships/hyperlink" Target="#Menu!B4"/></Relationships>
</file>

<file path=xl/drawings/_rels/drawing7.xml.rels><?xml version="1.0" encoding="UTF-8" standalone="yes"?>
<Relationships xmlns="http://schemas.openxmlformats.org/package/2006/relationships"><Relationship Id="rId1" Type="http://schemas.openxmlformats.org/officeDocument/2006/relationships/hyperlink" Target="#Menu!C4"/></Relationships>
</file>

<file path=xl/drawings/_rels/drawing8.xml.rels><?xml version="1.0" encoding="UTF-8" standalone="yes"?>
<Relationships xmlns="http://schemas.openxmlformats.org/package/2006/relationships"><Relationship Id="rId1" Type="http://schemas.openxmlformats.org/officeDocument/2006/relationships/hyperlink" Target="#Menu!D4"/></Relationships>
</file>

<file path=xl/drawings/_rels/drawing9.xml.rels><?xml version="1.0" encoding="UTF-8" standalone="yes"?>
<Relationships xmlns="http://schemas.openxmlformats.org/package/2006/relationships"><Relationship Id="rId1" Type="http://schemas.openxmlformats.org/officeDocument/2006/relationships/hyperlink" Target="#Menu!E4"/></Relationships>
</file>

<file path=xl/drawings/_rels/drawing10.xml.rels><?xml version="1.0" encoding="UTF-8" standalone="yes"?>
<Relationships xmlns="http://schemas.openxmlformats.org/package/2006/relationships"><Relationship Id="rId1" Type="http://schemas.openxmlformats.org/officeDocument/2006/relationships/hyperlink" Target="#Menu!F4"/></Relationships>
</file>

<file path=xl/drawings/_rels/drawing11.xml.rels><?xml version="1.0" encoding="UTF-8" standalone="yes"?>
<Relationships xmlns="http://schemas.openxmlformats.org/package/2006/relationships"><Relationship Id="rId1" Type="http://schemas.openxmlformats.org/officeDocument/2006/relationships/hyperlink" Target="#Menu!G4"/></Relationships>
</file>

<file path=xl/drawings/_rels/drawing12.xml.rels><?xml version="1.0" encoding="UTF-8" standalone="yes"?>
<Relationships xmlns="http://schemas.openxmlformats.org/package/2006/relationships"><Relationship Id="rId1" Type="http://schemas.openxmlformats.org/officeDocument/2006/relationships/hyperlink" Target="#Menu!B5"/></Relationships>
</file>

<file path=xl/drawings/_rels/drawing13.xml.rels><?xml version="1.0" encoding="UTF-8" standalone="yes"?>
<Relationships xmlns="http://schemas.openxmlformats.org/package/2006/relationships"><Relationship Id="rId1" Type="http://schemas.openxmlformats.org/officeDocument/2006/relationships/hyperlink" Target="#Menu!C5"/></Relationships>
</file>

<file path=xl/drawings/_rels/drawing14.xml.rels><?xml version="1.0" encoding="UTF-8" standalone="yes"?>
<Relationships xmlns="http://schemas.openxmlformats.org/package/2006/relationships"><Relationship Id="rId1" Type="http://schemas.openxmlformats.org/officeDocument/2006/relationships/hyperlink" Target="#Menu!D5"/></Relationships>
</file>

<file path=xl/drawings/_rels/drawing15.xml.rels><?xml version="1.0" encoding="UTF-8" standalone="yes"?>
<Relationships xmlns="http://schemas.openxmlformats.org/package/2006/relationships"><Relationship Id="rId1" Type="http://schemas.openxmlformats.org/officeDocument/2006/relationships/hyperlink" Target="#Menu!E5"/></Relationships>
</file>

<file path=xl/drawings/_rels/drawing16.xml.rels><?xml version="1.0" encoding="UTF-8" standalone="yes"?>
<Relationships xmlns="http://schemas.openxmlformats.org/package/2006/relationships"><Relationship Id="rId1" Type="http://schemas.openxmlformats.org/officeDocument/2006/relationships/hyperlink" Target="#Menu!F5"/></Relationships>
</file>

<file path=xl/drawings/_rels/drawing17.xml.rels><?xml version="1.0" encoding="UTF-8" standalone="yes"?>
<Relationships xmlns="http://schemas.openxmlformats.org/package/2006/relationships"><Relationship Id="rId1" Type="http://schemas.openxmlformats.org/officeDocument/2006/relationships/hyperlink" Target="#Menu!G5"/></Relationships>
</file>

<file path=xl/drawings/_rels/drawing18.xml.rels><?xml version="1.0" encoding="UTF-8" standalone="yes"?>
<Relationships xmlns="http://schemas.openxmlformats.org/package/2006/relationships"><Relationship Id="rId1" Type="http://schemas.openxmlformats.org/officeDocument/2006/relationships/hyperlink" Target="#Menu!B6"/></Relationships>
</file>

<file path=xl/drawings/_rels/drawing19.xml.rels><?xml version="1.0" encoding="UTF-8" standalone="yes"?>
<Relationships xmlns="http://schemas.openxmlformats.org/package/2006/relationships"><Relationship Id="rId1" Type="http://schemas.openxmlformats.org/officeDocument/2006/relationships/hyperlink" Target="#Menu!F4"/></Relationships>
</file>

<file path=xl/drawings/_rels/drawing20.xml.rels><?xml version="1.0" encoding="UTF-8" standalone="yes"?>
<Relationships xmlns="http://schemas.openxmlformats.org/package/2006/relationships"><Relationship Id="rId1" Type="http://schemas.openxmlformats.org/officeDocument/2006/relationships/hyperlink" Target="#Menu!C7"/></Relationships>
</file>

<file path=xl/drawings/_rels/drawing21.xml.rels><?xml version="1.0" encoding="UTF-8" standalone="yes"?>
<Relationships xmlns="http://schemas.openxmlformats.org/package/2006/relationships"><Relationship Id="rId1" Type="http://schemas.openxmlformats.org/officeDocument/2006/relationships/hyperlink" Target="#Menu!D7"/></Relationships>
</file>

<file path=xl/drawings/_rels/drawing22.xml.rels><?xml version="1.0" encoding="UTF-8" standalone="yes"?>
<Relationships xmlns="http://schemas.openxmlformats.org/package/2006/relationships"><Relationship Id="rId1" Type="http://schemas.openxmlformats.org/officeDocument/2006/relationships/hyperlink" Target="#Menu!E7"/></Relationships>
</file>

<file path=xl/drawings/_rels/drawing23.xml.rels><?xml version="1.0" encoding="UTF-8" standalone="yes"?>
<Relationships xmlns="http://schemas.openxmlformats.org/package/2006/relationships"><Relationship Id="rId1" Type="http://schemas.openxmlformats.org/officeDocument/2006/relationships/hyperlink" Target="#Menu!B9"/></Relationships>
</file>

<file path=xl/drawings/drawing1.xml><?xml version="1.0" encoding="utf-8"?>
<xdr:wsDr xmlns:xdr="http://schemas.openxmlformats.org/drawingml/2006/spreadsheetDrawing" xmlns:a="http://schemas.openxmlformats.org/drawingml/2006/main">
  <xdr:twoCellAnchor>
    <xdr:from>
      <xdr:col>1</xdr:col>
      <xdr:colOff>149412</xdr:colOff>
      <xdr:row>0</xdr:row>
      <xdr:rowOff>14940</xdr:rowOff>
    </xdr:from>
    <xdr:to>
      <xdr:col>1</xdr:col>
      <xdr:colOff>612588</xdr:colOff>
      <xdr:row>0</xdr:row>
      <xdr:rowOff>328705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287F9D5A-4261-4924-9B96-AE5F63A7D8D8}"/>
            </a:ext>
          </a:extLst>
        </xdr:cNvPr>
        <xdr:cNvSpPr/>
      </xdr:nvSpPr>
      <xdr:spPr>
        <a:xfrm rot="10800000">
          <a:off x="254000" y="14940"/>
          <a:ext cx="463176" cy="31376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71438</xdr:colOff>
      <xdr:row>2</xdr:row>
      <xdr:rowOff>30163</xdr:rowOff>
    </xdr:from>
    <xdr:to>
      <xdr:col>0</xdr:col>
      <xdr:colOff>551657</xdr:colOff>
      <xdr:row>2</xdr:row>
      <xdr:rowOff>466725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460772F7-E156-4476-A58B-B2233BA59A34}"/>
            </a:ext>
          </a:extLst>
        </xdr:cNvPr>
        <xdr:cNvSpPr/>
      </xdr:nvSpPr>
      <xdr:spPr>
        <a:xfrm rot="10800000">
          <a:off x="68263" y="531813"/>
          <a:ext cx="483394" cy="43656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2740419</xdr:colOff>
      <xdr:row>0</xdr:row>
      <xdr:rowOff>31750</xdr:rowOff>
    </xdr:from>
    <xdr:to>
      <xdr:col>1</xdr:col>
      <xdr:colOff>3220638</xdr:colOff>
      <xdr:row>0</xdr:row>
      <xdr:rowOff>444500</xdr:rowOff>
    </xdr:to>
    <xdr:sp macro="" textlink="">
      <xdr:nvSpPr>
        <xdr:cNvPr id="4" name="Seta em curva para a direita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rot="10800000">
          <a:off x="3194685" y="31750"/>
          <a:ext cx="480060" cy="4127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pt-BR"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88899</xdr:colOff>
      <xdr:row>0</xdr:row>
      <xdr:rowOff>63500</xdr:rowOff>
    </xdr:from>
    <xdr:to>
      <xdr:col>0</xdr:col>
      <xdr:colOff>511968</xdr:colOff>
      <xdr:row>3</xdr:row>
      <xdr:rowOff>31750</xdr:rowOff>
    </xdr:to>
    <xdr:sp macro="" textlink="">
      <xdr:nvSpPr>
        <xdr:cNvPr id="2" name="Seta em curva para a direita 4">
          <a:hlinkClick xmlns:r="http://schemas.openxmlformats.org/officeDocument/2006/relationships" r:id="rId1"/>
          <a:extLst>
            <a:ext uri="{FF2B5EF4-FFF2-40B4-BE49-F238E27FC236}">
              <a16:creationId xmlns:a16="http://schemas.microsoft.com/office/drawing/2014/main" id="{05CEF628-D130-45BB-96E1-05530E7DDEA9}"/>
            </a:ext>
          </a:extLst>
        </xdr:cNvPr>
        <xdr:cNvSpPr/>
      </xdr:nvSpPr>
      <xdr:spPr>
        <a:xfrm rot="10800000">
          <a:off x="88899" y="63500"/>
          <a:ext cx="423069" cy="45402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2619375</xdr:colOff>
      <xdr:row>0</xdr:row>
      <xdr:rowOff>0</xdr:rowOff>
    </xdr:from>
    <xdr:to>
      <xdr:col>1</xdr:col>
      <xdr:colOff>3087687</xdr:colOff>
      <xdr:row>0</xdr:row>
      <xdr:rowOff>349250</xdr:rowOff>
    </xdr:to>
    <xdr:sp macro="" textlink="">
      <xdr:nvSpPr>
        <xdr:cNvPr id="3" name="Seta em curva para a direita 2">
          <a:hlinkClick xmlns:r="http://schemas.openxmlformats.org/officeDocument/2006/relationships" r:id="rId1"/>
          <a:extLst>
            <a:ext uri="{FF2B5EF4-FFF2-40B4-BE49-F238E27FC236}">
              <a16:creationId xmlns:a16="http://schemas.microsoft.com/office/drawing/2014/main" id="{00000000-0008-0000-0400-000003000000}"/>
            </a:ext>
          </a:extLst>
        </xdr:cNvPr>
        <xdr:cNvSpPr/>
      </xdr:nvSpPr>
      <xdr:spPr>
        <a:xfrm rot="10800000">
          <a:off x="3074035" y="0"/>
          <a:ext cx="467995" cy="34925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2262188</xdr:colOff>
      <xdr:row>0</xdr:row>
      <xdr:rowOff>63500</xdr:rowOff>
    </xdr:from>
    <xdr:to>
      <xdr:col>2</xdr:col>
      <xdr:colOff>2742407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rot="10800000">
          <a:off x="528574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2270125</xdr:colOff>
      <xdr:row>0</xdr:row>
      <xdr:rowOff>55563</xdr:rowOff>
    </xdr:from>
    <xdr:to>
      <xdr:col>2</xdr:col>
      <xdr:colOff>2750344</xdr:colOff>
      <xdr:row>0</xdr:row>
      <xdr:rowOff>365125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rot="10800000">
          <a:off x="5293995" y="5524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2270125</xdr:colOff>
      <xdr:row>0</xdr:row>
      <xdr:rowOff>63500</xdr:rowOff>
    </xdr:from>
    <xdr:to>
      <xdr:col>2</xdr:col>
      <xdr:colOff>2750344</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rot="10800000">
          <a:off x="529399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2286000</xdr:colOff>
      <xdr:row>0</xdr:row>
      <xdr:rowOff>87313</xdr:rowOff>
    </xdr:from>
    <xdr:to>
      <xdr:col>2</xdr:col>
      <xdr:colOff>2766219</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900-000002000000}"/>
            </a:ext>
          </a:extLst>
        </xdr:cNvPr>
        <xdr:cNvSpPr/>
      </xdr:nvSpPr>
      <xdr:spPr>
        <a:xfrm rot="10800000">
          <a:off x="530987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2270125</xdr:colOff>
      <xdr:row>0</xdr:row>
      <xdr:rowOff>87313</xdr:rowOff>
    </xdr:from>
    <xdr:to>
      <xdr:col>2</xdr:col>
      <xdr:colOff>2750344</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A00-000002000000}"/>
            </a:ext>
          </a:extLst>
        </xdr:cNvPr>
        <xdr:cNvSpPr/>
      </xdr:nvSpPr>
      <xdr:spPr>
        <a:xfrm rot="10800000">
          <a:off x="5293995"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2293937</xdr:colOff>
      <xdr:row>0</xdr:row>
      <xdr:rowOff>71438</xdr:rowOff>
    </xdr:from>
    <xdr:to>
      <xdr:col>2</xdr:col>
      <xdr:colOff>2774156</xdr:colOff>
      <xdr:row>0</xdr:row>
      <xdr:rowOff>381000</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rot="10800000">
          <a:off x="5317490" y="71120"/>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2278063</xdr:colOff>
      <xdr:row>0</xdr:row>
      <xdr:rowOff>87313</xdr:rowOff>
    </xdr:from>
    <xdr:to>
      <xdr:col>2</xdr:col>
      <xdr:colOff>2758282</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C00-000002000000}"/>
            </a:ext>
          </a:extLst>
        </xdr:cNvPr>
        <xdr:cNvSpPr/>
      </xdr:nvSpPr>
      <xdr:spPr>
        <a:xfrm rot="10800000">
          <a:off x="5301615"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2286000</xdr:colOff>
      <xdr:row>0</xdr:row>
      <xdr:rowOff>63500</xdr:rowOff>
    </xdr:from>
    <xdr:to>
      <xdr:col>2</xdr:col>
      <xdr:colOff>2766219</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D00-000002000000}"/>
            </a:ext>
          </a:extLst>
        </xdr:cNvPr>
        <xdr:cNvSpPr/>
      </xdr:nvSpPr>
      <xdr:spPr>
        <a:xfrm rot="10800000">
          <a:off x="530987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2301875</xdr:colOff>
      <xdr:row>0</xdr:row>
      <xdr:rowOff>79375</xdr:rowOff>
    </xdr:from>
    <xdr:to>
      <xdr:col>2</xdr:col>
      <xdr:colOff>2782094</xdr:colOff>
      <xdr:row>0</xdr:row>
      <xdr:rowOff>388937</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E00-000002000000}"/>
            </a:ext>
          </a:extLst>
        </xdr:cNvPr>
        <xdr:cNvSpPr/>
      </xdr:nvSpPr>
      <xdr:spPr>
        <a:xfrm rot="10800000">
          <a:off x="5325745" y="79375"/>
          <a:ext cx="47879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2254250</xdr:colOff>
      <xdr:row>0</xdr:row>
      <xdr:rowOff>87312</xdr:rowOff>
    </xdr:from>
    <xdr:to>
      <xdr:col>2</xdr:col>
      <xdr:colOff>2734469</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0F00-000002000000}"/>
            </a:ext>
          </a:extLst>
        </xdr:cNvPr>
        <xdr:cNvSpPr/>
      </xdr:nvSpPr>
      <xdr:spPr>
        <a:xfrm rot="10800000">
          <a:off x="527812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2278062</xdr:colOff>
      <xdr:row>0</xdr:row>
      <xdr:rowOff>71437</xdr:rowOff>
    </xdr:from>
    <xdr:to>
      <xdr:col>2</xdr:col>
      <xdr:colOff>2758281</xdr:colOff>
      <xdr:row>0</xdr:row>
      <xdr:rowOff>380999</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000-000002000000}"/>
            </a:ext>
          </a:extLst>
        </xdr:cNvPr>
        <xdr:cNvSpPr/>
      </xdr:nvSpPr>
      <xdr:spPr>
        <a:xfrm rot="10800000">
          <a:off x="5301615" y="7112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2262188</xdr:colOff>
      <xdr:row>0</xdr:row>
      <xdr:rowOff>87312</xdr:rowOff>
    </xdr:from>
    <xdr:to>
      <xdr:col>2</xdr:col>
      <xdr:colOff>2742407</xdr:colOff>
      <xdr:row>0</xdr:row>
      <xdr:rowOff>396874</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100-000002000000}"/>
            </a:ext>
          </a:extLst>
        </xdr:cNvPr>
        <xdr:cNvSpPr/>
      </xdr:nvSpPr>
      <xdr:spPr>
        <a:xfrm rot="10800000">
          <a:off x="5285740" y="86995"/>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2293938</xdr:colOff>
      <xdr:row>0</xdr:row>
      <xdr:rowOff>63500</xdr:rowOff>
    </xdr:from>
    <xdr:to>
      <xdr:col>2</xdr:col>
      <xdr:colOff>2774157</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200-000002000000}"/>
            </a:ext>
          </a:extLst>
        </xdr:cNvPr>
        <xdr:cNvSpPr/>
      </xdr:nvSpPr>
      <xdr:spPr>
        <a:xfrm rot="10800000">
          <a:off x="5317490"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2270125</xdr:colOff>
      <xdr:row>0</xdr:row>
      <xdr:rowOff>87313</xdr:rowOff>
    </xdr:from>
    <xdr:to>
      <xdr:col>2</xdr:col>
      <xdr:colOff>2750344</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CC0EC6B7-9DE2-44B5-94CD-5B63103FBAEF}"/>
            </a:ext>
          </a:extLst>
        </xdr:cNvPr>
        <xdr:cNvSpPr/>
      </xdr:nvSpPr>
      <xdr:spPr>
        <a:xfrm rot="10800000">
          <a:off x="5213350" y="87313"/>
          <a:ext cx="432594" cy="30956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2230438</xdr:colOff>
      <xdr:row>0</xdr:row>
      <xdr:rowOff>87313</xdr:rowOff>
    </xdr:from>
    <xdr:to>
      <xdr:col>2</xdr:col>
      <xdr:colOff>2710657</xdr:colOff>
      <xdr:row>0</xdr:row>
      <xdr:rowOff>396875</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rot="10800000">
          <a:off x="5253990" y="86995"/>
          <a:ext cx="480060" cy="309880"/>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2286000</xdr:colOff>
      <xdr:row>0</xdr:row>
      <xdr:rowOff>95250</xdr:rowOff>
    </xdr:from>
    <xdr:to>
      <xdr:col>2</xdr:col>
      <xdr:colOff>2766219</xdr:colOff>
      <xdr:row>0</xdr:row>
      <xdr:rowOff>404812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A00-000002000000}"/>
            </a:ext>
          </a:extLst>
        </xdr:cNvPr>
        <xdr:cNvSpPr/>
      </xdr:nvSpPr>
      <xdr:spPr>
        <a:xfrm rot="10800000">
          <a:off x="5309870" y="9525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2278063</xdr:colOff>
      <xdr:row>0</xdr:row>
      <xdr:rowOff>63500</xdr:rowOff>
    </xdr:from>
    <xdr:to>
      <xdr:col>2</xdr:col>
      <xdr:colOff>2758282</xdr:colOff>
      <xdr:row>0</xdr:row>
      <xdr:rowOff>373062</xdr:rowOff>
    </xdr:to>
    <xdr:sp macro="" textlink="">
      <xdr:nvSpPr>
        <xdr:cNvPr id="2" name="Seta em curva para a direita 1">
          <a:hlinkClick xmlns:r="http://schemas.openxmlformats.org/officeDocument/2006/relationships" r:id="rId1"/>
          <a:extLst>
            <a:ext uri="{FF2B5EF4-FFF2-40B4-BE49-F238E27FC236}">
              <a16:creationId xmlns:a16="http://schemas.microsoft.com/office/drawing/2014/main" id="{00000000-0008-0000-1B00-000002000000}"/>
            </a:ext>
          </a:extLst>
        </xdr:cNvPr>
        <xdr:cNvSpPr/>
      </xdr:nvSpPr>
      <xdr:spPr>
        <a:xfrm rot="10800000">
          <a:off x="5301615" y="63500"/>
          <a:ext cx="480060" cy="309245"/>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23811</xdr:colOff>
      <xdr:row>3</xdr:row>
      <xdr:rowOff>153986</xdr:rowOff>
    </xdr:from>
    <xdr:to>
      <xdr:col>2</xdr:col>
      <xdr:colOff>278423</xdr:colOff>
      <xdr:row>28</xdr:row>
      <xdr:rowOff>146539</xdr:rowOff>
    </xdr:to>
    <xdr:cxnSp macro="">
      <xdr:nvCxnSpPr>
        <xdr:cNvPr id="334" name="Conector Angulado 1">
          <a:extLst>
            <a:ext uri="{FF2B5EF4-FFF2-40B4-BE49-F238E27FC236}">
              <a16:creationId xmlns:a16="http://schemas.microsoft.com/office/drawing/2014/main" id="{4E0C2230-C156-4513-BC70-319EBC902E0D}"/>
            </a:ext>
          </a:extLst>
        </xdr:cNvPr>
        <xdr:cNvCxnSpPr/>
      </xdr:nvCxnSpPr>
      <xdr:spPr>
        <a:xfrm rot="16200000" flipH="1">
          <a:off x="-2283560" y="4737832"/>
          <a:ext cx="8088803" cy="254612"/>
        </a:xfrm>
        <a:prstGeom prst="bentConnector3">
          <a:avLst>
            <a:gd name="adj1" fmla="val -46"/>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xdr:colOff>
      <xdr:row>8</xdr:row>
      <xdr:rowOff>59124</xdr:rowOff>
    </xdr:from>
    <xdr:to>
      <xdr:col>4</xdr:col>
      <xdr:colOff>285749</xdr:colOff>
      <xdr:row>13</xdr:row>
      <xdr:rowOff>174628</xdr:rowOff>
    </xdr:to>
    <xdr:cxnSp macro="">
      <xdr:nvCxnSpPr>
        <xdr:cNvPr id="320" name="Conector Angulado 2">
          <a:extLst>
            <a:ext uri="{FF2B5EF4-FFF2-40B4-BE49-F238E27FC236}">
              <a16:creationId xmlns:a16="http://schemas.microsoft.com/office/drawing/2014/main" id="{01D9B015-FC5A-406A-82D1-9105805E8D97}"/>
            </a:ext>
          </a:extLst>
        </xdr:cNvPr>
        <xdr:cNvCxnSpPr/>
      </xdr:nvCxnSpPr>
      <xdr:spPr>
        <a:xfrm rot="16200000" flipH="1">
          <a:off x="3297348" y="2811796"/>
          <a:ext cx="1534400" cy="285746"/>
        </a:xfrm>
        <a:prstGeom prst="bentConnector3">
          <a:avLst>
            <a:gd name="adj1" fmla="val 2479"/>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265221</xdr:colOff>
      <xdr:row>3</xdr:row>
      <xdr:rowOff>148828</xdr:rowOff>
    </xdr:from>
    <xdr:to>
      <xdr:col>2</xdr:col>
      <xdr:colOff>577453</xdr:colOff>
      <xdr:row>3</xdr:row>
      <xdr:rowOff>150470</xdr:rowOff>
    </xdr:to>
    <xdr:cxnSp macro="">
      <xdr:nvCxnSpPr>
        <xdr:cNvPr id="450" name="Conector de Seta Reta 335">
          <a:extLst>
            <a:ext uri="{FF2B5EF4-FFF2-40B4-BE49-F238E27FC236}">
              <a16:creationId xmlns:a16="http://schemas.microsoft.com/office/drawing/2014/main" id="{C36EEA09-1C2B-4C92-8852-FE495BD8A47A}"/>
            </a:ext>
          </a:extLst>
        </xdr:cNvPr>
        <xdr:cNvCxnSpPr/>
      </xdr:nvCxnSpPr>
      <xdr:spPr>
        <a:xfrm flipV="1">
          <a:off x="2235705" y="732234"/>
          <a:ext cx="312232" cy="164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xdr:row>
      <xdr:rowOff>136921</xdr:rowOff>
    </xdr:from>
    <xdr:to>
      <xdr:col>3</xdr:col>
      <xdr:colOff>5953</xdr:colOff>
      <xdr:row>4</xdr:row>
      <xdr:rowOff>139700</xdr:rowOff>
    </xdr:to>
    <xdr:cxnSp macro="">
      <xdr:nvCxnSpPr>
        <xdr:cNvPr id="451" name="Conector de Seta Reta 336">
          <a:extLst>
            <a:ext uri="{FF2B5EF4-FFF2-40B4-BE49-F238E27FC236}">
              <a16:creationId xmlns:a16="http://schemas.microsoft.com/office/drawing/2014/main" id="{4BD8C5E4-B8CA-4DCF-83F9-4FE6734FACDB}"/>
            </a:ext>
          </a:extLst>
        </xdr:cNvPr>
        <xdr:cNvCxnSpPr/>
      </xdr:nvCxnSpPr>
      <xdr:spPr>
        <a:xfrm flipV="1">
          <a:off x="2256234" y="1071562"/>
          <a:ext cx="309563" cy="277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xdr:row>
      <xdr:rowOff>157656</xdr:rowOff>
    </xdr:from>
    <xdr:to>
      <xdr:col>2</xdr:col>
      <xdr:colOff>584638</xdr:colOff>
      <xdr:row>5</xdr:row>
      <xdr:rowOff>158750</xdr:rowOff>
    </xdr:to>
    <xdr:cxnSp macro="">
      <xdr:nvCxnSpPr>
        <xdr:cNvPr id="447" name="Conector de Seta Reta 337">
          <a:extLst>
            <a:ext uri="{FF2B5EF4-FFF2-40B4-BE49-F238E27FC236}">
              <a16:creationId xmlns:a16="http://schemas.microsoft.com/office/drawing/2014/main" id="{9623E54A-2F11-49B8-9092-9B29580B2D16}"/>
            </a:ext>
          </a:extLst>
        </xdr:cNvPr>
        <xdr:cNvCxnSpPr/>
      </xdr:nvCxnSpPr>
      <xdr:spPr>
        <a:xfrm flipV="1">
          <a:off x="2256440" y="1425466"/>
          <a:ext cx="298888" cy="109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xdr:row>
      <xdr:rowOff>171450</xdr:rowOff>
    </xdr:from>
    <xdr:to>
      <xdr:col>2</xdr:col>
      <xdr:colOff>590550</xdr:colOff>
      <xdr:row>6</xdr:row>
      <xdr:rowOff>177800</xdr:rowOff>
    </xdr:to>
    <xdr:cxnSp macro="">
      <xdr:nvCxnSpPr>
        <xdr:cNvPr id="339" name="Conector de Seta Reta 338">
          <a:extLst>
            <a:ext uri="{FF2B5EF4-FFF2-40B4-BE49-F238E27FC236}">
              <a16:creationId xmlns:a16="http://schemas.microsoft.com/office/drawing/2014/main" id="{55370036-EBD4-4C8B-8830-AFA22ACCF33C}"/>
            </a:ext>
          </a:extLst>
        </xdr:cNvPr>
        <xdr:cNvCxnSpPr/>
      </xdr:nvCxnSpPr>
      <xdr:spPr>
        <a:xfrm>
          <a:off x="1895475" y="18097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285531</xdr:colOff>
      <xdr:row>7</xdr:row>
      <xdr:rowOff>98534</xdr:rowOff>
    </xdr:from>
    <xdr:to>
      <xdr:col>3</xdr:col>
      <xdr:colOff>0</xdr:colOff>
      <xdr:row>7</xdr:row>
      <xdr:rowOff>99410</xdr:rowOff>
    </xdr:to>
    <xdr:cxnSp macro="">
      <xdr:nvCxnSpPr>
        <xdr:cNvPr id="332" name="Conector de Seta Reta 339">
          <a:extLst>
            <a:ext uri="{FF2B5EF4-FFF2-40B4-BE49-F238E27FC236}">
              <a16:creationId xmlns:a16="http://schemas.microsoft.com/office/drawing/2014/main" id="{54C9E677-2C1A-4C75-881C-745AC379620B}"/>
            </a:ext>
          </a:extLst>
        </xdr:cNvPr>
        <xdr:cNvCxnSpPr/>
      </xdr:nvCxnSpPr>
      <xdr:spPr>
        <a:xfrm flipV="1">
          <a:off x="2256221" y="2029810"/>
          <a:ext cx="305676" cy="87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285531</xdr:colOff>
      <xdr:row>8</xdr:row>
      <xdr:rowOff>98534</xdr:rowOff>
    </xdr:from>
    <xdr:to>
      <xdr:col>3</xdr:col>
      <xdr:colOff>0</xdr:colOff>
      <xdr:row>8</xdr:row>
      <xdr:rowOff>98753</xdr:rowOff>
    </xdr:to>
    <xdr:cxnSp macro="">
      <xdr:nvCxnSpPr>
        <xdr:cNvPr id="333" name="Conector de Seta Reta 340">
          <a:extLst>
            <a:ext uri="{FF2B5EF4-FFF2-40B4-BE49-F238E27FC236}">
              <a16:creationId xmlns:a16="http://schemas.microsoft.com/office/drawing/2014/main" id="{2603624D-F94A-44A5-A481-66BD464BB692}"/>
            </a:ext>
          </a:extLst>
        </xdr:cNvPr>
        <xdr:cNvCxnSpPr/>
      </xdr:nvCxnSpPr>
      <xdr:spPr>
        <a:xfrm flipV="1">
          <a:off x="2256221" y="2226879"/>
          <a:ext cx="305676" cy="21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17</xdr:row>
      <xdr:rowOff>177800</xdr:rowOff>
    </xdr:from>
    <xdr:to>
      <xdr:col>2</xdr:col>
      <xdr:colOff>596900</xdr:colOff>
      <xdr:row>17</xdr:row>
      <xdr:rowOff>184150</xdr:rowOff>
    </xdr:to>
    <xdr:cxnSp macro="">
      <xdr:nvCxnSpPr>
        <xdr:cNvPr id="342" name="Conector de Seta Reta 341">
          <a:extLst>
            <a:ext uri="{FF2B5EF4-FFF2-40B4-BE49-F238E27FC236}">
              <a16:creationId xmlns:a16="http://schemas.microsoft.com/office/drawing/2014/main" id="{922D3389-3498-446D-8099-3F5E2469504D}"/>
            </a:ext>
          </a:extLst>
        </xdr:cNvPr>
        <xdr:cNvCxnSpPr/>
      </xdr:nvCxnSpPr>
      <xdr:spPr>
        <a:xfrm>
          <a:off x="1901825" y="537845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286146</xdr:colOff>
      <xdr:row>18</xdr:row>
      <xdr:rowOff>87709</xdr:rowOff>
    </xdr:from>
    <xdr:to>
      <xdr:col>2</xdr:col>
      <xdr:colOff>581421</xdr:colOff>
      <xdr:row>18</xdr:row>
      <xdr:rowOff>94059</xdr:rowOff>
    </xdr:to>
    <xdr:cxnSp macro="">
      <xdr:nvCxnSpPr>
        <xdr:cNvPr id="452" name="Conector de Seta Reta 342">
          <a:extLst>
            <a:ext uri="{FF2B5EF4-FFF2-40B4-BE49-F238E27FC236}">
              <a16:creationId xmlns:a16="http://schemas.microsoft.com/office/drawing/2014/main" id="{9A14F7B4-B54E-4927-86E6-FF44A526CD9D}"/>
            </a:ext>
          </a:extLst>
        </xdr:cNvPr>
        <xdr:cNvCxnSpPr/>
      </xdr:nvCxnSpPr>
      <xdr:spPr>
        <a:xfrm>
          <a:off x="2256630" y="5159772"/>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279797</xdr:colOff>
      <xdr:row>19</xdr:row>
      <xdr:rowOff>87313</xdr:rowOff>
    </xdr:from>
    <xdr:to>
      <xdr:col>2</xdr:col>
      <xdr:colOff>584597</xdr:colOff>
      <xdr:row>19</xdr:row>
      <xdr:rowOff>93663</xdr:rowOff>
    </xdr:to>
    <xdr:cxnSp macro="">
      <xdr:nvCxnSpPr>
        <xdr:cNvPr id="453" name="Conector de Seta Reta 343">
          <a:extLst>
            <a:ext uri="{FF2B5EF4-FFF2-40B4-BE49-F238E27FC236}">
              <a16:creationId xmlns:a16="http://schemas.microsoft.com/office/drawing/2014/main" id="{96C88BB4-75BC-4B91-B9BC-35930CFE4D2F}"/>
            </a:ext>
          </a:extLst>
        </xdr:cNvPr>
        <xdr:cNvCxnSpPr/>
      </xdr:nvCxnSpPr>
      <xdr:spPr>
        <a:xfrm>
          <a:off x="2250281" y="5361782"/>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279401</xdr:colOff>
      <xdr:row>20</xdr:row>
      <xdr:rowOff>151616</xdr:rowOff>
    </xdr:from>
    <xdr:to>
      <xdr:col>3</xdr:col>
      <xdr:colOff>5953</xdr:colOff>
      <xdr:row>20</xdr:row>
      <xdr:rowOff>154781</xdr:rowOff>
    </xdr:to>
    <xdr:cxnSp macro="">
      <xdr:nvCxnSpPr>
        <xdr:cNvPr id="455" name="Conector de Seta Reta 344">
          <a:extLst>
            <a:ext uri="{FF2B5EF4-FFF2-40B4-BE49-F238E27FC236}">
              <a16:creationId xmlns:a16="http://schemas.microsoft.com/office/drawing/2014/main" id="{19C99193-7E14-4CEF-8DDF-31958DF24873}"/>
            </a:ext>
          </a:extLst>
        </xdr:cNvPr>
        <xdr:cNvCxnSpPr/>
      </xdr:nvCxnSpPr>
      <xdr:spPr>
        <a:xfrm>
          <a:off x="2249885" y="5628491"/>
          <a:ext cx="315912" cy="31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280591</xdr:colOff>
      <xdr:row>21</xdr:row>
      <xdr:rowOff>159941</xdr:rowOff>
    </xdr:from>
    <xdr:to>
      <xdr:col>3</xdr:col>
      <xdr:colOff>5953</xdr:colOff>
      <xdr:row>21</xdr:row>
      <xdr:rowOff>160734</xdr:rowOff>
    </xdr:to>
    <xdr:cxnSp macro="">
      <xdr:nvCxnSpPr>
        <xdr:cNvPr id="457" name="Conector de Seta Reta 345">
          <a:extLst>
            <a:ext uri="{FF2B5EF4-FFF2-40B4-BE49-F238E27FC236}">
              <a16:creationId xmlns:a16="http://schemas.microsoft.com/office/drawing/2014/main" id="{FC9ED329-0241-4EFE-BC10-D579A1CEADE1}"/>
            </a:ext>
          </a:extLst>
        </xdr:cNvPr>
        <xdr:cNvCxnSpPr/>
      </xdr:nvCxnSpPr>
      <xdr:spPr>
        <a:xfrm>
          <a:off x="2251075" y="6017816"/>
          <a:ext cx="314722" cy="79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22</xdr:row>
      <xdr:rowOff>158750</xdr:rowOff>
    </xdr:from>
    <xdr:to>
      <xdr:col>2</xdr:col>
      <xdr:colOff>596900</xdr:colOff>
      <xdr:row>22</xdr:row>
      <xdr:rowOff>165100</xdr:rowOff>
    </xdr:to>
    <xdr:cxnSp macro="">
      <xdr:nvCxnSpPr>
        <xdr:cNvPr id="347" name="Conector de Seta Reta 346">
          <a:extLst>
            <a:ext uri="{FF2B5EF4-FFF2-40B4-BE49-F238E27FC236}">
              <a16:creationId xmlns:a16="http://schemas.microsoft.com/office/drawing/2014/main" id="{E1DF4FF0-BDB9-42E6-8186-A1DF57639312}"/>
            </a:ext>
          </a:extLst>
        </xdr:cNvPr>
        <xdr:cNvCxnSpPr/>
      </xdr:nvCxnSpPr>
      <xdr:spPr>
        <a:xfrm>
          <a:off x="1901825" y="697865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23</xdr:row>
      <xdr:rowOff>165100</xdr:rowOff>
    </xdr:from>
    <xdr:to>
      <xdr:col>2</xdr:col>
      <xdr:colOff>590550</xdr:colOff>
      <xdr:row>23</xdr:row>
      <xdr:rowOff>171450</xdr:rowOff>
    </xdr:to>
    <xdr:cxnSp macro="">
      <xdr:nvCxnSpPr>
        <xdr:cNvPr id="348" name="Conector de Seta Reta 347">
          <a:extLst>
            <a:ext uri="{FF2B5EF4-FFF2-40B4-BE49-F238E27FC236}">
              <a16:creationId xmlns:a16="http://schemas.microsoft.com/office/drawing/2014/main" id="{D106C764-7064-41E9-8AF0-6EC17F8E7E82}"/>
            </a:ext>
          </a:extLst>
        </xdr:cNvPr>
        <xdr:cNvCxnSpPr/>
      </xdr:nvCxnSpPr>
      <xdr:spPr>
        <a:xfrm>
          <a:off x="1895475" y="73088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24</xdr:row>
      <xdr:rowOff>165100</xdr:rowOff>
    </xdr:from>
    <xdr:to>
      <xdr:col>2</xdr:col>
      <xdr:colOff>584200</xdr:colOff>
      <xdr:row>24</xdr:row>
      <xdr:rowOff>171450</xdr:rowOff>
    </xdr:to>
    <xdr:cxnSp macro="">
      <xdr:nvCxnSpPr>
        <xdr:cNvPr id="349" name="Conector de Seta Reta 348">
          <a:extLst>
            <a:ext uri="{FF2B5EF4-FFF2-40B4-BE49-F238E27FC236}">
              <a16:creationId xmlns:a16="http://schemas.microsoft.com/office/drawing/2014/main" id="{8B1537C5-BC6C-4F10-8D6A-B9CEC96F5883}"/>
            </a:ext>
          </a:extLst>
        </xdr:cNvPr>
        <xdr:cNvCxnSpPr/>
      </xdr:nvCxnSpPr>
      <xdr:spPr>
        <a:xfrm>
          <a:off x="1889125" y="7632700"/>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285354</xdr:colOff>
      <xdr:row>25</xdr:row>
      <xdr:rowOff>100410</xdr:rowOff>
    </xdr:from>
    <xdr:to>
      <xdr:col>3</xdr:col>
      <xdr:colOff>794</xdr:colOff>
      <xdr:row>25</xdr:row>
      <xdr:rowOff>106760</xdr:rowOff>
    </xdr:to>
    <xdr:cxnSp macro="">
      <xdr:nvCxnSpPr>
        <xdr:cNvPr id="458" name="Conector de Seta Reta 349">
          <a:extLst>
            <a:ext uri="{FF2B5EF4-FFF2-40B4-BE49-F238E27FC236}">
              <a16:creationId xmlns:a16="http://schemas.microsoft.com/office/drawing/2014/main" id="{075A4CDA-9806-40CE-88D3-4ABF88F86C6B}"/>
            </a:ext>
          </a:extLst>
        </xdr:cNvPr>
        <xdr:cNvCxnSpPr/>
      </xdr:nvCxnSpPr>
      <xdr:spPr>
        <a:xfrm>
          <a:off x="2255838" y="7226301"/>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274240</xdr:colOff>
      <xdr:row>26</xdr:row>
      <xdr:rowOff>140097</xdr:rowOff>
    </xdr:from>
    <xdr:to>
      <xdr:col>3</xdr:col>
      <xdr:colOff>11906</xdr:colOff>
      <xdr:row>26</xdr:row>
      <xdr:rowOff>142875</xdr:rowOff>
    </xdr:to>
    <xdr:cxnSp macro="">
      <xdr:nvCxnSpPr>
        <xdr:cNvPr id="460" name="Conector de Seta Reta 350">
          <a:extLst>
            <a:ext uri="{FF2B5EF4-FFF2-40B4-BE49-F238E27FC236}">
              <a16:creationId xmlns:a16="http://schemas.microsoft.com/office/drawing/2014/main" id="{EA0FF15C-2290-4046-85A3-8E40BC1D70CC}"/>
            </a:ext>
          </a:extLst>
        </xdr:cNvPr>
        <xdr:cNvCxnSpPr/>
      </xdr:nvCxnSpPr>
      <xdr:spPr>
        <a:xfrm>
          <a:off x="2244724" y="7468394"/>
          <a:ext cx="327026" cy="277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27</xdr:row>
      <xdr:rowOff>139700</xdr:rowOff>
    </xdr:from>
    <xdr:to>
      <xdr:col>2</xdr:col>
      <xdr:colOff>584200</xdr:colOff>
      <xdr:row>27</xdr:row>
      <xdr:rowOff>146050</xdr:rowOff>
    </xdr:to>
    <xdr:cxnSp macro="">
      <xdr:nvCxnSpPr>
        <xdr:cNvPr id="352" name="Conector de Seta Reta 351">
          <a:extLst>
            <a:ext uri="{FF2B5EF4-FFF2-40B4-BE49-F238E27FC236}">
              <a16:creationId xmlns:a16="http://schemas.microsoft.com/office/drawing/2014/main" id="{D7DF7E3F-DBB5-4276-A3AB-1E28FEE3B302}"/>
            </a:ext>
          </a:extLst>
        </xdr:cNvPr>
        <xdr:cNvCxnSpPr/>
      </xdr:nvCxnSpPr>
      <xdr:spPr>
        <a:xfrm>
          <a:off x="1889125" y="8578850"/>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281367</xdr:colOff>
      <xdr:row>8</xdr:row>
      <xdr:rowOff>99828</xdr:rowOff>
    </xdr:from>
    <xdr:to>
      <xdr:col>4</xdr:col>
      <xdr:colOff>583683</xdr:colOff>
      <xdr:row>8</xdr:row>
      <xdr:rowOff>106178</xdr:rowOff>
    </xdr:to>
    <xdr:cxnSp macro="">
      <xdr:nvCxnSpPr>
        <xdr:cNvPr id="321" name="Conector de Seta Reta 352">
          <a:extLst>
            <a:ext uri="{FF2B5EF4-FFF2-40B4-BE49-F238E27FC236}">
              <a16:creationId xmlns:a16="http://schemas.microsoft.com/office/drawing/2014/main" id="{47F91F4E-0437-41AE-B115-4BD2966E72B1}"/>
            </a:ext>
          </a:extLst>
        </xdr:cNvPr>
        <xdr:cNvCxnSpPr/>
      </xdr:nvCxnSpPr>
      <xdr:spPr>
        <a:xfrm>
          <a:off x="4203039" y="2228173"/>
          <a:ext cx="302316"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285969</xdr:colOff>
      <xdr:row>9</xdr:row>
      <xdr:rowOff>106198</xdr:rowOff>
    </xdr:from>
    <xdr:to>
      <xdr:col>4</xdr:col>
      <xdr:colOff>590769</xdr:colOff>
      <xdr:row>9</xdr:row>
      <xdr:rowOff>112548</xdr:rowOff>
    </xdr:to>
    <xdr:cxnSp macro="">
      <xdr:nvCxnSpPr>
        <xdr:cNvPr id="322" name="Conector de Seta Reta 353">
          <a:extLst>
            <a:ext uri="{FF2B5EF4-FFF2-40B4-BE49-F238E27FC236}">
              <a16:creationId xmlns:a16="http://schemas.microsoft.com/office/drawing/2014/main" id="{B8B28EF6-B75F-4A2E-AB8A-7BBF7F7777E7}"/>
            </a:ext>
          </a:extLst>
        </xdr:cNvPr>
        <xdr:cNvCxnSpPr/>
      </xdr:nvCxnSpPr>
      <xdr:spPr>
        <a:xfrm>
          <a:off x="4207641" y="2431612"/>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279400</xdr:colOff>
      <xdr:row>10</xdr:row>
      <xdr:rowOff>152400</xdr:rowOff>
    </xdr:from>
    <xdr:to>
      <xdr:col>4</xdr:col>
      <xdr:colOff>584200</xdr:colOff>
      <xdr:row>10</xdr:row>
      <xdr:rowOff>158750</xdr:rowOff>
    </xdr:to>
    <xdr:cxnSp macro="">
      <xdr:nvCxnSpPr>
        <xdr:cNvPr id="55" name="Conector de Seta Reta 354">
          <a:extLst>
            <a:ext uri="{FF2B5EF4-FFF2-40B4-BE49-F238E27FC236}">
              <a16:creationId xmlns:a16="http://schemas.microsoft.com/office/drawing/2014/main" id="{BA6B99ED-5F56-409D-BDFB-C579D256438D}"/>
            </a:ext>
          </a:extLst>
        </xdr:cNvPr>
        <xdr:cNvCxnSpPr/>
      </xdr:nvCxnSpPr>
      <xdr:spPr>
        <a:xfrm>
          <a:off x="3832225" y="3086100"/>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283725</xdr:colOff>
      <xdr:row>11</xdr:row>
      <xdr:rowOff>159626</xdr:rowOff>
    </xdr:from>
    <xdr:to>
      <xdr:col>4</xdr:col>
      <xdr:colOff>579000</xdr:colOff>
      <xdr:row>11</xdr:row>
      <xdr:rowOff>165976</xdr:rowOff>
    </xdr:to>
    <xdr:cxnSp macro="">
      <xdr:nvCxnSpPr>
        <xdr:cNvPr id="323" name="Conector de Seta Reta 355">
          <a:extLst>
            <a:ext uri="{FF2B5EF4-FFF2-40B4-BE49-F238E27FC236}">
              <a16:creationId xmlns:a16="http://schemas.microsoft.com/office/drawing/2014/main" id="{46E4A14F-0D8E-43A3-95D4-F9734F8FA8FB}"/>
            </a:ext>
          </a:extLst>
        </xdr:cNvPr>
        <xdr:cNvCxnSpPr/>
      </xdr:nvCxnSpPr>
      <xdr:spPr>
        <a:xfrm>
          <a:off x="4205397" y="3023695"/>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290074</xdr:colOff>
      <xdr:row>12</xdr:row>
      <xdr:rowOff>120869</xdr:rowOff>
    </xdr:from>
    <xdr:to>
      <xdr:col>4</xdr:col>
      <xdr:colOff>582831</xdr:colOff>
      <xdr:row>12</xdr:row>
      <xdr:rowOff>127219</xdr:rowOff>
    </xdr:to>
    <xdr:cxnSp macro="">
      <xdr:nvCxnSpPr>
        <xdr:cNvPr id="324" name="Conector de Seta Reta 356">
          <a:extLst>
            <a:ext uri="{FF2B5EF4-FFF2-40B4-BE49-F238E27FC236}">
              <a16:creationId xmlns:a16="http://schemas.microsoft.com/office/drawing/2014/main" id="{F677AF9C-B754-4C36-BC4B-6CC6586FCF4E}"/>
            </a:ext>
          </a:extLst>
        </xdr:cNvPr>
        <xdr:cNvCxnSpPr/>
      </xdr:nvCxnSpPr>
      <xdr:spPr>
        <a:xfrm>
          <a:off x="4211746" y="3392214"/>
          <a:ext cx="292757"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287119</xdr:colOff>
      <xdr:row>13</xdr:row>
      <xdr:rowOff>168712</xdr:rowOff>
    </xdr:from>
    <xdr:to>
      <xdr:col>4</xdr:col>
      <xdr:colOff>584638</xdr:colOff>
      <xdr:row>13</xdr:row>
      <xdr:rowOff>170793</xdr:rowOff>
    </xdr:to>
    <xdr:cxnSp macro="">
      <xdr:nvCxnSpPr>
        <xdr:cNvPr id="328" name="Conector de Seta Reta 357">
          <a:extLst>
            <a:ext uri="{FF2B5EF4-FFF2-40B4-BE49-F238E27FC236}">
              <a16:creationId xmlns:a16="http://schemas.microsoft.com/office/drawing/2014/main" id="{923CDD13-8257-4871-BDB8-E2D34E352636}"/>
            </a:ext>
          </a:extLst>
        </xdr:cNvPr>
        <xdr:cNvCxnSpPr/>
      </xdr:nvCxnSpPr>
      <xdr:spPr>
        <a:xfrm>
          <a:off x="4208791" y="3715953"/>
          <a:ext cx="297519" cy="208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24</xdr:row>
      <xdr:rowOff>152400</xdr:rowOff>
    </xdr:from>
    <xdr:to>
      <xdr:col>5</xdr:col>
      <xdr:colOff>0</xdr:colOff>
      <xdr:row>24</xdr:row>
      <xdr:rowOff>158750</xdr:rowOff>
    </xdr:to>
    <xdr:cxnSp macro="">
      <xdr:nvCxnSpPr>
        <xdr:cNvPr id="359" name="Conector de Seta Reta 358">
          <a:extLst>
            <a:ext uri="{FF2B5EF4-FFF2-40B4-BE49-F238E27FC236}">
              <a16:creationId xmlns:a16="http://schemas.microsoft.com/office/drawing/2014/main" id="{34B4341D-261B-4032-A8FA-5E9C28885FBC}"/>
            </a:ext>
          </a:extLst>
        </xdr:cNvPr>
        <xdr:cNvCxnSpPr/>
      </xdr:nvCxnSpPr>
      <xdr:spPr>
        <a:xfrm>
          <a:off x="3559175" y="7620000"/>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1370010</xdr:colOff>
      <xdr:row>34</xdr:row>
      <xdr:rowOff>150812</xdr:rowOff>
    </xdr:from>
    <xdr:to>
      <xdr:col>2</xdr:col>
      <xdr:colOff>285750</xdr:colOff>
      <xdr:row>62</xdr:row>
      <xdr:rowOff>152400</xdr:rowOff>
    </xdr:to>
    <xdr:cxnSp macro="">
      <xdr:nvCxnSpPr>
        <xdr:cNvPr id="360" name="Conector Angulado 36">
          <a:extLst>
            <a:ext uri="{FF2B5EF4-FFF2-40B4-BE49-F238E27FC236}">
              <a16:creationId xmlns:a16="http://schemas.microsoft.com/office/drawing/2014/main" id="{A5FC1437-DB38-4813-A93C-ECDEE7D050A1}"/>
            </a:ext>
          </a:extLst>
        </xdr:cNvPr>
        <xdr:cNvCxnSpPr/>
      </xdr:nvCxnSpPr>
      <xdr:spPr>
        <a:xfrm rot="16200000" flipH="1">
          <a:off x="-2782889" y="15247936"/>
          <a:ext cx="9069388" cy="287340"/>
        </a:xfrm>
        <a:prstGeom prst="bentConnector3">
          <a:avLst>
            <a:gd name="adj1" fmla="val 9"/>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1361678</xdr:colOff>
      <xdr:row>40</xdr:row>
      <xdr:rowOff>80169</xdr:rowOff>
    </xdr:from>
    <xdr:to>
      <xdr:col>4</xdr:col>
      <xdr:colOff>279796</xdr:colOff>
      <xdr:row>45</xdr:row>
      <xdr:rowOff>160735</xdr:rowOff>
    </xdr:to>
    <xdr:cxnSp macro="">
      <xdr:nvCxnSpPr>
        <xdr:cNvPr id="492" name="Conector Angulado 37">
          <a:extLst>
            <a:ext uri="{FF2B5EF4-FFF2-40B4-BE49-F238E27FC236}">
              <a16:creationId xmlns:a16="http://schemas.microsoft.com/office/drawing/2014/main" id="{8CA94457-C2AA-411F-B275-0680B2635337}"/>
            </a:ext>
          </a:extLst>
        </xdr:cNvPr>
        <xdr:cNvCxnSpPr/>
      </xdr:nvCxnSpPr>
      <xdr:spPr>
        <a:xfrm rot="16200000" flipH="1">
          <a:off x="3221236" y="12198549"/>
          <a:ext cx="1681956" cy="281383"/>
        </a:xfrm>
        <a:prstGeom prst="bentConnector3">
          <a:avLst>
            <a:gd name="adj1" fmla="val 9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280193</xdr:colOff>
      <xdr:row>34</xdr:row>
      <xdr:rowOff>146447</xdr:rowOff>
    </xdr:from>
    <xdr:to>
      <xdr:col>2</xdr:col>
      <xdr:colOff>575468</xdr:colOff>
      <xdr:row>34</xdr:row>
      <xdr:rowOff>152797</xdr:rowOff>
    </xdr:to>
    <xdr:cxnSp macro="">
      <xdr:nvCxnSpPr>
        <xdr:cNvPr id="467" name="Conector de Seta Reta 361">
          <a:extLst>
            <a:ext uri="{FF2B5EF4-FFF2-40B4-BE49-F238E27FC236}">
              <a16:creationId xmlns:a16="http://schemas.microsoft.com/office/drawing/2014/main" id="{AAF0C31B-5274-4EDD-B405-724E6500AD36}"/>
            </a:ext>
          </a:extLst>
        </xdr:cNvPr>
        <xdr:cNvCxnSpPr/>
      </xdr:nvCxnSpPr>
      <xdr:spPr>
        <a:xfrm>
          <a:off x="2250677" y="9659541"/>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35</xdr:row>
      <xdr:rowOff>139700</xdr:rowOff>
    </xdr:from>
    <xdr:to>
      <xdr:col>2</xdr:col>
      <xdr:colOff>590550</xdr:colOff>
      <xdr:row>35</xdr:row>
      <xdr:rowOff>146050</xdr:rowOff>
    </xdr:to>
    <xdr:cxnSp macro="">
      <xdr:nvCxnSpPr>
        <xdr:cNvPr id="363" name="Conector de Seta Reta 362">
          <a:extLst>
            <a:ext uri="{FF2B5EF4-FFF2-40B4-BE49-F238E27FC236}">
              <a16:creationId xmlns:a16="http://schemas.microsoft.com/office/drawing/2014/main" id="{4BCD9EDF-29C2-4918-BB7F-090B6CB379DD}"/>
            </a:ext>
          </a:extLst>
        </xdr:cNvPr>
        <xdr:cNvCxnSpPr/>
      </xdr:nvCxnSpPr>
      <xdr:spPr>
        <a:xfrm>
          <a:off x="1895475" y="111696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36</xdr:row>
      <xdr:rowOff>158750</xdr:rowOff>
    </xdr:from>
    <xdr:to>
      <xdr:col>2</xdr:col>
      <xdr:colOff>590550</xdr:colOff>
      <xdr:row>36</xdr:row>
      <xdr:rowOff>165100</xdr:rowOff>
    </xdr:to>
    <xdr:cxnSp macro="">
      <xdr:nvCxnSpPr>
        <xdr:cNvPr id="364" name="Conector de Seta Reta 363">
          <a:extLst>
            <a:ext uri="{FF2B5EF4-FFF2-40B4-BE49-F238E27FC236}">
              <a16:creationId xmlns:a16="http://schemas.microsoft.com/office/drawing/2014/main" id="{7ED71702-DFC2-4F34-9C02-3A6684F4D2D3}"/>
            </a:ext>
          </a:extLst>
        </xdr:cNvPr>
        <xdr:cNvCxnSpPr/>
      </xdr:nvCxnSpPr>
      <xdr:spPr>
        <a:xfrm>
          <a:off x="1895475" y="115125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37</xdr:row>
      <xdr:rowOff>100013</xdr:rowOff>
    </xdr:from>
    <xdr:to>
      <xdr:col>3</xdr:col>
      <xdr:colOff>1190</xdr:colOff>
      <xdr:row>37</xdr:row>
      <xdr:rowOff>106363</xdr:rowOff>
    </xdr:to>
    <xdr:cxnSp macro="">
      <xdr:nvCxnSpPr>
        <xdr:cNvPr id="468" name="Conector de Seta Reta 364">
          <a:extLst>
            <a:ext uri="{FF2B5EF4-FFF2-40B4-BE49-F238E27FC236}">
              <a16:creationId xmlns:a16="http://schemas.microsoft.com/office/drawing/2014/main" id="{403AAEAB-BEC7-4D29-A66B-7240F242027A}"/>
            </a:ext>
          </a:extLst>
        </xdr:cNvPr>
        <xdr:cNvCxnSpPr/>
      </xdr:nvCxnSpPr>
      <xdr:spPr>
        <a:xfrm>
          <a:off x="2256234" y="10744201"/>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38</xdr:row>
      <xdr:rowOff>165100</xdr:rowOff>
    </xdr:from>
    <xdr:to>
      <xdr:col>2</xdr:col>
      <xdr:colOff>596900</xdr:colOff>
      <xdr:row>38</xdr:row>
      <xdr:rowOff>171450</xdr:rowOff>
    </xdr:to>
    <xdr:cxnSp macro="">
      <xdr:nvCxnSpPr>
        <xdr:cNvPr id="366" name="Conector de Seta Reta 365">
          <a:extLst>
            <a:ext uri="{FF2B5EF4-FFF2-40B4-BE49-F238E27FC236}">
              <a16:creationId xmlns:a16="http://schemas.microsoft.com/office/drawing/2014/main" id="{5B181724-BC25-418C-9CDB-55806C9E85B0}"/>
            </a:ext>
          </a:extLst>
        </xdr:cNvPr>
        <xdr:cNvCxnSpPr/>
      </xdr:nvCxnSpPr>
      <xdr:spPr>
        <a:xfrm>
          <a:off x="1901825" y="1216660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286147</xdr:colOff>
      <xdr:row>39</xdr:row>
      <xdr:rowOff>94854</xdr:rowOff>
    </xdr:from>
    <xdr:to>
      <xdr:col>2</xdr:col>
      <xdr:colOff>581422</xdr:colOff>
      <xdr:row>39</xdr:row>
      <xdr:rowOff>101204</xdr:rowOff>
    </xdr:to>
    <xdr:cxnSp macro="">
      <xdr:nvCxnSpPr>
        <xdr:cNvPr id="471" name="Conector de Seta Reta 366">
          <a:extLst>
            <a:ext uri="{FF2B5EF4-FFF2-40B4-BE49-F238E27FC236}">
              <a16:creationId xmlns:a16="http://schemas.microsoft.com/office/drawing/2014/main" id="{D97E905E-C581-494D-BD18-11C3CF01805D}"/>
            </a:ext>
          </a:extLst>
        </xdr:cNvPr>
        <xdr:cNvCxnSpPr/>
      </xdr:nvCxnSpPr>
      <xdr:spPr>
        <a:xfrm>
          <a:off x="2256631" y="11310542"/>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47</xdr:row>
      <xdr:rowOff>177800</xdr:rowOff>
    </xdr:from>
    <xdr:to>
      <xdr:col>3</xdr:col>
      <xdr:colOff>0</xdr:colOff>
      <xdr:row>47</xdr:row>
      <xdr:rowOff>178594</xdr:rowOff>
    </xdr:to>
    <xdr:cxnSp macro="">
      <xdr:nvCxnSpPr>
        <xdr:cNvPr id="518" name="Conector de Seta Reta 367">
          <a:extLst>
            <a:ext uri="{FF2B5EF4-FFF2-40B4-BE49-F238E27FC236}">
              <a16:creationId xmlns:a16="http://schemas.microsoft.com/office/drawing/2014/main" id="{5EEA9794-1607-4869-B572-30480864B7F4}"/>
            </a:ext>
          </a:extLst>
        </xdr:cNvPr>
        <xdr:cNvCxnSpPr/>
      </xdr:nvCxnSpPr>
      <xdr:spPr>
        <a:xfrm>
          <a:off x="2262584" y="13744972"/>
          <a:ext cx="297260" cy="79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49</xdr:row>
      <xdr:rowOff>158750</xdr:rowOff>
    </xdr:from>
    <xdr:to>
      <xdr:col>2</xdr:col>
      <xdr:colOff>590550</xdr:colOff>
      <xdr:row>49</xdr:row>
      <xdr:rowOff>165100</xdr:rowOff>
    </xdr:to>
    <xdr:cxnSp macro="">
      <xdr:nvCxnSpPr>
        <xdr:cNvPr id="369" name="Conector de Seta Reta 368">
          <a:extLst>
            <a:ext uri="{FF2B5EF4-FFF2-40B4-BE49-F238E27FC236}">
              <a16:creationId xmlns:a16="http://schemas.microsoft.com/office/drawing/2014/main" id="{FD924894-0782-4B37-92CB-39B33EDAE36E}"/>
            </a:ext>
          </a:extLst>
        </xdr:cNvPr>
        <xdr:cNvCxnSpPr/>
      </xdr:nvCxnSpPr>
      <xdr:spPr>
        <a:xfrm>
          <a:off x="1895475" y="1572260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50</xdr:row>
      <xdr:rowOff>111919</xdr:rowOff>
    </xdr:from>
    <xdr:to>
      <xdr:col>2</xdr:col>
      <xdr:colOff>584200</xdr:colOff>
      <xdr:row>50</xdr:row>
      <xdr:rowOff>118269</xdr:rowOff>
    </xdr:to>
    <xdr:cxnSp macro="">
      <xdr:nvCxnSpPr>
        <xdr:cNvPr id="519" name="Conector de Seta Reta 369">
          <a:extLst>
            <a:ext uri="{FF2B5EF4-FFF2-40B4-BE49-F238E27FC236}">
              <a16:creationId xmlns:a16="http://schemas.microsoft.com/office/drawing/2014/main" id="{16B0F556-2923-4927-9219-19DEAC8CE9FB}"/>
            </a:ext>
          </a:extLst>
        </xdr:cNvPr>
        <xdr:cNvCxnSpPr/>
      </xdr:nvCxnSpPr>
      <xdr:spPr>
        <a:xfrm>
          <a:off x="2249884" y="14595872"/>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292497</xdr:colOff>
      <xdr:row>51</xdr:row>
      <xdr:rowOff>112315</xdr:rowOff>
    </xdr:from>
    <xdr:to>
      <xdr:col>2</xdr:col>
      <xdr:colOff>583407</xdr:colOff>
      <xdr:row>51</xdr:row>
      <xdr:rowOff>118665</xdr:rowOff>
    </xdr:to>
    <xdr:cxnSp macro="">
      <xdr:nvCxnSpPr>
        <xdr:cNvPr id="520" name="Conector de Seta Reta 370">
          <a:extLst>
            <a:ext uri="{FF2B5EF4-FFF2-40B4-BE49-F238E27FC236}">
              <a16:creationId xmlns:a16="http://schemas.microsoft.com/office/drawing/2014/main" id="{8CC93D02-5E5D-4B29-89F4-06FC7697C755}"/>
            </a:ext>
          </a:extLst>
        </xdr:cNvPr>
        <xdr:cNvCxnSpPr/>
      </xdr:nvCxnSpPr>
      <xdr:spPr>
        <a:xfrm>
          <a:off x="2262981" y="14798674"/>
          <a:ext cx="29091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52</xdr:row>
      <xdr:rowOff>158750</xdr:rowOff>
    </xdr:from>
    <xdr:to>
      <xdr:col>2</xdr:col>
      <xdr:colOff>596900</xdr:colOff>
      <xdr:row>52</xdr:row>
      <xdr:rowOff>165100</xdr:rowOff>
    </xdr:to>
    <xdr:cxnSp macro="">
      <xdr:nvCxnSpPr>
        <xdr:cNvPr id="372" name="Conector de Seta Reta 371">
          <a:extLst>
            <a:ext uri="{FF2B5EF4-FFF2-40B4-BE49-F238E27FC236}">
              <a16:creationId xmlns:a16="http://schemas.microsoft.com/office/drawing/2014/main" id="{0773C4B8-4D41-4667-8447-0C2C1D09DFCE}"/>
            </a:ext>
          </a:extLst>
        </xdr:cNvPr>
        <xdr:cNvCxnSpPr/>
      </xdr:nvCxnSpPr>
      <xdr:spPr>
        <a:xfrm>
          <a:off x="1901825" y="1669415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53</xdr:row>
      <xdr:rowOff>165100</xdr:rowOff>
    </xdr:from>
    <xdr:to>
      <xdr:col>2</xdr:col>
      <xdr:colOff>590550</xdr:colOff>
      <xdr:row>53</xdr:row>
      <xdr:rowOff>171450</xdr:rowOff>
    </xdr:to>
    <xdr:cxnSp macro="">
      <xdr:nvCxnSpPr>
        <xdr:cNvPr id="373" name="Conector de Seta Reta 372">
          <a:extLst>
            <a:ext uri="{FF2B5EF4-FFF2-40B4-BE49-F238E27FC236}">
              <a16:creationId xmlns:a16="http://schemas.microsoft.com/office/drawing/2014/main" id="{C35B2EF3-5399-4C7C-9E4D-31681A2FC9C1}"/>
            </a:ext>
          </a:extLst>
        </xdr:cNvPr>
        <xdr:cNvCxnSpPr/>
      </xdr:nvCxnSpPr>
      <xdr:spPr>
        <a:xfrm>
          <a:off x="1895475" y="170243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54</xdr:row>
      <xdr:rowOff>158750</xdr:rowOff>
    </xdr:from>
    <xdr:to>
      <xdr:col>2</xdr:col>
      <xdr:colOff>590550</xdr:colOff>
      <xdr:row>54</xdr:row>
      <xdr:rowOff>165100</xdr:rowOff>
    </xdr:to>
    <xdr:cxnSp macro="">
      <xdr:nvCxnSpPr>
        <xdr:cNvPr id="374" name="Conector de Seta Reta 373">
          <a:extLst>
            <a:ext uri="{FF2B5EF4-FFF2-40B4-BE49-F238E27FC236}">
              <a16:creationId xmlns:a16="http://schemas.microsoft.com/office/drawing/2014/main" id="{ED0C4895-21FA-411C-BFEF-51596C06B164}"/>
            </a:ext>
          </a:extLst>
        </xdr:cNvPr>
        <xdr:cNvCxnSpPr/>
      </xdr:nvCxnSpPr>
      <xdr:spPr>
        <a:xfrm>
          <a:off x="1895475" y="173418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285353</xdr:colOff>
      <xdr:row>55</xdr:row>
      <xdr:rowOff>105569</xdr:rowOff>
    </xdr:from>
    <xdr:to>
      <xdr:col>3</xdr:col>
      <xdr:colOff>793</xdr:colOff>
      <xdr:row>55</xdr:row>
      <xdr:rowOff>111919</xdr:rowOff>
    </xdr:to>
    <xdr:cxnSp macro="">
      <xdr:nvCxnSpPr>
        <xdr:cNvPr id="521" name="Conector de Seta Reta 374">
          <a:extLst>
            <a:ext uri="{FF2B5EF4-FFF2-40B4-BE49-F238E27FC236}">
              <a16:creationId xmlns:a16="http://schemas.microsoft.com/office/drawing/2014/main" id="{6A053EED-F33E-45E8-9068-FC9E7910BAFA}"/>
            </a:ext>
          </a:extLst>
        </xdr:cNvPr>
        <xdr:cNvCxnSpPr/>
      </xdr:nvCxnSpPr>
      <xdr:spPr>
        <a:xfrm>
          <a:off x="2255837" y="16024225"/>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56</xdr:row>
      <xdr:rowOff>177800</xdr:rowOff>
    </xdr:from>
    <xdr:to>
      <xdr:col>2</xdr:col>
      <xdr:colOff>584200</xdr:colOff>
      <xdr:row>56</xdr:row>
      <xdr:rowOff>184150</xdr:rowOff>
    </xdr:to>
    <xdr:cxnSp macro="">
      <xdr:nvCxnSpPr>
        <xdr:cNvPr id="376" name="Conector de Seta Reta 375">
          <a:extLst>
            <a:ext uri="{FF2B5EF4-FFF2-40B4-BE49-F238E27FC236}">
              <a16:creationId xmlns:a16="http://schemas.microsoft.com/office/drawing/2014/main" id="{1E2B6949-0060-4748-BB5B-C9745A255AAF}"/>
            </a:ext>
          </a:extLst>
        </xdr:cNvPr>
        <xdr:cNvCxnSpPr/>
      </xdr:nvCxnSpPr>
      <xdr:spPr>
        <a:xfrm>
          <a:off x="1889125" y="18008600"/>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292100</xdr:colOff>
      <xdr:row>57</xdr:row>
      <xdr:rowOff>146050</xdr:rowOff>
    </xdr:from>
    <xdr:to>
      <xdr:col>2</xdr:col>
      <xdr:colOff>596900</xdr:colOff>
      <xdr:row>57</xdr:row>
      <xdr:rowOff>152400</xdr:rowOff>
    </xdr:to>
    <xdr:cxnSp macro="">
      <xdr:nvCxnSpPr>
        <xdr:cNvPr id="377" name="Conector de Seta Reta 376">
          <a:extLst>
            <a:ext uri="{FF2B5EF4-FFF2-40B4-BE49-F238E27FC236}">
              <a16:creationId xmlns:a16="http://schemas.microsoft.com/office/drawing/2014/main" id="{72FE6A5D-3728-4C61-AEF8-1251105AC281}"/>
            </a:ext>
          </a:extLst>
        </xdr:cNvPr>
        <xdr:cNvCxnSpPr/>
      </xdr:nvCxnSpPr>
      <xdr:spPr>
        <a:xfrm>
          <a:off x="1901825" y="18300700"/>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285353</xdr:colOff>
      <xdr:row>58</xdr:row>
      <xdr:rowOff>109935</xdr:rowOff>
    </xdr:from>
    <xdr:to>
      <xdr:col>3</xdr:col>
      <xdr:colOff>793</xdr:colOff>
      <xdr:row>58</xdr:row>
      <xdr:rowOff>116285</xdr:rowOff>
    </xdr:to>
    <xdr:cxnSp macro="">
      <xdr:nvCxnSpPr>
        <xdr:cNvPr id="522" name="Conector de Seta Reta 377">
          <a:extLst>
            <a:ext uri="{FF2B5EF4-FFF2-40B4-BE49-F238E27FC236}">
              <a16:creationId xmlns:a16="http://schemas.microsoft.com/office/drawing/2014/main" id="{DF8C7A94-608B-421D-94BF-AF7E1CEB9D19}"/>
            </a:ext>
          </a:extLst>
        </xdr:cNvPr>
        <xdr:cNvCxnSpPr/>
      </xdr:nvCxnSpPr>
      <xdr:spPr>
        <a:xfrm>
          <a:off x="2255837" y="16897748"/>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289718</xdr:colOff>
      <xdr:row>61</xdr:row>
      <xdr:rowOff>160734</xdr:rowOff>
    </xdr:from>
    <xdr:to>
      <xdr:col>3</xdr:col>
      <xdr:colOff>5953</xdr:colOff>
      <xdr:row>61</xdr:row>
      <xdr:rowOff>160734</xdr:rowOff>
    </xdr:to>
    <xdr:cxnSp macro="">
      <xdr:nvCxnSpPr>
        <xdr:cNvPr id="526" name="Conector de Seta Reta 378">
          <a:extLst>
            <a:ext uri="{FF2B5EF4-FFF2-40B4-BE49-F238E27FC236}">
              <a16:creationId xmlns:a16="http://schemas.microsoft.com/office/drawing/2014/main" id="{C46A0CAD-E85D-4150-8030-2AF64028C2B1}"/>
            </a:ext>
          </a:extLst>
        </xdr:cNvPr>
        <xdr:cNvCxnSpPr/>
      </xdr:nvCxnSpPr>
      <xdr:spPr>
        <a:xfrm>
          <a:off x="2260202" y="17829609"/>
          <a:ext cx="305595"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xdr:colOff>
      <xdr:row>60</xdr:row>
      <xdr:rowOff>157956</xdr:rowOff>
    </xdr:from>
    <xdr:to>
      <xdr:col>3</xdr:col>
      <xdr:colOff>1190</xdr:colOff>
      <xdr:row>60</xdr:row>
      <xdr:rowOff>164306</xdr:rowOff>
    </xdr:to>
    <xdr:cxnSp macro="">
      <xdr:nvCxnSpPr>
        <xdr:cNvPr id="524" name="Conector de Seta Reta 379">
          <a:extLst>
            <a:ext uri="{FF2B5EF4-FFF2-40B4-BE49-F238E27FC236}">
              <a16:creationId xmlns:a16="http://schemas.microsoft.com/office/drawing/2014/main" id="{60451B4F-298B-43DC-ABEE-E2FEB7DD3AB0}"/>
            </a:ext>
          </a:extLst>
        </xdr:cNvPr>
        <xdr:cNvCxnSpPr/>
      </xdr:nvCxnSpPr>
      <xdr:spPr>
        <a:xfrm>
          <a:off x="2256234" y="17481550"/>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255985</xdr:colOff>
      <xdr:row>40</xdr:row>
      <xdr:rowOff>77611</xdr:rowOff>
    </xdr:from>
    <xdr:to>
      <xdr:col>4</xdr:col>
      <xdr:colOff>606778</xdr:colOff>
      <xdr:row>40</xdr:row>
      <xdr:rowOff>81359</xdr:rowOff>
    </xdr:to>
    <xdr:cxnSp macro="">
      <xdr:nvCxnSpPr>
        <xdr:cNvPr id="509" name="Conector de Seta Reta 380">
          <a:extLst>
            <a:ext uri="{FF2B5EF4-FFF2-40B4-BE49-F238E27FC236}">
              <a16:creationId xmlns:a16="http://schemas.microsoft.com/office/drawing/2014/main" id="{86FE9049-6838-4D52-A2D7-E6E4059AA2D5}"/>
            </a:ext>
          </a:extLst>
        </xdr:cNvPr>
        <xdr:cNvCxnSpPr/>
      </xdr:nvCxnSpPr>
      <xdr:spPr>
        <a:xfrm flipV="1">
          <a:off x="4362318" y="11295944"/>
          <a:ext cx="350793" cy="374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279797</xdr:colOff>
      <xdr:row>41</xdr:row>
      <xdr:rowOff>184547</xdr:rowOff>
    </xdr:from>
    <xdr:to>
      <xdr:col>5</xdr:col>
      <xdr:colOff>11906</xdr:colOff>
      <xdr:row>41</xdr:row>
      <xdr:rowOff>190500</xdr:rowOff>
    </xdr:to>
    <xdr:cxnSp macro="">
      <xdr:nvCxnSpPr>
        <xdr:cNvPr id="495" name="Conector de Seta Reta 381">
          <a:extLst>
            <a:ext uri="{FF2B5EF4-FFF2-40B4-BE49-F238E27FC236}">
              <a16:creationId xmlns:a16="http://schemas.microsoft.com/office/drawing/2014/main" id="{18C1FD7A-947B-47A1-A885-7566C14A006B}"/>
            </a:ext>
          </a:extLst>
        </xdr:cNvPr>
        <xdr:cNvCxnSpPr/>
      </xdr:nvCxnSpPr>
      <xdr:spPr>
        <a:xfrm>
          <a:off x="4202906" y="11805047"/>
          <a:ext cx="321469"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279797</xdr:colOff>
      <xdr:row>42</xdr:row>
      <xdr:rowOff>142875</xdr:rowOff>
    </xdr:from>
    <xdr:to>
      <xdr:col>5</xdr:col>
      <xdr:colOff>0</xdr:colOff>
      <xdr:row>42</xdr:row>
      <xdr:rowOff>148828</xdr:rowOff>
    </xdr:to>
    <xdr:cxnSp macro="">
      <xdr:nvCxnSpPr>
        <xdr:cNvPr id="496" name="Conector de Seta Reta 382">
          <a:extLst>
            <a:ext uri="{FF2B5EF4-FFF2-40B4-BE49-F238E27FC236}">
              <a16:creationId xmlns:a16="http://schemas.microsoft.com/office/drawing/2014/main" id="{0C012EC1-C009-498A-8723-3E5F69A5FAE4}"/>
            </a:ext>
          </a:extLst>
        </xdr:cNvPr>
        <xdr:cNvCxnSpPr/>
      </xdr:nvCxnSpPr>
      <xdr:spPr>
        <a:xfrm>
          <a:off x="4202906" y="12114609"/>
          <a:ext cx="309563"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43</xdr:row>
      <xdr:rowOff>136921</xdr:rowOff>
    </xdr:from>
    <xdr:to>
      <xdr:col>4</xdr:col>
      <xdr:colOff>583407</xdr:colOff>
      <xdr:row>43</xdr:row>
      <xdr:rowOff>136921</xdr:rowOff>
    </xdr:to>
    <xdr:cxnSp macro="">
      <xdr:nvCxnSpPr>
        <xdr:cNvPr id="506" name="Conector de Seta Reta 383">
          <a:extLst>
            <a:ext uri="{FF2B5EF4-FFF2-40B4-BE49-F238E27FC236}">
              <a16:creationId xmlns:a16="http://schemas.microsoft.com/office/drawing/2014/main" id="{5A66CB1B-8436-4955-A414-F9816639ED8C}"/>
            </a:ext>
          </a:extLst>
        </xdr:cNvPr>
        <xdr:cNvCxnSpPr/>
      </xdr:nvCxnSpPr>
      <xdr:spPr>
        <a:xfrm>
          <a:off x="4208859" y="12501562"/>
          <a:ext cx="297657"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279797</xdr:colOff>
      <xdr:row>44</xdr:row>
      <xdr:rowOff>148828</xdr:rowOff>
    </xdr:from>
    <xdr:to>
      <xdr:col>5</xdr:col>
      <xdr:colOff>5953</xdr:colOff>
      <xdr:row>44</xdr:row>
      <xdr:rowOff>154781</xdr:rowOff>
    </xdr:to>
    <xdr:cxnSp macro="">
      <xdr:nvCxnSpPr>
        <xdr:cNvPr id="505" name="Conector de Seta Reta 384">
          <a:extLst>
            <a:ext uri="{FF2B5EF4-FFF2-40B4-BE49-F238E27FC236}">
              <a16:creationId xmlns:a16="http://schemas.microsoft.com/office/drawing/2014/main" id="{6C861C7C-01AD-4125-96CA-5F4D0915FCA8}"/>
            </a:ext>
          </a:extLst>
        </xdr:cNvPr>
        <xdr:cNvCxnSpPr/>
      </xdr:nvCxnSpPr>
      <xdr:spPr>
        <a:xfrm flipV="1">
          <a:off x="4202906" y="12846844"/>
          <a:ext cx="315516"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285354</xdr:colOff>
      <xdr:row>45</xdr:row>
      <xdr:rowOff>160735</xdr:rowOff>
    </xdr:from>
    <xdr:to>
      <xdr:col>4</xdr:col>
      <xdr:colOff>583407</xdr:colOff>
      <xdr:row>45</xdr:row>
      <xdr:rowOff>161925</xdr:rowOff>
    </xdr:to>
    <xdr:cxnSp macro="">
      <xdr:nvCxnSpPr>
        <xdr:cNvPr id="490" name="Conector de Seta Reta 385">
          <a:extLst>
            <a:ext uri="{FF2B5EF4-FFF2-40B4-BE49-F238E27FC236}">
              <a16:creationId xmlns:a16="http://schemas.microsoft.com/office/drawing/2014/main" id="{D4C497D0-55CF-4DFC-861F-265D9520DB46}"/>
            </a:ext>
          </a:extLst>
        </xdr:cNvPr>
        <xdr:cNvCxnSpPr/>
      </xdr:nvCxnSpPr>
      <xdr:spPr>
        <a:xfrm flipV="1">
          <a:off x="4208463" y="13180219"/>
          <a:ext cx="298053" cy="119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57</xdr:row>
      <xdr:rowOff>152400</xdr:rowOff>
    </xdr:from>
    <xdr:to>
      <xdr:col>5</xdr:col>
      <xdr:colOff>0</xdr:colOff>
      <xdr:row>57</xdr:row>
      <xdr:rowOff>158750</xdr:rowOff>
    </xdr:to>
    <xdr:cxnSp macro="">
      <xdr:nvCxnSpPr>
        <xdr:cNvPr id="387" name="Conector de Seta Reta 386">
          <a:extLst>
            <a:ext uri="{FF2B5EF4-FFF2-40B4-BE49-F238E27FC236}">
              <a16:creationId xmlns:a16="http://schemas.microsoft.com/office/drawing/2014/main" id="{1C1521C8-7913-43AA-8AE6-CBCAE65474AD}"/>
            </a:ext>
          </a:extLst>
        </xdr:cNvPr>
        <xdr:cNvCxnSpPr/>
      </xdr:nvCxnSpPr>
      <xdr:spPr>
        <a:xfrm>
          <a:off x="3930650" y="16554450"/>
          <a:ext cx="5842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2</xdr:row>
      <xdr:rowOff>200024</xdr:rowOff>
    </xdr:from>
    <xdr:to>
      <xdr:col>10</xdr:col>
      <xdr:colOff>276225</xdr:colOff>
      <xdr:row>10</xdr:row>
      <xdr:rowOff>180974</xdr:rowOff>
    </xdr:to>
    <xdr:cxnSp macro="">
      <xdr:nvCxnSpPr>
        <xdr:cNvPr id="388" name="Conector Angulado 73">
          <a:extLst>
            <a:ext uri="{FF2B5EF4-FFF2-40B4-BE49-F238E27FC236}">
              <a16:creationId xmlns:a16="http://schemas.microsoft.com/office/drawing/2014/main" id="{9B07DC0E-A4E3-46B4-877E-D24C26400460}"/>
            </a:ext>
          </a:extLst>
        </xdr:cNvPr>
        <xdr:cNvCxnSpPr/>
      </xdr:nvCxnSpPr>
      <xdr:spPr>
        <a:xfrm rot="16200000" flipH="1">
          <a:off x="9096375" y="1752599"/>
          <a:ext cx="2447925" cy="276225"/>
        </a:xfrm>
        <a:prstGeom prst="bentConnector3">
          <a:avLst>
            <a:gd name="adj1" fmla="val 603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4</xdr:row>
      <xdr:rowOff>171450</xdr:rowOff>
    </xdr:from>
    <xdr:to>
      <xdr:col>10</xdr:col>
      <xdr:colOff>590550</xdr:colOff>
      <xdr:row>4</xdr:row>
      <xdr:rowOff>177800</xdr:rowOff>
    </xdr:to>
    <xdr:cxnSp macro="">
      <xdr:nvCxnSpPr>
        <xdr:cNvPr id="389" name="Conector de Seta Reta 388">
          <a:extLst>
            <a:ext uri="{FF2B5EF4-FFF2-40B4-BE49-F238E27FC236}">
              <a16:creationId xmlns:a16="http://schemas.microsoft.com/office/drawing/2014/main" id="{3032E921-BA5C-4E1A-BE80-8A132285B0F0}"/>
            </a:ext>
          </a:extLst>
        </xdr:cNvPr>
        <xdr:cNvCxnSpPr/>
      </xdr:nvCxnSpPr>
      <xdr:spPr>
        <a:xfrm>
          <a:off x="10467975" y="1162050"/>
          <a:ext cx="2857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273844</xdr:colOff>
      <xdr:row>7</xdr:row>
      <xdr:rowOff>98822</xdr:rowOff>
    </xdr:from>
    <xdr:to>
      <xdr:col>10</xdr:col>
      <xdr:colOff>578644</xdr:colOff>
      <xdr:row>7</xdr:row>
      <xdr:rowOff>105172</xdr:rowOff>
    </xdr:to>
    <xdr:cxnSp macro="">
      <xdr:nvCxnSpPr>
        <xdr:cNvPr id="528" name="Conector de Seta Reta 389">
          <a:extLst>
            <a:ext uri="{FF2B5EF4-FFF2-40B4-BE49-F238E27FC236}">
              <a16:creationId xmlns:a16="http://schemas.microsoft.com/office/drawing/2014/main" id="{0E0EA855-55AF-4B43-BB08-C6D931BC34A3}"/>
            </a:ext>
          </a:extLst>
        </xdr:cNvPr>
        <xdr:cNvCxnSpPr/>
      </xdr:nvCxnSpPr>
      <xdr:spPr>
        <a:xfrm>
          <a:off x="9959578" y="2033588"/>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279797</xdr:colOff>
      <xdr:row>8</xdr:row>
      <xdr:rowOff>100012</xdr:rowOff>
    </xdr:from>
    <xdr:to>
      <xdr:col>10</xdr:col>
      <xdr:colOff>584597</xdr:colOff>
      <xdr:row>8</xdr:row>
      <xdr:rowOff>106362</xdr:rowOff>
    </xdr:to>
    <xdr:cxnSp macro="">
      <xdr:nvCxnSpPr>
        <xdr:cNvPr id="529" name="Conector de Seta Reta 390">
          <a:extLst>
            <a:ext uri="{FF2B5EF4-FFF2-40B4-BE49-F238E27FC236}">
              <a16:creationId xmlns:a16="http://schemas.microsoft.com/office/drawing/2014/main" id="{DA5D0FFD-AB6E-4E90-8494-E9E34B20BC91}"/>
            </a:ext>
          </a:extLst>
        </xdr:cNvPr>
        <xdr:cNvCxnSpPr/>
      </xdr:nvCxnSpPr>
      <xdr:spPr>
        <a:xfrm>
          <a:off x="9965531" y="2237184"/>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280193</xdr:colOff>
      <xdr:row>9</xdr:row>
      <xdr:rowOff>110332</xdr:rowOff>
    </xdr:from>
    <xdr:to>
      <xdr:col>11</xdr:col>
      <xdr:colOff>0</xdr:colOff>
      <xdr:row>9</xdr:row>
      <xdr:rowOff>113109</xdr:rowOff>
    </xdr:to>
    <xdr:cxnSp macro="">
      <xdr:nvCxnSpPr>
        <xdr:cNvPr id="532" name="Conector de Seta Reta 391">
          <a:extLst>
            <a:ext uri="{FF2B5EF4-FFF2-40B4-BE49-F238E27FC236}">
              <a16:creationId xmlns:a16="http://schemas.microsoft.com/office/drawing/2014/main" id="{2858EFD5-90A7-48CB-9884-10F6532F1CFB}"/>
            </a:ext>
          </a:extLst>
        </xdr:cNvPr>
        <xdr:cNvCxnSpPr/>
      </xdr:nvCxnSpPr>
      <xdr:spPr>
        <a:xfrm>
          <a:off x="9965927" y="2449910"/>
          <a:ext cx="309167" cy="27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4</xdr:row>
      <xdr:rowOff>171450</xdr:rowOff>
    </xdr:from>
    <xdr:to>
      <xdr:col>12</xdr:col>
      <xdr:colOff>590550</xdr:colOff>
      <xdr:row>4</xdr:row>
      <xdr:rowOff>171450</xdr:rowOff>
    </xdr:to>
    <xdr:cxnSp macro="">
      <xdr:nvCxnSpPr>
        <xdr:cNvPr id="393" name="Conector de Seta Reta 392">
          <a:extLst>
            <a:ext uri="{FF2B5EF4-FFF2-40B4-BE49-F238E27FC236}">
              <a16:creationId xmlns:a16="http://schemas.microsoft.com/office/drawing/2014/main" id="{3361B721-EDA4-4DB0-9F6E-C2839E7821AF}"/>
            </a:ext>
          </a:extLst>
        </xdr:cNvPr>
        <xdr:cNvCxnSpPr/>
      </xdr:nvCxnSpPr>
      <xdr:spPr>
        <a:xfrm>
          <a:off x="12125325" y="1162050"/>
          <a:ext cx="57150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285750</xdr:colOff>
      <xdr:row>5</xdr:row>
      <xdr:rowOff>171450</xdr:rowOff>
    </xdr:from>
    <xdr:to>
      <xdr:col>13</xdr:col>
      <xdr:colOff>0</xdr:colOff>
      <xdr:row>5</xdr:row>
      <xdr:rowOff>171450</xdr:rowOff>
    </xdr:to>
    <xdr:cxnSp macro="">
      <xdr:nvCxnSpPr>
        <xdr:cNvPr id="394" name="Conector de Seta Reta 393">
          <a:extLst>
            <a:ext uri="{FF2B5EF4-FFF2-40B4-BE49-F238E27FC236}">
              <a16:creationId xmlns:a16="http://schemas.microsoft.com/office/drawing/2014/main" id="{5FDD0825-BD0D-4E1A-8879-BB704B0F02B0}"/>
            </a:ext>
          </a:extLst>
        </xdr:cNvPr>
        <xdr:cNvCxnSpPr/>
      </xdr:nvCxnSpPr>
      <xdr:spPr>
        <a:xfrm>
          <a:off x="12411075" y="1485900"/>
          <a:ext cx="2857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7937</xdr:colOff>
      <xdr:row>11</xdr:row>
      <xdr:rowOff>158750</xdr:rowOff>
    </xdr:from>
    <xdr:to>
      <xdr:col>7</xdr:col>
      <xdr:colOff>1587</xdr:colOff>
      <xdr:row>11</xdr:row>
      <xdr:rowOff>165100</xdr:rowOff>
    </xdr:to>
    <xdr:cxnSp macro="">
      <xdr:nvCxnSpPr>
        <xdr:cNvPr id="395" name="Conector de Seta Reta 394">
          <a:extLst>
            <a:ext uri="{FF2B5EF4-FFF2-40B4-BE49-F238E27FC236}">
              <a16:creationId xmlns:a16="http://schemas.microsoft.com/office/drawing/2014/main" id="{7588922A-6395-4AD0-82B8-8D7FBAA0AAF8}"/>
            </a:ext>
          </a:extLst>
        </xdr:cNvPr>
        <xdr:cNvCxnSpPr/>
      </xdr:nvCxnSpPr>
      <xdr:spPr>
        <a:xfrm>
          <a:off x="5503862" y="3416300"/>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293687</xdr:colOff>
      <xdr:row>15</xdr:row>
      <xdr:rowOff>134938</xdr:rowOff>
    </xdr:from>
    <xdr:to>
      <xdr:col>2</xdr:col>
      <xdr:colOff>598487</xdr:colOff>
      <xdr:row>15</xdr:row>
      <xdr:rowOff>141288</xdr:rowOff>
    </xdr:to>
    <xdr:cxnSp macro="">
      <xdr:nvCxnSpPr>
        <xdr:cNvPr id="396" name="Conector de Seta Reta 395">
          <a:extLst>
            <a:ext uri="{FF2B5EF4-FFF2-40B4-BE49-F238E27FC236}">
              <a16:creationId xmlns:a16="http://schemas.microsoft.com/office/drawing/2014/main" id="{C16773EC-FE11-4D6E-AF2A-03A1FC3C4F8A}"/>
            </a:ext>
          </a:extLst>
        </xdr:cNvPr>
        <xdr:cNvCxnSpPr/>
      </xdr:nvCxnSpPr>
      <xdr:spPr>
        <a:xfrm>
          <a:off x="1903412" y="4687888"/>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26</xdr:row>
      <xdr:rowOff>150812</xdr:rowOff>
    </xdr:from>
    <xdr:to>
      <xdr:col>4</xdr:col>
      <xdr:colOff>596900</xdr:colOff>
      <xdr:row>26</xdr:row>
      <xdr:rowOff>157162</xdr:rowOff>
    </xdr:to>
    <xdr:cxnSp macro="">
      <xdr:nvCxnSpPr>
        <xdr:cNvPr id="397" name="Conector de Seta Reta 396">
          <a:extLst>
            <a:ext uri="{FF2B5EF4-FFF2-40B4-BE49-F238E27FC236}">
              <a16:creationId xmlns:a16="http://schemas.microsoft.com/office/drawing/2014/main" id="{709F074D-F401-416A-A183-A55B0EF6CD7C}"/>
            </a:ext>
          </a:extLst>
        </xdr:cNvPr>
        <xdr:cNvCxnSpPr/>
      </xdr:nvCxnSpPr>
      <xdr:spPr>
        <a:xfrm>
          <a:off x="3552825" y="8266112"/>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43</xdr:row>
      <xdr:rowOff>176699</xdr:rowOff>
    </xdr:from>
    <xdr:to>
      <xdr:col>6</xdr:col>
      <xdr:colOff>587375</xdr:colOff>
      <xdr:row>43</xdr:row>
      <xdr:rowOff>183049</xdr:rowOff>
    </xdr:to>
    <xdr:cxnSp macro="">
      <xdr:nvCxnSpPr>
        <xdr:cNvPr id="398" name="Conector de Seta Reta 397">
          <a:extLst>
            <a:ext uri="{FF2B5EF4-FFF2-40B4-BE49-F238E27FC236}">
              <a16:creationId xmlns:a16="http://schemas.microsoft.com/office/drawing/2014/main" id="{1A117C6A-A8C7-4DFB-BC99-4B019CE7455F}"/>
            </a:ext>
          </a:extLst>
        </xdr:cNvPr>
        <xdr:cNvCxnSpPr/>
      </xdr:nvCxnSpPr>
      <xdr:spPr>
        <a:xfrm>
          <a:off x="5847522" y="12492938"/>
          <a:ext cx="5873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293688</xdr:colOff>
      <xdr:row>15</xdr:row>
      <xdr:rowOff>142875</xdr:rowOff>
    </xdr:from>
    <xdr:to>
      <xdr:col>4</xdr:col>
      <xdr:colOff>598488</xdr:colOff>
      <xdr:row>15</xdr:row>
      <xdr:rowOff>149225</xdr:rowOff>
    </xdr:to>
    <xdr:cxnSp macro="">
      <xdr:nvCxnSpPr>
        <xdr:cNvPr id="399" name="Conector de Seta Reta 398">
          <a:extLst>
            <a:ext uri="{FF2B5EF4-FFF2-40B4-BE49-F238E27FC236}">
              <a16:creationId xmlns:a16="http://schemas.microsoft.com/office/drawing/2014/main" id="{FF298512-D73C-48AC-BD53-56F9B3FED3AE}"/>
            </a:ext>
          </a:extLst>
        </xdr:cNvPr>
        <xdr:cNvCxnSpPr/>
      </xdr:nvCxnSpPr>
      <xdr:spPr>
        <a:xfrm>
          <a:off x="3846513" y="4695825"/>
          <a:ext cx="2762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301625</xdr:colOff>
      <xdr:row>16</xdr:row>
      <xdr:rowOff>150812</xdr:rowOff>
    </xdr:from>
    <xdr:to>
      <xdr:col>5</xdr:col>
      <xdr:colOff>3175</xdr:colOff>
      <xdr:row>16</xdr:row>
      <xdr:rowOff>157162</xdr:rowOff>
    </xdr:to>
    <xdr:cxnSp macro="">
      <xdr:nvCxnSpPr>
        <xdr:cNvPr id="400" name="Conector de Seta Reta 399">
          <a:extLst>
            <a:ext uri="{FF2B5EF4-FFF2-40B4-BE49-F238E27FC236}">
              <a16:creationId xmlns:a16="http://schemas.microsoft.com/office/drawing/2014/main" id="{5C453988-6874-4BCB-9CCE-82A7893C9803}"/>
            </a:ext>
          </a:extLst>
        </xdr:cNvPr>
        <xdr:cNvCxnSpPr/>
      </xdr:nvCxnSpPr>
      <xdr:spPr>
        <a:xfrm>
          <a:off x="3854450" y="5027612"/>
          <a:ext cx="2730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15876</xdr:colOff>
      <xdr:row>15</xdr:row>
      <xdr:rowOff>126999</xdr:rowOff>
    </xdr:from>
    <xdr:to>
      <xdr:col>4</xdr:col>
      <xdr:colOff>309564</xdr:colOff>
      <xdr:row>16</xdr:row>
      <xdr:rowOff>158749</xdr:rowOff>
    </xdr:to>
    <xdr:cxnSp macro="">
      <xdr:nvCxnSpPr>
        <xdr:cNvPr id="401" name="Conector Angulado 127">
          <a:extLst>
            <a:ext uri="{FF2B5EF4-FFF2-40B4-BE49-F238E27FC236}">
              <a16:creationId xmlns:a16="http://schemas.microsoft.com/office/drawing/2014/main" id="{7502E68F-B275-4A44-8204-182C3336B616}"/>
            </a:ext>
          </a:extLst>
        </xdr:cNvPr>
        <xdr:cNvCxnSpPr/>
      </xdr:nvCxnSpPr>
      <xdr:spPr>
        <a:xfrm rot="16200000" flipH="1">
          <a:off x="3537745" y="4710905"/>
          <a:ext cx="355600" cy="293688"/>
        </a:xfrm>
        <a:prstGeom prst="bentConnector3">
          <a:avLst>
            <a:gd name="adj1" fmla="val 217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47</xdr:row>
      <xdr:rowOff>146498</xdr:rowOff>
    </xdr:from>
    <xdr:to>
      <xdr:col>5</xdr:col>
      <xdr:colOff>0</xdr:colOff>
      <xdr:row>47</xdr:row>
      <xdr:rowOff>152848</xdr:rowOff>
    </xdr:to>
    <xdr:cxnSp macro="">
      <xdr:nvCxnSpPr>
        <xdr:cNvPr id="589" name="Conector de Seta Reta 401">
          <a:extLst>
            <a:ext uri="{FF2B5EF4-FFF2-40B4-BE49-F238E27FC236}">
              <a16:creationId xmlns:a16="http://schemas.microsoft.com/office/drawing/2014/main" id="{57145A76-26FC-4D14-9434-94F08320EF27}"/>
            </a:ext>
          </a:extLst>
        </xdr:cNvPr>
        <xdr:cNvCxnSpPr/>
      </xdr:nvCxnSpPr>
      <xdr:spPr>
        <a:xfrm>
          <a:off x="4208859" y="13713670"/>
          <a:ext cx="30361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294930</xdr:colOff>
      <xdr:row>48</xdr:row>
      <xdr:rowOff>106362</xdr:rowOff>
    </xdr:from>
    <xdr:to>
      <xdr:col>4</xdr:col>
      <xdr:colOff>583407</xdr:colOff>
      <xdr:row>48</xdr:row>
      <xdr:rowOff>107156</xdr:rowOff>
    </xdr:to>
    <xdr:cxnSp macro="">
      <xdr:nvCxnSpPr>
        <xdr:cNvPr id="586" name="Conector de Seta Reta 402">
          <a:extLst>
            <a:ext uri="{FF2B5EF4-FFF2-40B4-BE49-F238E27FC236}">
              <a16:creationId xmlns:a16="http://schemas.microsoft.com/office/drawing/2014/main" id="{15B4F28A-A2ED-4AEC-B4BE-A1F81933A638}"/>
            </a:ext>
          </a:extLst>
        </xdr:cNvPr>
        <xdr:cNvCxnSpPr/>
      </xdr:nvCxnSpPr>
      <xdr:spPr>
        <a:xfrm>
          <a:off x="4218039" y="14006909"/>
          <a:ext cx="288477" cy="79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1358899</xdr:colOff>
      <xdr:row>47</xdr:row>
      <xdr:rowOff>150813</xdr:rowOff>
    </xdr:from>
    <xdr:to>
      <xdr:col>4</xdr:col>
      <xdr:colOff>357188</xdr:colOff>
      <xdr:row>48</xdr:row>
      <xdr:rowOff>107156</xdr:rowOff>
    </xdr:to>
    <xdr:cxnSp macro="">
      <xdr:nvCxnSpPr>
        <xdr:cNvPr id="588" name="Conector Angulado 132">
          <a:extLst>
            <a:ext uri="{FF2B5EF4-FFF2-40B4-BE49-F238E27FC236}">
              <a16:creationId xmlns:a16="http://schemas.microsoft.com/office/drawing/2014/main" id="{31791967-B705-4F89-A745-B6A3A0C85227}"/>
            </a:ext>
          </a:extLst>
        </xdr:cNvPr>
        <xdr:cNvCxnSpPr/>
      </xdr:nvCxnSpPr>
      <xdr:spPr>
        <a:xfrm>
          <a:off x="3918743" y="13717985"/>
          <a:ext cx="361554" cy="289718"/>
        </a:xfrm>
        <a:prstGeom prst="bentConnector3">
          <a:avLst>
            <a:gd name="adj1" fmla="val 81284"/>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59</xdr:row>
      <xdr:rowOff>142884</xdr:rowOff>
    </xdr:from>
    <xdr:to>
      <xdr:col>4</xdr:col>
      <xdr:colOff>596900</xdr:colOff>
      <xdr:row>59</xdr:row>
      <xdr:rowOff>149234</xdr:rowOff>
    </xdr:to>
    <xdr:cxnSp macro="">
      <xdr:nvCxnSpPr>
        <xdr:cNvPr id="405" name="Conector de Seta Reta 404">
          <a:extLst>
            <a:ext uri="{FF2B5EF4-FFF2-40B4-BE49-F238E27FC236}">
              <a16:creationId xmlns:a16="http://schemas.microsoft.com/office/drawing/2014/main" id="{CDD01BED-3A90-4F16-8B6F-A43E96097AF3}"/>
            </a:ext>
          </a:extLst>
        </xdr:cNvPr>
        <xdr:cNvCxnSpPr/>
      </xdr:nvCxnSpPr>
      <xdr:spPr>
        <a:xfrm>
          <a:off x="3552825" y="18945234"/>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20</xdr:row>
      <xdr:rowOff>0</xdr:rowOff>
    </xdr:from>
    <xdr:to>
      <xdr:col>10</xdr:col>
      <xdr:colOff>260350</xdr:colOff>
      <xdr:row>21</xdr:row>
      <xdr:rowOff>146050</xdr:rowOff>
    </xdr:to>
    <xdr:cxnSp macro="">
      <xdr:nvCxnSpPr>
        <xdr:cNvPr id="406" name="Conector Angulado 143">
          <a:extLst>
            <a:ext uri="{FF2B5EF4-FFF2-40B4-BE49-F238E27FC236}">
              <a16:creationId xmlns:a16="http://schemas.microsoft.com/office/drawing/2014/main" id="{41290421-A0F5-4BAC-9916-A6C7F1B99274}"/>
            </a:ext>
          </a:extLst>
        </xdr:cNvPr>
        <xdr:cNvCxnSpPr/>
      </xdr:nvCxnSpPr>
      <xdr:spPr>
        <a:xfrm rot="16200000" flipH="1">
          <a:off x="10077450" y="6276975"/>
          <a:ext cx="469900" cy="260350"/>
        </a:xfrm>
        <a:prstGeom prst="bentConnector3">
          <a:avLst>
            <a:gd name="adj1" fmla="val 34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248444</xdr:colOff>
      <xdr:row>20</xdr:row>
      <xdr:rowOff>177006</xdr:rowOff>
    </xdr:from>
    <xdr:to>
      <xdr:col>10</xdr:col>
      <xdr:colOff>577453</xdr:colOff>
      <xdr:row>20</xdr:row>
      <xdr:rowOff>184547</xdr:rowOff>
    </xdr:to>
    <xdr:cxnSp macro="">
      <xdr:nvCxnSpPr>
        <xdr:cNvPr id="462" name="Conector de Seta Reta 406">
          <a:extLst>
            <a:ext uri="{FF2B5EF4-FFF2-40B4-BE49-F238E27FC236}">
              <a16:creationId xmlns:a16="http://schemas.microsoft.com/office/drawing/2014/main" id="{C0044027-AD8D-42BF-AF5E-CBA75195ACE3}"/>
            </a:ext>
          </a:extLst>
        </xdr:cNvPr>
        <xdr:cNvCxnSpPr/>
      </xdr:nvCxnSpPr>
      <xdr:spPr>
        <a:xfrm>
          <a:off x="9934178" y="5653881"/>
          <a:ext cx="329009" cy="754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266700</xdr:colOff>
      <xdr:row>21</xdr:row>
      <xdr:rowOff>140097</xdr:rowOff>
    </xdr:from>
    <xdr:to>
      <xdr:col>10</xdr:col>
      <xdr:colOff>583407</xdr:colOff>
      <xdr:row>21</xdr:row>
      <xdr:rowOff>148828</xdr:rowOff>
    </xdr:to>
    <xdr:cxnSp macro="">
      <xdr:nvCxnSpPr>
        <xdr:cNvPr id="465" name="Conector de Seta Reta 407">
          <a:extLst>
            <a:ext uri="{FF2B5EF4-FFF2-40B4-BE49-F238E27FC236}">
              <a16:creationId xmlns:a16="http://schemas.microsoft.com/office/drawing/2014/main" id="{8B634837-A50E-4F5B-A62E-A9CA21BFAA81}"/>
            </a:ext>
          </a:extLst>
        </xdr:cNvPr>
        <xdr:cNvCxnSpPr/>
      </xdr:nvCxnSpPr>
      <xdr:spPr>
        <a:xfrm>
          <a:off x="9952434" y="5997972"/>
          <a:ext cx="316707" cy="873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20</xdr:row>
      <xdr:rowOff>152400</xdr:rowOff>
    </xdr:from>
    <xdr:to>
      <xdr:col>12</xdr:col>
      <xdr:colOff>596900</xdr:colOff>
      <xdr:row>20</xdr:row>
      <xdr:rowOff>158750</xdr:rowOff>
    </xdr:to>
    <xdr:cxnSp macro="">
      <xdr:nvCxnSpPr>
        <xdr:cNvPr id="409" name="Conector de Seta Reta 408">
          <a:extLst>
            <a:ext uri="{FF2B5EF4-FFF2-40B4-BE49-F238E27FC236}">
              <a16:creationId xmlns:a16="http://schemas.microsoft.com/office/drawing/2014/main" id="{BBA80075-A11D-4DD7-9CC9-AC074874DB6F}"/>
            </a:ext>
          </a:extLst>
        </xdr:cNvPr>
        <xdr:cNvCxnSpPr/>
      </xdr:nvCxnSpPr>
      <xdr:spPr>
        <a:xfrm>
          <a:off x="12125325" y="6324600"/>
          <a:ext cx="56832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6350</xdr:colOff>
      <xdr:row>21</xdr:row>
      <xdr:rowOff>146050</xdr:rowOff>
    </xdr:from>
    <xdr:to>
      <xdr:col>13</xdr:col>
      <xdr:colOff>0</xdr:colOff>
      <xdr:row>21</xdr:row>
      <xdr:rowOff>152400</xdr:rowOff>
    </xdr:to>
    <xdr:cxnSp macro="">
      <xdr:nvCxnSpPr>
        <xdr:cNvPr id="410" name="Conector de Seta Reta 409">
          <a:extLst>
            <a:ext uri="{FF2B5EF4-FFF2-40B4-BE49-F238E27FC236}">
              <a16:creationId xmlns:a16="http://schemas.microsoft.com/office/drawing/2014/main" id="{7DC7207C-D16C-4BEB-8A9F-DF2B4AE3F619}"/>
            </a:ext>
          </a:extLst>
        </xdr:cNvPr>
        <xdr:cNvCxnSpPr/>
      </xdr:nvCxnSpPr>
      <xdr:spPr>
        <a:xfrm>
          <a:off x="12131675" y="6642100"/>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7937</xdr:colOff>
      <xdr:row>31</xdr:row>
      <xdr:rowOff>158750</xdr:rowOff>
    </xdr:from>
    <xdr:to>
      <xdr:col>11</xdr:col>
      <xdr:colOff>1587</xdr:colOff>
      <xdr:row>31</xdr:row>
      <xdr:rowOff>165100</xdr:rowOff>
    </xdr:to>
    <xdr:cxnSp macro="">
      <xdr:nvCxnSpPr>
        <xdr:cNvPr id="411" name="Conector de Seta Reta 410">
          <a:extLst>
            <a:ext uri="{FF2B5EF4-FFF2-40B4-BE49-F238E27FC236}">
              <a16:creationId xmlns:a16="http://schemas.microsoft.com/office/drawing/2014/main" id="{1CA3F575-EFE8-4DD1-9CC3-0B0748620B6D}"/>
            </a:ext>
          </a:extLst>
        </xdr:cNvPr>
        <xdr:cNvCxnSpPr/>
      </xdr:nvCxnSpPr>
      <xdr:spPr>
        <a:xfrm>
          <a:off x="10190162" y="9893300"/>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1524000</xdr:colOff>
      <xdr:row>41</xdr:row>
      <xdr:rowOff>148828</xdr:rowOff>
    </xdr:from>
    <xdr:to>
      <xdr:col>11</xdr:col>
      <xdr:colOff>0</xdr:colOff>
      <xdr:row>41</xdr:row>
      <xdr:rowOff>154781</xdr:rowOff>
    </xdr:to>
    <xdr:cxnSp macro="">
      <xdr:nvCxnSpPr>
        <xdr:cNvPr id="577" name="Conector de Seta Reta 411">
          <a:extLst>
            <a:ext uri="{FF2B5EF4-FFF2-40B4-BE49-F238E27FC236}">
              <a16:creationId xmlns:a16="http://schemas.microsoft.com/office/drawing/2014/main" id="{A055663E-4210-4597-916E-A95AC6E25576}"/>
            </a:ext>
          </a:extLst>
        </xdr:cNvPr>
        <xdr:cNvCxnSpPr/>
      </xdr:nvCxnSpPr>
      <xdr:spPr>
        <a:xfrm>
          <a:off x="9685734" y="11769328"/>
          <a:ext cx="589360"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6350</xdr:colOff>
      <xdr:row>41</xdr:row>
      <xdr:rowOff>157162</xdr:rowOff>
    </xdr:from>
    <xdr:to>
      <xdr:col>13</xdr:col>
      <xdr:colOff>0</xdr:colOff>
      <xdr:row>41</xdr:row>
      <xdr:rowOff>163512</xdr:rowOff>
    </xdr:to>
    <xdr:cxnSp macro="">
      <xdr:nvCxnSpPr>
        <xdr:cNvPr id="578" name="Conector de Seta Reta 412">
          <a:extLst>
            <a:ext uri="{FF2B5EF4-FFF2-40B4-BE49-F238E27FC236}">
              <a16:creationId xmlns:a16="http://schemas.microsoft.com/office/drawing/2014/main" id="{ED542027-FF29-4A06-A04B-B8B4FFD9F794}"/>
            </a:ext>
          </a:extLst>
        </xdr:cNvPr>
        <xdr:cNvCxnSpPr/>
      </xdr:nvCxnSpPr>
      <xdr:spPr>
        <a:xfrm>
          <a:off x="12131675" y="13130212"/>
          <a:ext cx="56515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283766</xdr:colOff>
      <xdr:row>59</xdr:row>
      <xdr:rowOff>150812</xdr:rowOff>
    </xdr:from>
    <xdr:to>
      <xdr:col>2</xdr:col>
      <xdr:colOff>582613</xdr:colOff>
      <xdr:row>59</xdr:row>
      <xdr:rowOff>157162</xdr:rowOff>
    </xdr:to>
    <xdr:cxnSp macro="">
      <xdr:nvCxnSpPr>
        <xdr:cNvPr id="523" name="Conector de Seta Reta 413">
          <a:extLst>
            <a:ext uri="{FF2B5EF4-FFF2-40B4-BE49-F238E27FC236}">
              <a16:creationId xmlns:a16="http://schemas.microsoft.com/office/drawing/2014/main" id="{E4F582C1-365E-4601-B7AF-786186B66AD2}"/>
            </a:ext>
          </a:extLst>
        </xdr:cNvPr>
        <xdr:cNvCxnSpPr/>
      </xdr:nvCxnSpPr>
      <xdr:spPr>
        <a:xfrm>
          <a:off x="2254250" y="17141031"/>
          <a:ext cx="298847"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730250</xdr:colOff>
      <xdr:row>0</xdr:row>
      <xdr:rowOff>63500</xdr:rowOff>
    </xdr:from>
    <xdr:to>
      <xdr:col>5</xdr:col>
      <xdr:colOff>1210469</xdr:colOff>
      <xdr:row>0</xdr:row>
      <xdr:rowOff>373062</xdr:rowOff>
    </xdr:to>
    <xdr:sp macro="" textlink="">
      <xdr:nvSpPr>
        <xdr:cNvPr id="415" name="Seta em curva para a direita 117">
          <a:hlinkClick xmlns:r="http://schemas.openxmlformats.org/officeDocument/2006/relationships" r:id="rId1"/>
          <a:extLst>
            <a:ext uri="{FF2B5EF4-FFF2-40B4-BE49-F238E27FC236}">
              <a16:creationId xmlns:a16="http://schemas.microsoft.com/office/drawing/2014/main" id="{67C079E9-5B15-486F-81B4-020C22C27F06}"/>
            </a:ext>
          </a:extLst>
        </xdr:cNvPr>
        <xdr:cNvSpPr/>
      </xdr:nvSpPr>
      <xdr:spPr>
        <a:xfrm rot="10800000">
          <a:off x="4854575" y="63500"/>
          <a:ext cx="480219" cy="214312"/>
        </a:xfrm>
        <a:prstGeom prst="curv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twoCellAnchor>
    <xdr:from>
      <xdr:col>12</xdr:col>
      <xdr:colOff>285750</xdr:colOff>
      <xdr:row>4</xdr:row>
      <xdr:rowOff>180975</xdr:rowOff>
    </xdr:from>
    <xdr:to>
      <xdr:col>12</xdr:col>
      <xdr:colOff>285750</xdr:colOff>
      <xdr:row>6</xdr:row>
      <xdr:rowOff>177800</xdr:rowOff>
    </xdr:to>
    <xdr:cxnSp macro="">
      <xdr:nvCxnSpPr>
        <xdr:cNvPr id="416" name="Conector reto 415">
          <a:extLst>
            <a:ext uri="{FF2B5EF4-FFF2-40B4-BE49-F238E27FC236}">
              <a16:creationId xmlns:a16="http://schemas.microsoft.com/office/drawing/2014/main" id="{6C1DE16D-8226-4190-ACAB-3CD184D9F04C}"/>
            </a:ext>
          </a:extLst>
        </xdr:cNvPr>
        <xdr:cNvCxnSpPr/>
      </xdr:nvCxnSpPr>
      <xdr:spPr>
        <a:xfrm>
          <a:off x="12411075" y="1171575"/>
          <a:ext cx="0" cy="644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283845</xdr:colOff>
      <xdr:row>6</xdr:row>
      <xdr:rowOff>184150</xdr:rowOff>
    </xdr:from>
    <xdr:to>
      <xdr:col>13</xdr:col>
      <xdr:colOff>8255</xdr:colOff>
      <xdr:row>6</xdr:row>
      <xdr:rowOff>190500</xdr:rowOff>
    </xdr:to>
    <xdr:cxnSp macro="">
      <xdr:nvCxnSpPr>
        <xdr:cNvPr id="417" name="Conector de Seta Reta 416">
          <a:extLst>
            <a:ext uri="{FF2B5EF4-FFF2-40B4-BE49-F238E27FC236}">
              <a16:creationId xmlns:a16="http://schemas.microsoft.com/office/drawing/2014/main" id="{82D12E29-0576-455E-81F4-0272C980B815}"/>
            </a:ext>
          </a:extLst>
        </xdr:cNvPr>
        <xdr:cNvCxnSpPr/>
      </xdr:nvCxnSpPr>
      <xdr:spPr>
        <a:xfrm>
          <a:off x="12409170" y="1822450"/>
          <a:ext cx="29591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1436688</xdr:colOff>
      <xdr:row>5</xdr:row>
      <xdr:rowOff>150812</xdr:rowOff>
    </xdr:from>
    <xdr:to>
      <xdr:col>14</xdr:col>
      <xdr:colOff>588963</xdr:colOff>
      <xdr:row>5</xdr:row>
      <xdr:rowOff>157162</xdr:rowOff>
    </xdr:to>
    <xdr:cxnSp macro="">
      <xdr:nvCxnSpPr>
        <xdr:cNvPr id="418" name="Conector de Seta Reta 417">
          <a:extLst>
            <a:ext uri="{FF2B5EF4-FFF2-40B4-BE49-F238E27FC236}">
              <a16:creationId xmlns:a16="http://schemas.microsoft.com/office/drawing/2014/main" id="{421021BC-775F-451B-B4A0-8AB6C02868EA}"/>
            </a:ext>
          </a:extLst>
        </xdr:cNvPr>
        <xdr:cNvCxnSpPr/>
      </xdr:nvCxnSpPr>
      <xdr:spPr>
        <a:xfrm>
          <a:off x="14066838" y="1465262"/>
          <a:ext cx="5715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36</xdr:row>
      <xdr:rowOff>165652</xdr:rowOff>
    </xdr:from>
    <xdr:to>
      <xdr:col>11</xdr:col>
      <xdr:colOff>5443</xdr:colOff>
      <xdr:row>36</xdr:row>
      <xdr:rowOff>168729</xdr:rowOff>
    </xdr:to>
    <xdr:cxnSp macro="">
      <xdr:nvCxnSpPr>
        <xdr:cNvPr id="419" name="Conector de Seta Reta 418">
          <a:extLst>
            <a:ext uri="{FF2B5EF4-FFF2-40B4-BE49-F238E27FC236}">
              <a16:creationId xmlns:a16="http://schemas.microsoft.com/office/drawing/2014/main" id="{46BC5A17-79F8-48FA-85BA-3553CF8A47A0}"/>
            </a:ext>
          </a:extLst>
        </xdr:cNvPr>
        <xdr:cNvCxnSpPr/>
      </xdr:nvCxnSpPr>
      <xdr:spPr>
        <a:xfrm>
          <a:off x="9674087" y="11363739"/>
          <a:ext cx="593508" cy="30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5443</xdr:colOff>
      <xdr:row>57</xdr:row>
      <xdr:rowOff>104834</xdr:rowOff>
    </xdr:from>
    <xdr:to>
      <xdr:col>10</xdr:col>
      <xdr:colOff>587829</xdr:colOff>
      <xdr:row>57</xdr:row>
      <xdr:rowOff>114300</xdr:rowOff>
    </xdr:to>
    <xdr:cxnSp macro="">
      <xdr:nvCxnSpPr>
        <xdr:cNvPr id="582" name="Conector de Seta Reta 67">
          <a:extLst>
            <a:ext uri="{FF2B5EF4-FFF2-40B4-BE49-F238E27FC236}">
              <a16:creationId xmlns:a16="http://schemas.microsoft.com/office/drawing/2014/main" id="{F29E71DE-83F1-4D58-8191-370908485F19}"/>
            </a:ext>
          </a:extLst>
        </xdr:cNvPr>
        <xdr:cNvCxnSpPr/>
      </xdr:nvCxnSpPr>
      <xdr:spPr>
        <a:xfrm>
          <a:off x="9710057" y="16896048"/>
          <a:ext cx="582386" cy="946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2330</xdr:colOff>
      <xdr:row>62</xdr:row>
      <xdr:rowOff>97061</xdr:rowOff>
    </xdr:from>
    <xdr:to>
      <xdr:col>11</xdr:col>
      <xdr:colOff>2330</xdr:colOff>
      <xdr:row>62</xdr:row>
      <xdr:rowOff>105344</xdr:rowOff>
    </xdr:to>
    <xdr:cxnSp macro="">
      <xdr:nvCxnSpPr>
        <xdr:cNvPr id="537" name="Conector de Seta Reta 68">
          <a:extLst>
            <a:ext uri="{FF2B5EF4-FFF2-40B4-BE49-F238E27FC236}">
              <a16:creationId xmlns:a16="http://schemas.microsoft.com/office/drawing/2014/main" id="{B828DB07-EA7D-44FC-B075-C170FCB5A3AC}"/>
            </a:ext>
          </a:extLst>
        </xdr:cNvPr>
        <xdr:cNvCxnSpPr/>
      </xdr:nvCxnSpPr>
      <xdr:spPr>
        <a:xfrm>
          <a:off x="9688064" y="16884874"/>
          <a:ext cx="589360" cy="828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198647</xdr:colOff>
      <xdr:row>63</xdr:row>
      <xdr:rowOff>174833</xdr:rowOff>
    </xdr:from>
    <xdr:to>
      <xdr:col>11</xdr:col>
      <xdr:colOff>0</xdr:colOff>
      <xdr:row>63</xdr:row>
      <xdr:rowOff>178593</xdr:rowOff>
    </xdr:to>
    <xdr:cxnSp macro="">
      <xdr:nvCxnSpPr>
        <xdr:cNvPr id="542" name="Conector de Seta Reta 71">
          <a:extLst>
            <a:ext uri="{FF2B5EF4-FFF2-40B4-BE49-F238E27FC236}">
              <a16:creationId xmlns:a16="http://schemas.microsoft.com/office/drawing/2014/main" id="{04A9A9FC-20EF-46E2-BB5E-18B1115B11E8}"/>
            </a:ext>
          </a:extLst>
        </xdr:cNvPr>
        <xdr:cNvCxnSpPr/>
      </xdr:nvCxnSpPr>
      <xdr:spPr>
        <a:xfrm>
          <a:off x="9884381" y="17165052"/>
          <a:ext cx="390713" cy="37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199587</xdr:colOff>
      <xdr:row>64</xdr:row>
      <xdr:rowOff>142875</xdr:rowOff>
    </xdr:from>
    <xdr:to>
      <xdr:col>10</xdr:col>
      <xdr:colOff>583407</xdr:colOff>
      <xdr:row>64</xdr:row>
      <xdr:rowOff>147888</xdr:rowOff>
    </xdr:to>
    <xdr:cxnSp macro="">
      <xdr:nvCxnSpPr>
        <xdr:cNvPr id="543" name="Conector de Seta Reta 83">
          <a:extLst>
            <a:ext uri="{FF2B5EF4-FFF2-40B4-BE49-F238E27FC236}">
              <a16:creationId xmlns:a16="http://schemas.microsoft.com/office/drawing/2014/main" id="{43666B7B-C028-4199-9F8C-A4E4EC9CD865}"/>
            </a:ext>
          </a:extLst>
        </xdr:cNvPr>
        <xdr:cNvCxnSpPr/>
      </xdr:nvCxnSpPr>
      <xdr:spPr>
        <a:xfrm>
          <a:off x="9885321" y="17466469"/>
          <a:ext cx="383820"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187681</xdr:colOff>
      <xdr:row>65</xdr:row>
      <xdr:rowOff>161674</xdr:rowOff>
    </xdr:from>
    <xdr:to>
      <xdr:col>11</xdr:col>
      <xdr:colOff>0</xdr:colOff>
      <xdr:row>65</xdr:row>
      <xdr:rowOff>166687</xdr:rowOff>
    </xdr:to>
    <xdr:cxnSp macro="">
      <xdr:nvCxnSpPr>
        <xdr:cNvPr id="545" name="Conector de Seta Reta 84">
          <a:extLst>
            <a:ext uri="{FF2B5EF4-FFF2-40B4-BE49-F238E27FC236}">
              <a16:creationId xmlns:a16="http://schemas.microsoft.com/office/drawing/2014/main" id="{139AB3E0-7D27-4876-81F4-8F04AFAD6F30}"/>
            </a:ext>
          </a:extLst>
        </xdr:cNvPr>
        <xdr:cNvCxnSpPr/>
      </xdr:nvCxnSpPr>
      <xdr:spPr>
        <a:xfrm>
          <a:off x="9873415" y="17830549"/>
          <a:ext cx="401679"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194573</xdr:colOff>
      <xdr:row>66</xdr:row>
      <xdr:rowOff>181414</xdr:rowOff>
    </xdr:from>
    <xdr:to>
      <xdr:col>10</xdr:col>
      <xdr:colOff>583407</xdr:colOff>
      <xdr:row>66</xdr:row>
      <xdr:rowOff>181414</xdr:rowOff>
    </xdr:to>
    <xdr:cxnSp macro="">
      <xdr:nvCxnSpPr>
        <xdr:cNvPr id="546" name="Conector de Seta Reta 85">
          <a:extLst>
            <a:ext uri="{FF2B5EF4-FFF2-40B4-BE49-F238E27FC236}">
              <a16:creationId xmlns:a16="http://schemas.microsoft.com/office/drawing/2014/main" id="{486E2D0B-527D-41CD-8CBC-0C3193958211}"/>
            </a:ext>
          </a:extLst>
        </xdr:cNvPr>
        <xdr:cNvCxnSpPr/>
      </xdr:nvCxnSpPr>
      <xdr:spPr>
        <a:xfrm>
          <a:off x="9880307" y="18213430"/>
          <a:ext cx="38883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193634</xdr:colOff>
      <xdr:row>67</xdr:row>
      <xdr:rowOff>90237</xdr:rowOff>
    </xdr:from>
    <xdr:to>
      <xdr:col>11</xdr:col>
      <xdr:colOff>0</xdr:colOff>
      <xdr:row>67</xdr:row>
      <xdr:rowOff>95250</xdr:rowOff>
    </xdr:to>
    <xdr:cxnSp macro="">
      <xdr:nvCxnSpPr>
        <xdr:cNvPr id="548" name="Conector de Seta Reta 86">
          <a:extLst>
            <a:ext uri="{FF2B5EF4-FFF2-40B4-BE49-F238E27FC236}">
              <a16:creationId xmlns:a16="http://schemas.microsoft.com/office/drawing/2014/main" id="{ECCD2B5F-4B7B-4C0E-8EFC-141CCDA17F1A}"/>
            </a:ext>
          </a:extLst>
        </xdr:cNvPr>
        <xdr:cNvCxnSpPr/>
      </xdr:nvCxnSpPr>
      <xdr:spPr>
        <a:xfrm>
          <a:off x="9879368" y="18503253"/>
          <a:ext cx="395726" cy="501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198647</xdr:colOff>
      <xdr:row>68</xdr:row>
      <xdr:rowOff>101203</xdr:rowOff>
    </xdr:from>
    <xdr:to>
      <xdr:col>10</xdr:col>
      <xdr:colOff>583407</xdr:colOff>
      <xdr:row>68</xdr:row>
      <xdr:rowOff>102144</xdr:rowOff>
    </xdr:to>
    <xdr:cxnSp macro="">
      <xdr:nvCxnSpPr>
        <xdr:cNvPr id="550" name="Conector de Seta Reta 87">
          <a:extLst>
            <a:ext uri="{FF2B5EF4-FFF2-40B4-BE49-F238E27FC236}">
              <a16:creationId xmlns:a16="http://schemas.microsoft.com/office/drawing/2014/main" id="{3B2940D3-46D7-404D-8679-AF53BD97056E}"/>
            </a:ext>
          </a:extLst>
        </xdr:cNvPr>
        <xdr:cNvCxnSpPr/>
      </xdr:nvCxnSpPr>
      <xdr:spPr>
        <a:xfrm flipV="1">
          <a:off x="9884381" y="18740437"/>
          <a:ext cx="384760" cy="94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197706</xdr:colOff>
      <xdr:row>69</xdr:row>
      <xdr:rowOff>98383</xdr:rowOff>
    </xdr:from>
    <xdr:to>
      <xdr:col>11</xdr:col>
      <xdr:colOff>5953</xdr:colOff>
      <xdr:row>69</xdr:row>
      <xdr:rowOff>101203</xdr:rowOff>
    </xdr:to>
    <xdr:cxnSp macro="">
      <xdr:nvCxnSpPr>
        <xdr:cNvPr id="553" name="Conector de Seta Reta 88">
          <a:extLst>
            <a:ext uri="{FF2B5EF4-FFF2-40B4-BE49-F238E27FC236}">
              <a16:creationId xmlns:a16="http://schemas.microsoft.com/office/drawing/2014/main" id="{9027150E-B97E-4D6E-AD7B-0643B43585D3}"/>
            </a:ext>
          </a:extLst>
        </xdr:cNvPr>
        <xdr:cNvCxnSpPr/>
      </xdr:nvCxnSpPr>
      <xdr:spPr>
        <a:xfrm>
          <a:off x="9883440" y="18975742"/>
          <a:ext cx="397607" cy="282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198646</xdr:colOff>
      <xdr:row>70</xdr:row>
      <xdr:rowOff>100263</xdr:rowOff>
    </xdr:from>
    <xdr:to>
      <xdr:col>11</xdr:col>
      <xdr:colOff>0</xdr:colOff>
      <xdr:row>70</xdr:row>
      <xdr:rowOff>101203</xdr:rowOff>
    </xdr:to>
    <xdr:cxnSp macro="">
      <xdr:nvCxnSpPr>
        <xdr:cNvPr id="556" name="Conector de Seta Reta 89">
          <a:extLst>
            <a:ext uri="{FF2B5EF4-FFF2-40B4-BE49-F238E27FC236}">
              <a16:creationId xmlns:a16="http://schemas.microsoft.com/office/drawing/2014/main" id="{E8243097-BF76-45D4-8F14-CB5E7442F029}"/>
            </a:ext>
          </a:extLst>
        </xdr:cNvPr>
        <xdr:cNvCxnSpPr/>
      </xdr:nvCxnSpPr>
      <xdr:spPr>
        <a:xfrm>
          <a:off x="9884380" y="19180029"/>
          <a:ext cx="390714" cy="9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197707</xdr:colOff>
      <xdr:row>71</xdr:row>
      <xdr:rowOff>100264</xdr:rowOff>
    </xdr:from>
    <xdr:to>
      <xdr:col>11</xdr:col>
      <xdr:colOff>0</xdr:colOff>
      <xdr:row>71</xdr:row>
      <xdr:rowOff>101203</xdr:rowOff>
    </xdr:to>
    <xdr:cxnSp macro="">
      <xdr:nvCxnSpPr>
        <xdr:cNvPr id="559" name="Conector de Seta Reta 91">
          <a:extLst>
            <a:ext uri="{FF2B5EF4-FFF2-40B4-BE49-F238E27FC236}">
              <a16:creationId xmlns:a16="http://schemas.microsoft.com/office/drawing/2014/main" id="{3DDED050-68E6-4812-87D3-9493101F5F21}"/>
            </a:ext>
          </a:extLst>
        </xdr:cNvPr>
        <xdr:cNvCxnSpPr/>
      </xdr:nvCxnSpPr>
      <xdr:spPr>
        <a:xfrm>
          <a:off x="9883441" y="19382436"/>
          <a:ext cx="391653" cy="93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193633</xdr:colOff>
      <xdr:row>72</xdr:row>
      <xdr:rowOff>89297</xdr:rowOff>
    </xdr:from>
    <xdr:to>
      <xdr:col>11</xdr:col>
      <xdr:colOff>0</xdr:colOff>
      <xdr:row>72</xdr:row>
      <xdr:rowOff>95250</xdr:rowOff>
    </xdr:to>
    <xdr:cxnSp macro="">
      <xdr:nvCxnSpPr>
        <xdr:cNvPr id="562" name="Conector de Seta Reta 92">
          <a:extLst>
            <a:ext uri="{FF2B5EF4-FFF2-40B4-BE49-F238E27FC236}">
              <a16:creationId xmlns:a16="http://schemas.microsoft.com/office/drawing/2014/main" id="{07C8837C-E6D7-4ECF-8B5D-6852C9814ADB}"/>
            </a:ext>
          </a:extLst>
        </xdr:cNvPr>
        <xdr:cNvCxnSpPr/>
      </xdr:nvCxnSpPr>
      <xdr:spPr>
        <a:xfrm>
          <a:off x="9879367" y="19573875"/>
          <a:ext cx="395727"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187680</xdr:colOff>
      <xdr:row>73</xdr:row>
      <xdr:rowOff>95250</xdr:rowOff>
    </xdr:from>
    <xdr:to>
      <xdr:col>11</xdr:col>
      <xdr:colOff>5953</xdr:colOff>
      <xdr:row>73</xdr:row>
      <xdr:rowOff>101203</xdr:rowOff>
    </xdr:to>
    <xdr:cxnSp macro="">
      <xdr:nvCxnSpPr>
        <xdr:cNvPr id="571" name="Conector de Seta Reta 88">
          <a:extLst>
            <a:ext uri="{FF2B5EF4-FFF2-40B4-BE49-F238E27FC236}">
              <a16:creationId xmlns:a16="http://schemas.microsoft.com/office/drawing/2014/main" id="{E36572D7-CC3C-4B1F-B25F-BFD85E410DBE}"/>
            </a:ext>
          </a:extLst>
        </xdr:cNvPr>
        <xdr:cNvCxnSpPr/>
      </xdr:nvCxnSpPr>
      <xdr:spPr>
        <a:xfrm>
          <a:off x="9873414" y="19782234"/>
          <a:ext cx="407633"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8282</xdr:colOff>
      <xdr:row>62</xdr:row>
      <xdr:rowOff>99388</xdr:rowOff>
    </xdr:from>
    <xdr:to>
      <xdr:col>10</xdr:col>
      <xdr:colOff>195514</xdr:colOff>
      <xdr:row>77</xdr:row>
      <xdr:rowOff>115301</xdr:rowOff>
    </xdr:to>
    <xdr:cxnSp macro="">
      <xdr:nvCxnSpPr>
        <xdr:cNvPr id="433" name="Conector Angulado 37">
          <a:extLst>
            <a:ext uri="{FF2B5EF4-FFF2-40B4-BE49-F238E27FC236}">
              <a16:creationId xmlns:a16="http://schemas.microsoft.com/office/drawing/2014/main" id="{F9841753-EF96-44E3-8BCC-3BA3CDAF62FA}"/>
            </a:ext>
          </a:extLst>
        </xdr:cNvPr>
        <xdr:cNvCxnSpPr/>
      </xdr:nvCxnSpPr>
      <xdr:spPr>
        <a:xfrm rot="16200000" flipH="1">
          <a:off x="8461654" y="20306741"/>
          <a:ext cx="3644938" cy="187232"/>
        </a:xfrm>
        <a:prstGeom prst="bentConnector3">
          <a:avLst>
            <a:gd name="adj1" fmla="val -51"/>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8283</xdr:colOff>
      <xdr:row>57</xdr:row>
      <xdr:rowOff>107674</xdr:rowOff>
    </xdr:from>
    <xdr:to>
      <xdr:col>10</xdr:col>
      <xdr:colOff>350921</xdr:colOff>
      <xdr:row>58</xdr:row>
      <xdr:rowOff>170447</xdr:rowOff>
    </xdr:to>
    <xdr:cxnSp macro="">
      <xdr:nvCxnSpPr>
        <xdr:cNvPr id="434" name="Conector Angulado 132">
          <a:extLst>
            <a:ext uri="{FF2B5EF4-FFF2-40B4-BE49-F238E27FC236}">
              <a16:creationId xmlns:a16="http://schemas.microsoft.com/office/drawing/2014/main" id="{7117896E-7BAD-4AB6-8BA8-B187EF3998A4}"/>
            </a:ext>
          </a:extLst>
        </xdr:cNvPr>
        <xdr:cNvCxnSpPr/>
      </xdr:nvCxnSpPr>
      <xdr:spPr>
        <a:xfrm>
          <a:off x="10190508" y="16966924"/>
          <a:ext cx="342638" cy="386623"/>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308414</xdr:colOff>
      <xdr:row>58</xdr:row>
      <xdr:rowOff>169410</xdr:rowOff>
    </xdr:from>
    <xdr:to>
      <xdr:col>11</xdr:col>
      <xdr:colOff>4229</xdr:colOff>
      <xdr:row>58</xdr:row>
      <xdr:rowOff>173425</xdr:rowOff>
    </xdr:to>
    <xdr:cxnSp macro="">
      <xdr:nvCxnSpPr>
        <xdr:cNvPr id="584" name="Conector de Seta Reta 434">
          <a:extLst>
            <a:ext uri="{FF2B5EF4-FFF2-40B4-BE49-F238E27FC236}">
              <a16:creationId xmlns:a16="http://schemas.microsoft.com/office/drawing/2014/main" id="{2924D723-8638-43EB-8DED-34273C052054}"/>
            </a:ext>
          </a:extLst>
        </xdr:cNvPr>
        <xdr:cNvCxnSpPr/>
      </xdr:nvCxnSpPr>
      <xdr:spPr>
        <a:xfrm>
          <a:off x="9999595" y="17099591"/>
          <a:ext cx="287581" cy="40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198485</xdr:colOff>
      <xdr:row>77</xdr:row>
      <xdr:rowOff>111512</xdr:rowOff>
    </xdr:from>
    <xdr:to>
      <xdr:col>10</xdr:col>
      <xdr:colOff>585439</xdr:colOff>
      <xdr:row>77</xdr:row>
      <xdr:rowOff>111802</xdr:rowOff>
    </xdr:to>
    <xdr:cxnSp macro="">
      <xdr:nvCxnSpPr>
        <xdr:cNvPr id="574" name="Conector de Seta Reta 94">
          <a:extLst>
            <a:ext uri="{FF2B5EF4-FFF2-40B4-BE49-F238E27FC236}">
              <a16:creationId xmlns:a16="http://schemas.microsoft.com/office/drawing/2014/main" id="{264F8CB5-3225-4543-A58D-DE17B3FCF5A3}"/>
            </a:ext>
          </a:extLst>
        </xdr:cNvPr>
        <xdr:cNvCxnSpPr/>
      </xdr:nvCxnSpPr>
      <xdr:spPr>
        <a:xfrm flipV="1">
          <a:off x="9881461" y="20560061"/>
          <a:ext cx="386954" cy="29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191690</xdr:colOff>
      <xdr:row>75</xdr:row>
      <xdr:rowOff>92927</xdr:rowOff>
    </xdr:from>
    <xdr:to>
      <xdr:col>11</xdr:col>
      <xdr:colOff>4646</xdr:colOff>
      <xdr:row>75</xdr:row>
      <xdr:rowOff>93307</xdr:rowOff>
    </xdr:to>
    <xdr:cxnSp macro="">
      <xdr:nvCxnSpPr>
        <xdr:cNvPr id="572" name="Conector de Seta Reta 94">
          <a:extLst>
            <a:ext uri="{FF2B5EF4-FFF2-40B4-BE49-F238E27FC236}">
              <a16:creationId xmlns:a16="http://schemas.microsoft.com/office/drawing/2014/main" id="{FA9EA48A-121F-4E17-B92A-7704E5B9EB8F}"/>
            </a:ext>
          </a:extLst>
        </xdr:cNvPr>
        <xdr:cNvCxnSpPr/>
      </xdr:nvCxnSpPr>
      <xdr:spPr>
        <a:xfrm flipV="1">
          <a:off x="9874666" y="20141890"/>
          <a:ext cx="403041" cy="38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201529</xdr:colOff>
      <xdr:row>76</xdr:row>
      <xdr:rowOff>100263</xdr:rowOff>
    </xdr:from>
    <xdr:to>
      <xdr:col>11</xdr:col>
      <xdr:colOff>0</xdr:colOff>
      <xdr:row>76</xdr:row>
      <xdr:rowOff>101265</xdr:rowOff>
    </xdr:to>
    <xdr:cxnSp macro="">
      <xdr:nvCxnSpPr>
        <xdr:cNvPr id="438" name="Conector de Seta Reta 94">
          <a:extLst>
            <a:ext uri="{FF2B5EF4-FFF2-40B4-BE49-F238E27FC236}">
              <a16:creationId xmlns:a16="http://schemas.microsoft.com/office/drawing/2014/main" id="{070908C7-AF95-404A-B5CC-F8F4B26F381A}"/>
            </a:ext>
          </a:extLst>
        </xdr:cNvPr>
        <xdr:cNvCxnSpPr/>
      </xdr:nvCxnSpPr>
      <xdr:spPr>
        <a:xfrm flipV="1">
          <a:off x="10383754" y="22007763"/>
          <a:ext cx="369971" cy="100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192624</xdr:colOff>
      <xdr:row>74</xdr:row>
      <xdr:rowOff>113740</xdr:rowOff>
    </xdr:from>
    <xdr:to>
      <xdr:col>11</xdr:col>
      <xdr:colOff>5953</xdr:colOff>
      <xdr:row>74</xdr:row>
      <xdr:rowOff>119062</xdr:rowOff>
    </xdr:to>
    <xdr:cxnSp macro="">
      <xdr:nvCxnSpPr>
        <xdr:cNvPr id="565" name="Conector de Seta Reta 88">
          <a:extLst>
            <a:ext uri="{FF2B5EF4-FFF2-40B4-BE49-F238E27FC236}">
              <a16:creationId xmlns:a16="http://schemas.microsoft.com/office/drawing/2014/main" id="{0162B083-8765-4935-9AB6-71C76D9AC2EA}"/>
            </a:ext>
          </a:extLst>
        </xdr:cNvPr>
        <xdr:cNvCxnSpPr/>
      </xdr:nvCxnSpPr>
      <xdr:spPr>
        <a:xfrm>
          <a:off x="9878358" y="20003131"/>
          <a:ext cx="402689" cy="532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279400</xdr:colOff>
      <xdr:row>28</xdr:row>
      <xdr:rowOff>145653</xdr:rowOff>
    </xdr:from>
    <xdr:to>
      <xdr:col>2</xdr:col>
      <xdr:colOff>584200</xdr:colOff>
      <xdr:row>28</xdr:row>
      <xdr:rowOff>152003</xdr:rowOff>
    </xdr:to>
    <xdr:cxnSp macro="">
      <xdr:nvCxnSpPr>
        <xdr:cNvPr id="466" name="Conector de Seta Reta 441">
          <a:extLst>
            <a:ext uri="{FF2B5EF4-FFF2-40B4-BE49-F238E27FC236}">
              <a16:creationId xmlns:a16="http://schemas.microsoft.com/office/drawing/2014/main" id="{60323467-356A-4835-B771-4F02063FF33D}"/>
            </a:ext>
          </a:extLst>
        </xdr:cNvPr>
        <xdr:cNvCxnSpPr/>
      </xdr:nvCxnSpPr>
      <xdr:spPr>
        <a:xfrm>
          <a:off x="2249884" y="8122841"/>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285353</xdr:colOff>
      <xdr:row>62</xdr:row>
      <xdr:rowOff>151606</xdr:rowOff>
    </xdr:from>
    <xdr:to>
      <xdr:col>3</xdr:col>
      <xdr:colOff>793</xdr:colOff>
      <xdr:row>62</xdr:row>
      <xdr:rowOff>157956</xdr:rowOff>
    </xdr:to>
    <xdr:cxnSp macro="">
      <xdr:nvCxnSpPr>
        <xdr:cNvPr id="527" name="Conector de Seta Reta 442">
          <a:extLst>
            <a:ext uri="{FF2B5EF4-FFF2-40B4-BE49-F238E27FC236}">
              <a16:creationId xmlns:a16="http://schemas.microsoft.com/office/drawing/2014/main" id="{97FEA8F3-6974-4328-B299-113CE2BBD2A2}"/>
            </a:ext>
          </a:extLst>
        </xdr:cNvPr>
        <xdr:cNvCxnSpPr/>
      </xdr:nvCxnSpPr>
      <xdr:spPr>
        <a:xfrm>
          <a:off x="2255837" y="18183622"/>
          <a:ext cx="3048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1357315</xdr:colOff>
      <xdr:row>38</xdr:row>
      <xdr:rowOff>190500</xdr:rowOff>
    </xdr:from>
    <xdr:to>
      <xdr:col>4</xdr:col>
      <xdr:colOff>565547</xdr:colOff>
      <xdr:row>40</xdr:row>
      <xdr:rowOff>84534</xdr:rowOff>
    </xdr:to>
    <xdr:cxnSp macro="">
      <xdr:nvCxnSpPr>
        <xdr:cNvPr id="514" name="Conector Angulado 2">
          <a:extLst>
            <a:ext uri="{FF2B5EF4-FFF2-40B4-BE49-F238E27FC236}">
              <a16:creationId xmlns:a16="http://schemas.microsoft.com/office/drawing/2014/main" id="{234584FC-8F2A-42E9-A2DF-5A03956F39BD}"/>
            </a:ext>
          </a:extLst>
        </xdr:cNvPr>
        <xdr:cNvCxnSpPr/>
      </xdr:nvCxnSpPr>
      <xdr:spPr>
        <a:xfrm flipV="1">
          <a:off x="3917159" y="11037094"/>
          <a:ext cx="571497" cy="465534"/>
        </a:xfrm>
        <a:prstGeom prst="bentConnector3">
          <a:avLst>
            <a:gd name="adj1" fmla="val 50000"/>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273050</xdr:colOff>
      <xdr:row>10</xdr:row>
      <xdr:rowOff>186531</xdr:rowOff>
    </xdr:from>
    <xdr:to>
      <xdr:col>11</xdr:col>
      <xdr:colOff>5953</xdr:colOff>
      <xdr:row>10</xdr:row>
      <xdr:rowOff>190500</xdr:rowOff>
    </xdr:to>
    <xdr:cxnSp macro="">
      <xdr:nvCxnSpPr>
        <xdr:cNvPr id="533" name="Conector de Seta Reta 445">
          <a:extLst>
            <a:ext uri="{FF2B5EF4-FFF2-40B4-BE49-F238E27FC236}">
              <a16:creationId xmlns:a16="http://schemas.microsoft.com/office/drawing/2014/main" id="{CCA86712-397A-4E64-B788-37BE10220AA8}"/>
            </a:ext>
          </a:extLst>
        </xdr:cNvPr>
        <xdr:cNvCxnSpPr/>
      </xdr:nvCxnSpPr>
      <xdr:spPr>
        <a:xfrm>
          <a:off x="9958784" y="2728515"/>
          <a:ext cx="322263" cy="396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289718</xdr:colOff>
      <xdr:row>40</xdr:row>
      <xdr:rowOff>104379</xdr:rowOff>
    </xdr:from>
    <xdr:to>
      <xdr:col>2</xdr:col>
      <xdr:colOff>584993</xdr:colOff>
      <xdr:row>40</xdr:row>
      <xdr:rowOff>110729</xdr:rowOff>
    </xdr:to>
    <xdr:cxnSp macro="">
      <xdr:nvCxnSpPr>
        <xdr:cNvPr id="472" name="Conector de Seta Reta 31">
          <a:extLst>
            <a:ext uri="{FF2B5EF4-FFF2-40B4-BE49-F238E27FC236}">
              <a16:creationId xmlns:a16="http://schemas.microsoft.com/office/drawing/2014/main" id="{9B622065-25D9-4F32-96C2-E188B75CCBAD}"/>
            </a:ext>
          </a:extLst>
        </xdr:cNvPr>
        <xdr:cNvCxnSpPr/>
      </xdr:nvCxnSpPr>
      <xdr:spPr>
        <a:xfrm>
          <a:off x="2260202" y="11522473"/>
          <a:ext cx="295275"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315517</xdr:colOff>
      <xdr:row>38</xdr:row>
      <xdr:rowOff>190500</xdr:rowOff>
    </xdr:from>
    <xdr:to>
      <xdr:col>5</xdr:col>
      <xdr:colOff>5954</xdr:colOff>
      <xdr:row>38</xdr:row>
      <xdr:rowOff>190500</xdr:rowOff>
    </xdr:to>
    <xdr:cxnSp macro="">
      <xdr:nvCxnSpPr>
        <xdr:cNvPr id="516" name="Conector de Seta Reta 57">
          <a:extLst>
            <a:ext uri="{FF2B5EF4-FFF2-40B4-BE49-F238E27FC236}">
              <a16:creationId xmlns:a16="http://schemas.microsoft.com/office/drawing/2014/main" id="{559B6E74-795C-4E63-84FF-DD1C8F55B912}"/>
            </a:ext>
          </a:extLst>
        </xdr:cNvPr>
        <xdr:cNvCxnSpPr/>
      </xdr:nvCxnSpPr>
      <xdr:spPr>
        <a:xfrm>
          <a:off x="4238626" y="11037094"/>
          <a:ext cx="279797"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1524000</xdr:colOff>
      <xdr:row>45</xdr:row>
      <xdr:rowOff>148828</xdr:rowOff>
    </xdr:from>
    <xdr:to>
      <xdr:col>11</xdr:col>
      <xdr:colOff>0</xdr:colOff>
      <xdr:row>45</xdr:row>
      <xdr:rowOff>154781</xdr:rowOff>
    </xdr:to>
    <xdr:cxnSp macro="">
      <xdr:nvCxnSpPr>
        <xdr:cNvPr id="575" name="Conector de Seta Reta 463">
          <a:extLst>
            <a:ext uri="{FF2B5EF4-FFF2-40B4-BE49-F238E27FC236}">
              <a16:creationId xmlns:a16="http://schemas.microsoft.com/office/drawing/2014/main" id="{2D0C7A15-94EC-4068-AA96-813CF1E2CA15}"/>
            </a:ext>
          </a:extLst>
        </xdr:cNvPr>
        <xdr:cNvCxnSpPr/>
      </xdr:nvCxnSpPr>
      <xdr:spPr>
        <a:xfrm>
          <a:off x="9700846" y="11725366"/>
          <a:ext cx="593481" cy="59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285365</xdr:colOff>
      <xdr:row>7</xdr:row>
      <xdr:rowOff>82977</xdr:rowOff>
    </xdr:from>
    <xdr:to>
      <xdr:col>4</xdr:col>
      <xdr:colOff>587681</xdr:colOff>
      <xdr:row>7</xdr:row>
      <xdr:rowOff>89327</xdr:rowOff>
    </xdr:to>
    <xdr:cxnSp macro="">
      <xdr:nvCxnSpPr>
        <xdr:cNvPr id="11" name="Conector de Seta Reta 352">
          <a:extLst>
            <a:ext uri="{FF2B5EF4-FFF2-40B4-BE49-F238E27FC236}">
              <a16:creationId xmlns:a16="http://schemas.microsoft.com/office/drawing/2014/main" id="{713EE111-2C74-4A4E-B078-1BF4E745B697}"/>
            </a:ext>
          </a:extLst>
        </xdr:cNvPr>
        <xdr:cNvCxnSpPr/>
      </xdr:nvCxnSpPr>
      <xdr:spPr>
        <a:xfrm>
          <a:off x="4203039" y="2012825"/>
          <a:ext cx="302316"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115956</xdr:colOff>
      <xdr:row>7</xdr:row>
      <xdr:rowOff>82826</xdr:rowOff>
    </xdr:from>
    <xdr:to>
      <xdr:col>4</xdr:col>
      <xdr:colOff>430696</xdr:colOff>
      <xdr:row>8</xdr:row>
      <xdr:rowOff>91111</xdr:rowOff>
    </xdr:to>
    <xdr:cxnSp macro="">
      <xdr:nvCxnSpPr>
        <xdr:cNvPr id="12" name="Conector Angulado 2">
          <a:extLst>
            <a:ext uri="{FF2B5EF4-FFF2-40B4-BE49-F238E27FC236}">
              <a16:creationId xmlns:a16="http://schemas.microsoft.com/office/drawing/2014/main" id="{EB29F6B3-84F5-4C86-BEFC-664719AD903A}"/>
            </a:ext>
          </a:extLst>
        </xdr:cNvPr>
        <xdr:cNvCxnSpPr/>
      </xdr:nvCxnSpPr>
      <xdr:spPr>
        <a:xfrm flipV="1">
          <a:off x="4033630" y="2012674"/>
          <a:ext cx="314740" cy="207067"/>
        </a:xfrm>
        <a:prstGeom prst="bentConnector3">
          <a:avLst>
            <a:gd name="adj1" fmla="val 52632"/>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246945</xdr:colOff>
      <xdr:row>39</xdr:row>
      <xdr:rowOff>105834</xdr:rowOff>
    </xdr:from>
    <xdr:to>
      <xdr:col>5</xdr:col>
      <xdr:colOff>7055</xdr:colOff>
      <xdr:row>39</xdr:row>
      <xdr:rowOff>105834</xdr:rowOff>
    </xdr:to>
    <xdr:cxnSp macro="">
      <xdr:nvCxnSpPr>
        <xdr:cNvPr id="20" name="Conector de Seta Reta 57">
          <a:extLst>
            <a:ext uri="{FF2B5EF4-FFF2-40B4-BE49-F238E27FC236}">
              <a16:creationId xmlns:a16="http://schemas.microsoft.com/office/drawing/2014/main" id="{D47F8ECC-66D9-4C84-AD30-F1B69C235262}"/>
            </a:ext>
          </a:extLst>
        </xdr:cNvPr>
        <xdr:cNvCxnSpPr/>
      </xdr:nvCxnSpPr>
      <xdr:spPr>
        <a:xfrm>
          <a:off x="4353278" y="11133667"/>
          <a:ext cx="373944"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1349375</xdr:colOff>
      <xdr:row>21</xdr:row>
      <xdr:rowOff>142875</xdr:rowOff>
    </xdr:from>
    <xdr:to>
      <xdr:col>4</xdr:col>
      <xdr:colOff>571500</xdr:colOff>
      <xdr:row>21</xdr:row>
      <xdr:rowOff>149225</xdr:rowOff>
    </xdr:to>
    <xdr:cxnSp macro="">
      <xdr:nvCxnSpPr>
        <xdr:cNvPr id="23" name="Conector de Seta Reta 22">
          <a:extLst>
            <a:ext uri="{FF2B5EF4-FFF2-40B4-BE49-F238E27FC236}">
              <a16:creationId xmlns:a16="http://schemas.microsoft.com/office/drawing/2014/main" id="{5F17B9F2-1C72-4DD7-9B94-3B32736BF17D}"/>
            </a:ext>
          </a:extLst>
        </xdr:cNvPr>
        <xdr:cNvCxnSpPr/>
      </xdr:nvCxnSpPr>
      <xdr:spPr>
        <a:xfrm>
          <a:off x="3911600" y="5981700"/>
          <a:ext cx="5842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1358900</xdr:colOff>
      <xdr:row>53</xdr:row>
      <xdr:rowOff>142875</xdr:rowOff>
    </xdr:from>
    <xdr:to>
      <xdr:col>4</xdr:col>
      <xdr:colOff>581025</xdr:colOff>
      <xdr:row>53</xdr:row>
      <xdr:rowOff>149225</xdr:rowOff>
    </xdr:to>
    <xdr:cxnSp macro="">
      <xdr:nvCxnSpPr>
        <xdr:cNvPr id="25" name="Conector de Seta Reta 24">
          <a:extLst>
            <a:ext uri="{FF2B5EF4-FFF2-40B4-BE49-F238E27FC236}">
              <a16:creationId xmlns:a16="http://schemas.microsoft.com/office/drawing/2014/main" id="{F30EC7EC-9F71-4FDC-A8D7-F9DCEDF360A4}"/>
            </a:ext>
          </a:extLst>
        </xdr:cNvPr>
        <xdr:cNvCxnSpPr/>
      </xdr:nvCxnSpPr>
      <xdr:spPr>
        <a:xfrm>
          <a:off x="3921125" y="15373350"/>
          <a:ext cx="584200" cy="63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BD8D0AF-87AA-4BA9-B9DE-633D190E8299}" name="Tabela193" displayName="Tabela193" ref="B4:F287" totalsRowShown="0" headerRowDxfId="40" headerRowBorderDxfId="39" tableBorderDxfId="38" totalsRowBorderDxfId="37">
  <autoFilter ref="B4:F287" xr:uid="{CBD8D0AF-87AA-4BA9-B9DE-633D190E8299}"/>
  <tableColumns count="5">
    <tableColumn id="1" xr3:uid="{065961F3-28BD-4A71-AD4A-53ED1445DDDB}" name="Layout" dataDxfId="36"/>
    <tableColumn id="2" xr3:uid="{E3209625-12D3-4A2B-8C84-89749D2A0C63}" name="Versão" dataDxfId="35"/>
    <tableColumn id="3" xr3:uid="{9CB3D84E-15B9-4A2F-942F-B4AD15297A84}" name="Data" dataDxfId="34"/>
    <tableColumn id="7" xr3:uid="{FE5D9BAB-161A-4D82-9C8D-709650321356}" name="Abas e Blocos" dataDxfId="33"/>
    <tableColumn id="4" xr3:uid="{585022B1-DA27-45F9-BC07-1FED49E7C24B}" name="Principais alterações" dataDxfId="3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9B64CED-6050-4F70-A630-7BCF146F9682}" name="tabuas_biometricas2" displayName="tabuas_biometricas2" ref="AC9:AG116" totalsRowShown="0">
  <autoFilter ref="AC9:AG116" xr:uid="{00000000-0009-0000-0100-000002000000}"/>
  <tableColumns count="5">
    <tableColumn id="1" xr3:uid="{C7C096F4-FDEC-479F-A6D0-6B4A9A938A92}" name="idTabua" dataDxfId="31"/>
    <tableColumn id="2" xr3:uid="{E0A1A689-4361-4F79-8826-DB90BD88BB77}" name="Tipo da Tabua" dataDxfId="30"/>
    <tableColumn id="6" xr3:uid="{74EECC9B-FF09-4A78-9E17-FFD6BC7E23E1}" name="Nome da Tábua" dataDxfId="29"/>
    <tableColumn id="5" xr3:uid="{481D201B-3C16-4BE4-A67A-22D46703B318}" name="Revisão" dataDxfId="28"/>
    <tableColumn id="4" xr3:uid="{6EFCF674-A218-4676-95C8-0E43FCFA137C}" name="Versão da Revisão" dataDxfId="27"/>
  </tableColumns>
  <tableStyleInfo name="TableStyleMedium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57E64DA-AA2F-4272-8C29-9D6CD95D68C5}" name="culturas_rural10" displayName="culturas_rural10" ref="X9:AA52" totalsRowShown="0">
  <autoFilter ref="X9:AA52" xr:uid="{00000000-0009-0000-0100-000004000000}"/>
  <tableColumns count="4">
    <tableColumn id="1" xr3:uid="{08A95C9F-121A-4A69-A0C0-2A0402A013AF}" name="Código cultura" dataDxfId="26"/>
    <tableColumn id="5" xr3:uid="{BD517A3C-F6A2-475F-BA33-485CF73D2132}" name="Colunas3" dataDxfId="25"/>
    <tableColumn id="4" xr3:uid="{DC594AFC-0513-4D48-AA93-BCC92807CD25}" name="Revisão" dataDxfId="24"/>
    <tableColumn id="3" xr3:uid="{C2D924DB-299C-461B-B834-A025B9CEBFD5}" name="Versão da Revisão" dataDxfId="23"/>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B6F291E-859B-4533-B2D2-D571D0F9885E}" name="eventos_rural11" displayName="eventos_rural11" ref="S9:V48" totalsRowShown="0">
  <autoFilter ref="S9:V48" xr:uid="{00000000-0009-0000-0100-000005000000}"/>
  <tableColumns count="4">
    <tableColumn id="1" xr3:uid="{6968B186-D934-4BEF-A8A3-DC870A84AC36}" name="Código evento" dataDxfId="22"/>
    <tableColumn id="5" xr3:uid="{46323B27-004F-40A8-ABF9-8EC8FC4147C1}" name="Evento" dataDxfId="21"/>
    <tableColumn id="4" xr3:uid="{812E9447-F863-4B8E-8A31-EF4F8A4342BB}" name="Revisão" dataDxfId="20"/>
    <tableColumn id="3" xr3:uid="{09C31553-A327-43EB-BA51-89C9379385D2}" name="Versão da Revisão" dataDxfId="19"/>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3F87CE9-E5E8-4839-A7B3-68A528E98D62}" name="coberturas12" displayName="coberturas12" ref="K9:Q503" totalsRowShown="0" dataDxfId="18">
  <tableColumns count="7">
    <tableColumn id="1" xr3:uid="{80664834-056F-4819-88EA-26987AFF7A5A}" name="Grupo" dataDxfId="17"/>
    <tableColumn id="2" xr3:uid="{C7B90A20-1FBF-47FE-8CE5-0CA5548F84E4}" name="Identificador" dataDxfId="16"/>
    <tableColumn id="3" xr3:uid="{A1F5D030-C5E6-4638-AAA6-5D00AD63BB0D}" name="Código_x000a_(Grupo + Identificador) " dataDxfId="15"/>
    <tableColumn id="7" xr3:uid="{12A2219A-AF58-44D1-81F2-00FCA6A07300}" name="Cobertura" dataDxfId="14"/>
    <tableColumn id="4" xr3:uid="{F28EA9A0-EC41-48A2-8799-363D9D4BFDBB}" name="Similaridades" dataDxfId="13"/>
    <tableColumn id="6" xr3:uid="{F15A94D0-5A91-4A11-A8D4-834C71DF580E}" name="Revisão" dataDxfId="12"/>
    <tableColumn id="5" xr3:uid="{B1F6B523-2C85-4AFB-B745-4FCB5D2B0584}" name="Versão da Revisão" dataDxfId="11"/>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010F9D2-C6BF-48D4-883B-EE35768B3F1F}" name="grupo_ramo13" displayName="grupo_ramo13" ref="B9:H156" totalsRowShown="0">
  <tableColumns count="7">
    <tableColumn id="1" xr3:uid="{5C35B10D-D220-4031-A689-EEE03AFB0C49}" name="Grupo / Ramo" dataDxfId="10">
      <calculatedColumnFormula>CONCATENATE(grupo_ramo13[[#This Row],[Grupo]],grupo_ramo13[[#This Row],[Ramo]])</calculatedColumnFormula>
    </tableColumn>
    <tableColumn id="2" xr3:uid="{F219EC3C-8EE2-4ED0-ACED-9E186AC09C75}" name="Grupo" dataDxfId="9"/>
    <tableColumn id="3" xr3:uid="{66C1518B-DD22-4CD1-BDCC-93CF65D8337C}" name="Ramo" dataDxfId="8"/>
    <tableColumn id="4" xr3:uid="{7281AEBE-FEBE-4919-A8F7-3C543933639B}" name="Nome do Grupo" dataDxfId="7"/>
    <tableColumn id="8" xr3:uid="{29D8D74D-BDF3-45BC-BAE5-5A7BEE9B27A3}" name="Nome do Ramo" dataDxfId="6"/>
    <tableColumn id="7" xr3:uid="{8A9524C7-B53A-43DB-89B6-55C2C729310E}" name="Revisão" dataDxfId="5"/>
    <tableColumn id="6" xr3:uid="{B66442AD-1BB0-41E7-AFA6-7476FD9A04A4}" name="Versão da Revisão" dataDxfId="4"/>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0D2B24A-8025-4B03-A9DF-9F2009424F93}" name="categorias_auto14" displayName="categorias_auto14" ref="AI9:AL65" totalsRowShown="0">
  <autoFilter ref="AI9:AL65" xr:uid="{00000000-0009-0000-0100-000007000000}"/>
  <tableColumns count="4">
    <tableColumn id="1" xr3:uid="{D495D44D-0F63-4551-8042-F55BFEAE2E29}" name="Código" dataDxfId="3"/>
    <tableColumn id="5" xr3:uid="{81E71B46-CD03-4720-919C-156AAF1393E4}" name="Categoria Tarifária" dataDxfId="2"/>
    <tableColumn id="4" xr3:uid="{E114B835-7148-4B0D-B459-E75D851BDBD1}" name="Revisão" dataDxfId="1"/>
    <tableColumn id="3" xr3:uid="{80E8A1CD-DB8D-47BD-8455-36098EE1B475}" name="Versão da Revisão" dataDxfId="0"/>
  </tableColumns>
  <tableStyleInfo name="TableStyleMedium6"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drawing" Target="../drawings/drawing4.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hyperlink" Target="https://www2.susep.gov.br/safe/scripts/bnweb/bnmapi.exe?router=upload/28278" TargetMode="External"/><Relationship Id="rId7" Type="http://schemas.openxmlformats.org/officeDocument/2006/relationships/printerSettings" Target="../printerSettings/printerSettings1.bin"/><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www2.susep.gov.br/safe/scripts/bnweb/bnmapi.exe?router=upload/28278" TargetMode="External"/><Relationship Id="rId5"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4" Type="http://schemas.openxmlformats.org/officeDocument/2006/relationships/hyperlink" Target="https://www.gov.br/susep/pt-br/servicos/mercado/enviar-dados/manual-de-orientacao" TargetMode="External"/></Relationships>
</file>

<file path=xl/worksheets/_rels/sheet8.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gov.br/susep/pt-br/servicos/mercado/enviar-dados/manual-de-orientacao" TargetMode="External"/><Relationship Id="rId7" Type="http://schemas.openxmlformats.org/officeDocument/2006/relationships/drawing" Target="../drawings/drawing7.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6" Type="http://schemas.openxmlformats.org/officeDocument/2006/relationships/hyperlink" Target="https://www2.susep.gov.br/safe/scripts/bnweb/bnmapi.exe?router=upload/28278" TargetMode="External"/><Relationship Id="rId5" Type="http://schemas.openxmlformats.org/officeDocument/2006/relationships/hyperlink" Target="https://www2.susep.gov.br/safe/scripts/bnweb/bnmapi.exe?router=upload/28278" TargetMode="External"/><Relationship Id="rId4" Type="http://schemas.openxmlformats.org/officeDocument/2006/relationships/hyperlink" Target="https://cnae.ibge.gov.br/?option=com_cnae&amp;view=estrutura&amp;Itemid=6160&amp;chave=&amp;tipo=cnae&amp;versao_classe=7.0.0&amp;versao_subclasse=9.1.0&amp;_gl=1*ab1rkl*_ga*MTgzNzA2MTMwOS4xNzMwMzE0Njk5*_ga_0VE4HSDTTT*MTczMDMxNDY5OS4xLjEuMTczMDMxNDkwNC4wLjAuMA.." TargetMode="External"/><Relationship Id="rId9"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hyperlink" Target="https://www.ibge.gov.br/explica/codigos-dos-municipios.php" TargetMode="External"/><Relationship Id="rId1" Type="http://schemas.openxmlformats.org/officeDocument/2006/relationships/hyperlink" Target="https://www.ibge.gov.br/explica/codigos-dos-municipios.ph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3.bin"/><Relationship Id="rId1" Type="http://schemas.openxmlformats.org/officeDocument/2006/relationships/hyperlink" Target="https://www2.susep.gov.br/safe/scripts/bnweb/bnmapi.exe?router=upload/28278"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hyperlink" Target="https://www2.susep.gov.br/safe/scripts/bnweb/bnmapi.exe?router=upload/28278" TargetMode="Externa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9"/>
  <sheetViews>
    <sheetView showGridLines="0" tabSelected="1" workbookViewId="0"/>
  </sheetViews>
  <sheetFormatPr defaultColWidth="9" defaultRowHeight="12.5"/>
  <cols>
    <col min="2" max="7" width="20.54296875" customWidth="1"/>
  </cols>
  <sheetData>
    <row r="1" spans="2:7" ht="36">
      <c r="D1" s="294" t="s">
        <v>0</v>
      </c>
    </row>
    <row r="2" spans="2:7" ht="40" customHeight="1">
      <c r="B2" s="295" t="s">
        <v>4535</v>
      </c>
      <c r="C2" s="295" t="s">
        <v>1</v>
      </c>
      <c r="D2" s="295" t="s">
        <v>2</v>
      </c>
      <c r="E2" s="295" t="s">
        <v>3</v>
      </c>
      <c r="F2" s="295" t="s">
        <v>4</v>
      </c>
      <c r="G2" s="295"/>
    </row>
    <row r="3" spans="2:7" ht="10" customHeight="1">
      <c r="B3" s="296"/>
      <c r="C3" s="296"/>
      <c r="D3" s="296"/>
      <c r="E3" s="296"/>
      <c r="F3" s="296"/>
      <c r="G3" s="296"/>
    </row>
    <row r="4" spans="2:7" ht="40" customHeight="1">
      <c r="B4" s="295" t="s">
        <v>5</v>
      </c>
      <c r="C4" s="295" t="s">
        <v>6</v>
      </c>
      <c r="D4" s="295" t="s">
        <v>7</v>
      </c>
      <c r="E4" s="295" t="s">
        <v>8</v>
      </c>
      <c r="F4" s="295" t="s">
        <v>4128</v>
      </c>
      <c r="G4" s="295" t="s">
        <v>9</v>
      </c>
    </row>
    <row r="5" spans="2:7" ht="40" customHeight="1">
      <c r="B5" s="295" t="s">
        <v>10</v>
      </c>
      <c r="C5" s="295" t="s">
        <v>11</v>
      </c>
      <c r="D5" s="295" t="s">
        <v>12</v>
      </c>
      <c r="E5" s="295" t="s">
        <v>13</v>
      </c>
      <c r="F5" s="295" t="s">
        <v>14</v>
      </c>
      <c r="G5" s="295" t="s">
        <v>15</v>
      </c>
    </row>
    <row r="6" spans="2:7" ht="40" customHeight="1">
      <c r="B6" s="295" t="s">
        <v>16</v>
      </c>
      <c r="C6" s="295" t="s">
        <v>4143</v>
      </c>
      <c r="D6" s="330" t="s">
        <v>17</v>
      </c>
      <c r="E6" s="330" t="s">
        <v>18</v>
      </c>
      <c r="F6" s="330" t="s">
        <v>19</v>
      </c>
      <c r="G6" s="330" t="s">
        <v>20</v>
      </c>
    </row>
    <row r="7" spans="2:7" ht="40" customHeight="1">
      <c r="B7" s="330" t="s">
        <v>21</v>
      </c>
      <c r="C7" s="295" t="s">
        <v>22</v>
      </c>
      <c r="D7" s="295" t="s">
        <v>23</v>
      </c>
      <c r="E7" s="295" t="s">
        <v>24</v>
      </c>
      <c r="F7" s="295"/>
      <c r="G7" s="295"/>
    </row>
    <row r="8" spans="2:7" ht="10" customHeight="1">
      <c r="B8" s="296"/>
      <c r="C8" s="296"/>
      <c r="D8" s="296"/>
      <c r="E8" s="296"/>
      <c r="F8" s="296"/>
      <c r="G8" s="296"/>
    </row>
    <row r="9" spans="2:7" ht="40" customHeight="1">
      <c r="B9" s="295" t="s">
        <v>25</v>
      </c>
      <c r="C9" s="295"/>
      <c r="D9" s="295"/>
      <c r="E9" s="295"/>
      <c r="F9" s="295"/>
      <c r="G9" s="295"/>
    </row>
  </sheetData>
  <hyperlinks>
    <hyperlink ref="F2" location="Tabelas!A1" display="Tabelas" xr:uid="{00000000-0004-0000-0000-000000000000}"/>
    <hyperlink ref="E7" location="'99 - Exclusao'!A1" display="99 - Exclusão" xr:uid="{00000000-0004-0000-0000-000001000000}"/>
    <hyperlink ref="D7" location="'98 - Transferencia'!A1" display="98 - Transferência" xr:uid="{00000000-0004-0000-0000-000002000000}"/>
    <hyperlink ref="C7" location="'97 - Bloqueio Gravame'!A1" display="97 - Bloqueio Gravame" xr:uid="{00000000-0004-0000-0000-000003000000}"/>
    <hyperlink ref="B7" location="'19 - Alteração sinistro ress'!A1" display="19 - Alteração sinistro resseguro" xr:uid="{00000000-0004-0000-0000-000004000000}"/>
    <hyperlink ref="G6" location="'18 - Sinistro resseguro'!A1" display="18 - Sinistro resseguro" xr:uid="{00000000-0004-0000-0000-000005000000}"/>
    <hyperlink ref="F6" location="'17 - Alteração prêmio ress'!A1" display="17 - Alteração prêmio ress" xr:uid="{00000000-0004-0000-0000-000006000000}"/>
    <hyperlink ref="E6" location="'16 - Prêmio resseguro'!A1" display="16 - Prêmio resseguro" xr:uid="{00000000-0004-0000-0000-000007000000}"/>
    <hyperlink ref="D6" location="'15 - Alteração cont resseg'!A1" display="15 - Alteração contrato resseguro" xr:uid="{00000000-0004-0000-0000-000008000000}"/>
    <hyperlink ref="C6" location="'14 - Comissões'!A1" display="14 - Contrato resseguro" xr:uid="{00000000-0004-0000-0000-000009000000}"/>
    <hyperlink ref="B6" location="'13 - Alteração sinistro coss ac'!A1" display="13 - Alteração sinistro coss ac" xr:uid="{00000000-0004-0000-0000-00000A000000}"/>
    <hyperlink ref="G5" location="'12 - Sinistro cosseguro aceito'!A1" display="12 - Sinistro cosseguro aceito" xr:uid="{00000000-0004-0000-0000-00000B000000}"/>
    <hyperlink ref="F5" location="'11 - Alteração coss aceito'!A1" display="11 - Alteração cosseguro aceito" xr:uid="{00000000-0004-0000-0000-00000C000000}"/>
    <hyperlink ref="E5" location="'10 - Cosseguro aceito'!A1" display="10 - Cosseguro aceito" xr:uid="{00000000-0004-0000-0000-00000D000000}"/>
    <hyperlink ref="D5" location="'9 - Atual. saldo devedor CTT'!A1" display="9 - Atualização saldo devedor CTT" xr:uid="{00000000-0004-0000-0000-00000E000000}"/>
    <hyperlink ref="C5" location="'8 - Alteração CTT'!A1" display="8 - Alteração CTT" xr:uid="{00000000-0004-0000-0000-00000F000000}"/>
    <hyperlink ref="B5" location="'7 - CTT assist'!A1" display="7 - CTT Assist" xr:uid="{00000000-0004-0000-0000-000010000000}"/>
    <hyperlink ref="G4" location="'6 - Resgates e portabilidades'!A1" display="6 - Resgates e Portabilidades" xr:uid="{00000000-0004-0000-0000-000011000000}"/>
    <hyperlink ref="F4" location="'5 - Provisões e Contribuições'!A1" display="5 - Provisões e Contribuições" xr:uid="{00000000-0004-0000-0000-000012000000}"/>
    <hyperlink ref="E4" location="'4 - Sinistro alteração'!A1" display="4 - Sinistro Alteração" xr:uid="{00000000-0004-0000-0000-000013000000}"/>
    <hyperlink ref="D4" location="'3 - Sinistro evento gerador'!A1" display="3 - Sinistro Evento Gerador" xr:uid="{00000000-0004-0000-0000-000014000000}"/>
    <hyperlink ref="C4" location="'2 - Documento alteração'!A1" display="2 - Documento alteração" xr:uid="{00000000-0004-0000-0000-000015000000}"/>
    <hyperlink ref="B4" location="'1 - Documento'!A1" display="1 - Documento" xr:uid="{00000000-0004-0000-0000-000016000000}"/>
    <hyperlink ref="D2" location="'Regras Gerais de Validação'!A1" display="Regras Gerais de Validação" xr:uid="{00000000-0004-0000-0000-000017000000}"/>
    <hyperlink ref="B2" location="Versão!B2" display="Versão_x000a_3.0.0-rc.3.0" xr:uid="{00000000-0004-0000-0000-000018000000}"/>
    <hyperlink ref="E2" location="Prazos!A1" display="Prazos" xr:uid="{00000000-0004-0000-0000-000019000000}"/>
    <hyperlink ref="B9" location="Hierarquia!A1" display="Hierarquia" xr:uid="{00000000-0004-0000-0000-00001A000000}"/>
    <hyperlink ref="C2" location="Semântica!B2" display="Semântica" xr:uid="{00000000-0004-0000-0000-00001B000000}"/>
  </hyperlinks>
  <pageMargins left="0.511811024" right="0.511811024" top="0.78740157499999996" bottom="0.78740157499999996" header="0.31496062000000002" footer="0.31496062000000002"/>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2C4C6-3FC6-4228-A86B-9675E1440B28}">
  <dimension ref="B1:F297"/>
  <sheetViews>
    <sheetView showGridLines="0" zoomScale="85" zoomScaleNormal="85" workbookViewId="0">
      <pane ySplit="4" topLeftCell="A242" activePane="bottomLeft" state="frozen"/>
      <selection pane="bottomLeft" activeCell="B2" sqref="B2"/>
    </sheetView>
  </sheetViews>
  <sheetFormatPr defaultColWidth="9" defaultRowHeight="12.5"/>
  <cols>
    <col min="1" max="1" width="1.54296875" customWidth="1"/>
    <col min="2" max="2" width="12.54296875" customWidth="1"/>
    <col min="3" max="3" width="11.1796875" customWidth="1"/>
    <col min="4" max="4" width="11" bestFit="1" customWidth="1"/>
    <col min="5" max="5" width="57" bestFit="1" customWidth="1"/>
    <col min="6" max="6" width="165.453125" customWidth="1"/>
  </cols>
  <sheetData>
    <row r="1" spans="2:6" ht="29.5" customHeight="1"/>
    <row r="2" spans="2:6" ht="13">
      <c r="B2" s="292" t="s">
        <v>26</v>
      </c>
    </row>
    <row r="4" spans="2:6" ht="13">
      <c r="B4" s="464" t="s">
        <v>27</v>
      </c>
      <c r="C4" s="479" t="s">
        <v>28</v>
      </c>
      <c r="D4" s="465" t="s">
        <v>29</v>
      </c>
      <c r="E4" s="465" t="s">
        <v>4749</v>
      </c>
      <c r="F4" s="484" t="s">
        <v>30</v>
      </c>
    </row>
    <row r="5" spans="2:6" ht="13">
      <c r="B5" s="468" t="s">
        <v>31</v>
      </c>
      <c r="C5" s="469" t="s">
        <v>32</v>
      </c>
      <c r="D5" s="470">
        <v>45691</v>
      </c>
      <c r="E5" s="473" t="s">
        <v>4816</v>
      </c>
      <c r="F5" s="492" t="s">
        <v>4936</v>
      </c>
    </row>
    <row r="6" spans="2:6" ht="25.5">
      <c r="B6" s="468" t="s">
        <v>31</v>
      </c>
      <c r="C6" s="469" t="s">
        <v>33</v>
      </c>
      <c r="D6" s="470">
        <v>45729</v>
      </c>
      <c r="E6" s="488" t="s">
        <v>4903</v>
      </c>
      <c r="F6" s="492" t="s">
        <v>4927</v>
      </c>
    </row>
    <row r="7" spans="2:6" ht="25.5">
      <c r="B7" s="468" t="s">
        <v>31</v>
      </c>
      <c r="C7" s="469" t="s">
        <v>33</v>
      </c>
      <c r="D7" s="470">
        <v>45729</v>
      </c>
      <c r="E7" s="488" t="s">
        <v>4926</v>
      </c>
      <c r="F7" s="492" t="s">
        <v>4928</v>
      </c>
    </row>
    <row r="8" spans="2:6" ht="25.5">
      <c r="B8" s="468" t="s">
        <v>31</v>
      </c>
      <c r="C8" s="469" t="s">
        <v>33</v>
      </c>
      <c r="D8" s="470">
        <v>45729</v>
      </c>
      <c r="E8" s="488" t="s">
        <v>4926</v>
      </c>
      <c r="F8" s="492" t="s">
        <v>4929</v>
      </c>
    </row>
    <row r="9" spans="2:6" ht="39">
      <c r="B9" s="468" t="s">
        <v>31</v>
      </c>
      <c r="C9" s="469" t="s">
        <v>33</v>
      </c>
      <c r="D9" s="470">
        <v>45729</v>
      </c>
      <c r="E9" s="490" t="s">
        <v>4932</v>
      </c>
      <c r="F9" s="492" t="s">
        <v>4930</v>
      </c>
    </row>
    <row r="10" spans="2:6" ht="25.5">
      <c r="B10" s="468" t="s">
        <v>31</v>
      </c>
      <c r="C10" s="469" t="s">
        <v>33</v>
      </c>
      <c r="D10" s="470">
        <v>45729</v>
      </c>
      <c r="E10" s="490" t="s">
        <v>4933</v>
      </c>
      <c r="F10" s="492" t="s">
        <v>4931</v>
      </c>
    </row>
    <row r="11" spans="2:6" ht="25.5">
      <c r="B11" s="468" t="s">
        <v>31</v>
      </c>
      <c r="C11" s="469" t="s">
        <v>33</v>
      </c>
      <c r="D11" s="470">
        <v>45729</v>
      </c>
      <c r="E11" s="490" t="s">
        <v>4937</v>
      </c>
      <c r="F11" s="492" t="s">
        <v>4934</v>
      </c>
    </row>
    <row r="12" spans="2:6" ht="13">
      <c r="B12" s="468" t="s">
        <v>31</v>
      </c>
      <c r="C12" s="469" t="s">
        <v>33</v>
      </c>
      <c r="D12" s="470">
        <v>45729</v>
      </c>
      <c r="E12" s="473" t="s">
        <v>4816</v>
      </c>
      <c r="F12" s="492" t="s">
        <v>4935</v>
      </c>
    </row>
    <row r="13" spans="2:6" ht="13">
      <c r="B13" s="468" t="s">
        <v>31</v>
      </c>
      <c r="C13" s="469" t="s">
        <v>34</v>
      </c>
      <c r="D13" s="470">
        <v>45754</v>
      </c>
      <c r="E13" s="473" t="s">
        <v>1</v>
      </c>
      <c r="F13" s="493" t="s">
        <v>4913</v>
      </c>
    </row>
    <row r="14" spans="2:6" ht="64">
      <c r="B14" s="468" t="s">
        <v>31</v>
      </c>
      <c r="C14" s="469" t="s">
        <v>34</v>
      </c>
      <c r="D14" s="470">
        <v>45754</v>
      </c>
      <c r="E14" s="488" t="s">
        <v>4908</v>
      </c>
      <c r="F14" s="493" t="s">
        <v>4912</v>
      </c>
    </row>
    <row r="15" spans="2:6" ht="25.5">
      <c r="B15" s="468" t="s">
        <v>31</v>
      </c>
      <c r="C15" s="469" t="s">
        <v>34</v>
      </c>
      <c r="D15" s="470">
        <v>45754</v>
      </c>
      <c r="E15" s="488" t="s">
        <v>4821</v>
      </c>
      <c r="F15" s="493" t="s">
        <v>4911</v>
      </c>
    </row>
    <row r="16" spans="2:6" ht="25.5">
      <c r="B16" s="468" t="s">
        <v>31</v>
      </c>
      <c r="C16" s="469" t="s">
        <v>34</v>
      </c>
      <c r="D16" s="470">
        <v>45754</v>
      </c>
      <c r="E16" s="488" t="s">
        <v>4914</v>
      </c>
      <c r="F16" s="493" t="s">
        <v>4915</v>
      </c>
    </row>
    <row r="17" spans="2:6" ht="25.5">
      <c r="B17" s="468" t="s">
        <v>31</v>
      </c>
      <c r="C17" s="469" t="s">
        <v>34</v>
      </c>
      <c r="D17" s="470">
        <v>45754</v>
      </c>
      <c r="E17" s="488" t="s">
        <v>4916</v>
      </c>
      <c r="F17" s="493" t="s">
        <v>4922</v>
      </c>
    </row>
    <row r="18" spans="2:6" ht="76.5">
      <c r="B18" s="468" t="s">
        <v>31</v>
      </c>
      <c r="C18" s="469" t="s">
        <v>34</v>
      </c>
      <c r="D18" s="470">
        <v>45754</v>
      </c>
      <c r="E18" s="488" t="s">
        <v>4917</v>
      </c>
      <c r="F18" s="493" t="s">
        <v>4938</v>
      </c>
    </row>
    <row r="19" spans="2:6" ht="25.5">
      <c r="B19" s="468" t="s">
        <v>31</v>
      </c>
      <c r="C19" s="469" t="s">
        <v>34</v>
      </c>
      <c r="D19" s="470">
        <v>45754</v>
      </c>
      <c r="E19" s="490" t="s">
        <v>4940</v>
      </c>
      <c r="F19" s="493" t="s">
        <v>4918</v>
      </c>
    </row>
    <row r="20" spans="2:6" ht="25.5">
      <c r="B20" s="468" t="s">
        <v>31</v>
      </c>
      <c r="C20" s="469" t="s">
        <v>34</v>
      </c>
      <c r="D20" s="470">
        <v>45754</v>
      </c>
      <c r="E20" s="490" t="s">
        <v>4940</v>
      </c>
      <c r="F20" s="493" t="s">
        <v>4944</v>
      </c>
    </row>
    <row r="21" spans="2:6" ht="25.5">
      <c r="B21" s="468" t="s">
        <v>31</v>
      </c>
      <c r="C21" s="469" t="s">
        <v>34</v>
      </c>
      <c r="D21" s="470">
        <v>45754</v>
      </c>
      <c r="E21" s="490" t="s">
        <v>4941</v>
      </c>
      <c r="F21" s="493" t="s">
        <v>4942</v>
      </c>
    </row>
    <row r="22" spans="2:6" ht="25.5">
      <c r="B22" s="468" t="s">
        <v>31</v>
      </c>
      <c r="C22" s="469" t="s">
        <v>34</v>
      </c>
      <c r="D22" s="470">
        <v>45754</v>
      </c>
      <c r="E22" s="490" t="s">
        <v>4941</v>
      </c>
      <c r="F22" s="493" t="s">
        <v>4943</v>
      </c>
    </row>
    <row r="23" spans="2:6" ht="65">
      <c r="B23" s="468" t="s">
        <v>31</v>
      </c>
      <c r="C23" s="469" t="s">
        <v>34</v>
      </c>
      <c r="D23" s="470">
        <v>45754</v>
      </c>
      <c r="E23" s="488" t="s">
        <v>4919</v>
      </c>
      <c r="F23" s="493" t="s">
        <v>4920</v>
      </c>
    </row>
    <row r="24" spans="2:6" ht="13">
      <c r="B24" s="468" t="s">
        <v>31</v>
      </c>
      <c r="C24" s="469" t="s">
        <v>34</v>
      </c>
      <c r="D24" s="470">
        <v>45754</v>
      </c>
      <c r="E24" s="473" t="s">
        <v>2</v>
      </c>
      <c r="F24" s="493" t="s">
        <v>4921</v>
      </c>
    </row>
    <row r="25" spans="2:6" ht="13">
      <c r="B25" s="468" t="s">
        <v>31</v>
      </c>
      <c r="C25" s="469" t="s">
        <v>34</v>
      </c>
      <c r="D25" s="470">
        <v>45754</v>
      </c>
      <c r="E25" s="473" t="s">
        <v>4816</v>
      </c>
      <c r="F25" s="493" t="s">
        <v>4923</v>
      </c>
    </row>
    <row r="26" spans="2:6" ht="25">
      <c r="B26" s="468" t="s">
        <v>31</v>
      </c>
      <c r="C26" s="469" t="s">
        <v>34</v>
      </c>
      <c r="D26" s="470">
        <v>45754</v>
      </c>
      <c r="E26" s="473" t="s">
        <v>4816</v>
      </c>
      <c r="F26" s="493" t="s">
        <v>4924</v>
      </c>
    </row>
    <row r="27" spans="2:6" ht="25.5">
      <c r="B27" s="468" t="s">
        <v>31</v>
      </c>
      <c r="C27" s="469" t="s">
        <v>34</v>
      </c>
      <c r="D27" s="470">
        <v>45754</v>
      </c>
      <c r="E27" s="490" t="s">
        <v>4925</v>
      </c>
      <c r="F27" s="493" t="s">
        <v>4910</v>
      </c>
    </row>
    <row r="28" spans="2:6" ht="64">
      <c r="B28" s="468" t="s">
        <v>31</v>
      </c>
      <c r="C28" s="469" t="s">
        <v>35</v>
      </c>
      <c r="D28" s="470">
        <v>45873</v>
      </c>
      <c r="E28" s="488" t="s">
        <v>4908</v>
      </c>
      <c r="F28" s="492" t="s">
        <v>4893</v>
      </c>
    </row>
    <row r="29" spans="2:6" ht="30.75" customHeight="1">
      <c r="B29" s="468" t="s">
        <v>31</v>
      </c>
      <c r="C29" s="469" t="s">
        <v>35</v>
      </c>
      <c r="D29" s="470">
        <v>45873</v>
      </c>
      <c r="E29" s="488" t="s">
        <v>4901</v>
      </c>
      <c r="F29" s="492" t="s">
        <v>4891</v>
      </c>
    </row>
    <row r="30" spans="2:6" ht="30.75" customHeight="1">
      <c r="B30" s="468" t="s">
        <v>31</v>
      </c>
      <c r="C30" s="469" t="s">
        <v>35</v>
      </c>
      <c r="D30" s="470">
        <v>45873</v>
      </c>
      <c r="E30" s="488" t="s">
        <v>4903</v>
      </c>
      <c r="F30" s="501" t="s">
        <v>4905</v>
      </c>
    </row>
    <row r="31" spans="2:6" ht="30.75" customHeight="1">
      <c r="B31" s="468" t="s">
        <v>31</v>
      </c>
      <c r="C31" s="469" t="s">
        <v>35</v>
      </c>
      <c r="D31" s="470">
        <v>45873</v>
      </c>
      <c r="E31" s="488" t="s">
        <v>4821</v>
      </c>
      <c r="F31" s="492" t="s">
        <v>4899</v>
      </c>
    </row>
    <row r="32" spans="2:6" ht="30.75" customHeight="1">
      <c r="B32" s="468" t="s">
        <v>31</v>
      </c>
      <c r="C32" s="469" t="s">
        <v>35</v>
      </c>
      <c r="D32" s="470">
        <v>45873</v>
      </c>
      <c r="E32" s="488" t="s">
        <v>4821</v>
      </c>
      <c r="F32" s="492" t="s">
        <v>4945</v>
      </c>
    </row>
    <row r="33" spans="2:6" ht="30.75" customHeight="1">
      <c r="B33" s="468" t="s">
        <v>31</v>
      </c>
      <c r="C33" s="469" t="s">
        <v>35</v>
      </c>
      <c r="D33" s="470">
        <v>45873</v>
      </c>
      <c r="E33" s="488" t="s">
        <v>4904</v>
      </c>
      <c r="F33" s="501" t="s">
        <v>4907</v>
      </c>
    </row>
    <row r="34" spans="2:6" ht="37.5">
      <c r="B34" s="468" t="s">
        <v>31</v>
      </c>
      <c r="C34" s="469" t="s">
        <v>35</v>
      </c>
      <c r="D34" s="470">
        <v>45873</v>
      </c>
      <c r="E34" s="488" t="s">
        <v>4904</v>
      </c>
      <c r="F34" s="501" t="s">
        <v>4946</v>
      </c>
    </row>
    <row r="35" spans="2:6" ht="30.75" customHeight="1">
      <c r="B35" s="468" t="s">
        <v>31</v>
      </c>
      <c r="C35" s="469" t="s">
        <v>35</v>
      </c>
      <c r="D35" s="470">
        <v>45873</v>
      </c>
      <c r="E35" s="487" t="s">
        <v>4947</v>
      </c>
      <c r="F35" s="501" t="s">
        <v>4906</v>
      </c>
    </row>
    <row r="36" spans="2:6" ht="13">
      <c r="B36" s="468" t="s">
        <v>31</v>
      </c>
      <c r="C36" s="469" t="s">
        <v>35</v>
      </c>
      <c r="D36" s="470">
        <v>45873</v>
      </c>
      <c r="E36" s="473" t="s">
        <v>4816</v>
      </c>
      <c r="F36" s="501" t="s">
        <v>4902</v>
      </c>
    </row>
    <row r="37" spans="2:6" ht="30.75" customHeight="1">
      <c r="B37" s="468" t="s">
        <v>31</v>
      </c>
      <c r="C37" s="469" t="s">
        <v>35</v>
      </c>
      <c r="D37" s="470">
        <v>45873</v>
      </c>
      <c r="E37" s="473" t="s">
        <v>4</v>
      </c>
      <c r="F37" s="492" t="s">
        <v>4894</v>
      </c>
    </row>
    <row r="38" spans="2:6" ht="30.75" customHeight="1">
      <c r="B38" s="468" t="s">
        <v>31</v>
      </c>
      <c r="C38" s="469" t="s">
        <v>35</v>
      </c>
      <c r="D38" s="470">
        <v>45873</v>
      </c>
      <c r="E38" s="473" t="s">
        <v>4</v>
      </c>
      <c r="F38" s="492" t="s">
        <v>4895</v>
      </c>
    </row>
    <row r="39" spans="2:6" ht="30.75" customHeight="1">
      <c r="B39" s="468" t="s">
        <v>31</v>
      </c>
      <c r="C39" s="469" t="s">
        <v>35</v>
      </c>
      <c r="D39" s="470">
        <v>45873</v>
      </c>
      <c r="E39" s="473" t="s">
        <v>4</v>
      </c>
      <c r="F39" s="492" t="s">
        <v>4896</v>
      </c>
    </row>
    <row r="40" spans="2:6" ht="30.75" customHeight="1">
      <c r="B40" s="468" t="s">
        <v>31</v>
      </c>
      <c r="C40" s="469" t="s">
        <v>35</v>
      </c>
      <c r="D40" s="470">
        <v>45873</v>
      </c>
      <c r="E40" s="473" t="s">
        <v>4</v>
      </c>
      <c r="F40" s="492" t="s">
        <v>4897</v>
      </c>
    </row>
    <row r="41" spans="2:6" ht="30.75" customHeight="1">
      <c r="B41" s="468" t="s">
        <v>31</v>
      </c>
      <c r="C41" s="469" t="s">
        <v>35</v>
      </c>
      <c r="D41" s="470">
        <v>45873</v>
      </c>
      <c r="E41" s="473" t="s">
        <v>4</v>
      </c>
      <c r="F41" s="492" t="s">
        <v>4898</v>
      </c>
    </row>
    <row r="42" spans="2:6" ht="30.75" customHeight="1">
      <c r="B42" s="468" t="s">
        <v>31</v>
      </c>
      <c r="C42" s="469" t="s">
        <v>35</v>
      </c>
      <c r="D42" s="470">
        <v>45873</v>
      </c>
      <c r="E42" s="473" t="s">
        <v>4</v>
      </c>
      <c r="F42" s="501" t="s">
        <v>4948</v>
      </c>
    </row>
    <row r="43" spans="2:6" ht="30.75" customHeight="1">
      <c r="B43" s="468" t="s">
        <v>31</v>
      </c>
      <c r="C43" s="469" t="s">
        <v>35</v>
      </c>
      <c r="D43" s="470">
        <v>45873</v>
      </c>
      <c r="E43" s="473" t="s">
        <v>4</v>
      </c>
      <c r="F43" s="501" t="s">
        <v>4949</v>
      </c>
    </row>
    <row r="44" spans="2:6" ht="50.5">
      <c r="B44" s="468" t="s">
        <v>31</v>
      </c>
      <c r="C44" s="469" t="s">
        <v>35</v>
      </c>
      <c r="D44" s="470">
        <v>45873</v>
      </c>
      <c r="E44" s="490" t="s">
        <v>4875</v>
      </c>
      <c r="F44" s="492" t="s">
        <v>4954</v>
      </c>
    </row>
    <row r="45" spans="2:6" ht="25.5">
      <c r="B45" s="468" t="s">
        <v>31</v>
      </c>
      <c r="C45" s="469" t="s">
        <v>36</v>
      </c>
      <c r="D45" s="470">
        <v>45916</v>
      </c>
      <c r="E45" s="490" t="s">
        <v>4879</v>
      </c>
      <c r="F45" s="494" t="s">
        <v>4950</v>
      </c>
    </row>
    <row r="46" spans="2:6" ht="25.5">
      <c r="B46" s="468" t="s">
        <v>31</v>
      </c>
      <c r="C46" s="469" t="s">
        <v>36</v>
      </c>
      <c r="D46" s="470">
        <v>45916</v>
      </c>
      <c r="E46" s="488" t="s">
        <v>4880</v>
      </c>
      <c r="F46" s="492" t="s">
        <v>4951</v>
      </c>
    </row>
    <row r="47" spans="2:6" ht="25.5">
      <c r="B47" s="468" t="s">
        <v>31</v>
      </c>
      <c r="C47" s="469" t="s">
        <v>36</v>
      </c>
      <c r="D47" s="470">
        <v>45916</v>
      </c>
      <c r="E47" s="488" t="s">
        <v>4881</v>
      </c>
      <c r="F47" s="492" t="s">
        <v>4882</v>
      </c>
    </row>
    <row r="48" spans="2:6" ht="25.5">
      <c r="B48" s="468" t="s">
        <v>31</v>
      </c>
      <c r="C48" s="469" t="s">
        <v>36</v>
      </c>
      <c r="D48" s="470">
        <v>45916</v>
      </c>
      <c r="E48" s="488" t="s">
        <v>4883</v>
      </c>
      <c r="F48" s="492" t="s">
        <v>4884</v>
      </c>
    </row>
    <row r="49" spans="2:6" ht="25.5">
      <c r="B49" s="468" t="s">
        <v>31</v>
      </c>
      <c r="C49" s="469" t="s">
        <v>36</v>
      </c>
      <c r="D49" s="470">
        <v>45916</v>
      </c>
      <c r="E49" s="488" t="s">
        <v>4883</v>
      </c>
      <c r="F49" s="492" t="s">
        <v>4952</v>
      </c>
    </row>
    <row r="50" spans="2:6" ht="25.5">
      <c r="B50" s="468" t="s">
        <v>31</v>
      </c>
      <c r="C50" s="469" t="s">
        <v>36</v>
      </c>
      <c r="D50" s="470">
        <v>45916</v>
      </c>
      <c r="E50" s="488" t="s">
        <v>4821</v>
      </c>
      <c r="F50" s="492" t="s">
        <v>4953</v>
      </c>
    </row>
    <row r="51" spans="2:6" ht="25.5">
      <c r="B51" s="468" t="s">
        <v>31</v>
      </c>
      <c r="C51" s="469" t="s">
        <v>36</v>
      </c>
      <c r="D51" s="470">
        <v>45916</v>
      </c>
      <c r="E51" s="488" t="s">
        <v>4886</v>
      </c>
      <c r="F51" s="492" t="s">
        <v>4955</v>
      </c>
    </row>
    <row r="52" spans="2:6" ht="64">
      <c r="B52" s="468" t="s">
        <v>31</v>
      </c>
      <c r="C52" s="469" t="s">
        <v>36</v>
      </c>
      <c r="D52" s="470">
        <v>45916</v>
      </c>
      <c r="E52" s="488" t="s">
        <v>4892</v>
      </c>
      <c r="F52" s="492" t="s">
        <v>4887</v>
      </c>
    </row>
    <row r="53" spans="2:6" ht="37.5">
      <c r="B53" s="468" t="s">
        <v>31</v>
      </c>
      <c r="C53" s="469" t="s">
        <v>36</v>
      </c>
      <c r="D53" s="470">
        <v>45916</v>
      </c>
      <c r="E53" s="488" t="s">
        <v>4889</v>
      </c>
      <c r="F53" s="492" t="s">
        <v>4956</v>
      </c>
    </row>
    <row r="54" spans="2:6" ht="25.5">
      <c r="B54" s="468" t="s">
        <v>31</v>
      </c>
      <c r="C54" s="469" t="s">
        <v>36</v>
      </c>
      <c r="D54" s="470">
        <v>45916</v>
      </c>
      <c r="E54" s="488" t="s">
        <v>4890</v>
      </c>
      <c r="F54" s="492" t="s">
        <v>4957</v>
      </c>
    </row>
    <row r="55" spans="2:6" ht="13">
      <c r="B55" s="468" t="s">
        <v>31</v>
      </c>
      <c r="C55" s="469" t="s">
        <v>36</v>
      </c>
      <c r="D55" s="470">
        <v>45916</v>
      </c>
      <c r="E55" s="473" t="s">
        <v>4</v>
      </c>
      <c r="F55" s="492" t="s">
        <v>4876</v>
      </c>
    </row>
    <row r="56" spans="2:6" ht="39">
      <c r="B56" s="468" t="s">
        <v>31</v>
      </c>
      <c r="C56" s="469" t="s">
        <v>36</v>
      </c>
      <c r="D56" s="470">
        <v>45916</v>
      </c>
      <c r="E56" s="490" t="s">
        <v>4958</v>
      </c>
      <c r="F56" s="492" t="s">
        <v>4877</v>
      </c>
    </row>
    <row r="57" spans="2:6" ht="39">
      <c r="B57" s="468" t="s">
        <v>31</v>
      </c>
      <c r="C57" s="469" t="s">
        <v>36</v>
      </c>
      <c r="D57" s="470">
        <v>45916</v>
      </c>
      <c r="E57" s="490" t="s">
        <v>4885</v>
      </c>
      <c r="F57" s="492" t="s">
        <v>4878</v>
      </c>
    </row>
    <row r="58" spans="2:6" ht="50.5">
      <c r="B58" s="468" t="s">
        <v>31</v>
      </c>
      <c r="C58" s="469" t="s">
        <v>36</v>
      </c>
      <c r="D58" s="470">
        <v>45916</v>
      </c>
      <c r="E58" s="490" t="s">
        <v>4888</v>
      </c>
      <c r="F58" s="492" t="s">
        <v>4959</v>
      </c>
    </row>
    <row r="59" spans="2:6" ht="50.5">
      <c r="B59" s="468" t="s">
        <v>31</v>
      </c>
      <c r="C59" s="469" t="s">
        <v>37</v>
      </c>
      <c r="D59" s="470">
        <v>45932</v>
      </c>
      <c r="E59" s="490" t="s">
        <v>4875</v>
      </c>
      <c r="F59" s="492" t="s">
        <v>4900</v>
      </c>
    </row>
    <row r="60" spans="2:6" ht="13">
      <c r="B60" s="468" t="s">
        <v>31</v>
      </c>
      <c r="C60" s="469" t="s">
        <v>38</v>
      </c>
      <c r="D60" s="470">
        <v>46072</v>
      </c>
      <c r="E60" s="473" t="s">
        <v>2</v>
      </c>
      <c r="F60" s="491" t="s">
        <v>39</v>
      </c>
    </row>
    <row r="61" spans="2:6" ht="13">
      <c r="B61" s="468" t="s">
        <v>31</v>
      </c>
      <c r="C61" s="469" t="s">
        <v>40</v>
      </c>
      <c r="D61" s="470">
        <v>46078</v>
      </c>
      <c r="E61" s="473" t="s">
        <v>4768</v>
      </c>
      <c r="F61" s="491" t="s">
        <v>41</v>
      </c>
    </row>
    <row r="62" spans="2:6" ht="113">
      <c r="B62" s="468" t="s">
        <v>31</v>
      </c>
      <c r="C62" s="469" t="s">
        <v>42</v>
      </c>
      <c r="D62" s="470">
        <v>46111</v>
      </c>
      <c r="E62" s="473" t="s">
        <v>485</v>
      </c>
      <c r="F62" s="495" t="s">
        <v>4050</v>
      </c>
    </row>
    <row r="63" spans="2:6" ht="25.5">
      <c r="B63" s="468" t="s">
        <v>31</v>
      </c>
      <c r="C63" s="469" t="s">
        <v>42</v>
      </c>
      <c r="D63" s="470">
        <v>46111</v>
      </c>
      <c r="E63" s="488" t="s">
        <v>4866</v>
      </c>
      <c r="F63" s="496" t="s">
        <v>4867</v>
      </c>
    </row>
    <row r="64" spans="2:6" ht="38">
      <c r="B64" s="468" t="s">
        <v>31</v>
      </c>
      <c r="C64" s="469" t="s">
        <v>42</v>
      </c>
      <c r="D64" s="470">
        <v>46111</v>
      </c>
      <c r="E64" s="488" t="s">
        <v>4868</v>
      </c>
      <c r="F64" s="496" t="s">
        <v>4960</v>
      </c>
    </row>
    <row r="65" spans="2:6" ht="38">
      <c r="B65" s="468" t="s">
        <v>31</v>
      </c>
      <c r="C65" s="469" t="s">
        <v>42</v>
      </c>
      <c r="D65" s="470">
        <v>46111</v>
      </c>
      <c r="E65" s="488" t="s">
        <v>4868</v>
      </c>
      <c r="F65" s="496" t="s">
        <v>4961</v>
      </c>
    </row>
    <row r="66" spans="2:6" ht="38">
      <c r="B66" s="468" t="s">
        <v>31</v>
      </c>
      <c r="C66" s="469" t="s">
        <v>42</v>
      </c>
      <c r="D66" s="470">
        <v>46111</v>
      </c>
      <c r="E66" s="488" t="s">
        <v>4868</v>
      </c>
      <c r="F66" s="496" t="s">
        <v>4962</v>
      </c>
    </row>
    <row r="67" spans="2:6" ht="38">
      <c r="B67" s="468" t="s">
        <v>31</v>
      </c>
      <c r="C67" s="469" t="s">
        <v>42</v>
      </c>
      <c r="D67" s="470">
        <v>46111</v>
      </c>
      <c r="E67" s="488" t="s">
        <v>4868</v>
      </c>
      <c r="F67" s="496" t="s">
        <v>4963</v>
      </c>
    </row>
    <row r="68" spans="2:6" ht="25.5">
      <c r="B68" s="468" t="s">
        <v>31</v>
      </c>
      <c r="C68" s="469" t="s">
        <v>42</v>
      </c>
      <c r="D68" s="470">
        <v>46111</v>
      </c>
      <c r="E68" s="488" t="s">
        <v>4869</v>
      </c>
      <c r="F68" s="496" t="s">
        <v>4964</v>
      </c>
    </row>
    <row r="69" spans="2:6" ht="33" customHeight="1">
      <c r="B69" s="468" t="s">
        <v>31</v>
      </c>
      <c r="C69" s="469" t="s">
        <v>42</v>
      </c>
      <c r="D69" s="470">
        <v>46111</v>
      </c>
      <c r="E69" s="488" t="s">
        <v>4760</v>
      </c>
      <c r="F69" s="496" t="s">
        <v>4870</v>
      </c>
    </row>
    <row r="70" spans="2:6" ht="33" customHeight="1">
      <c r="B70" s="468" t="s">
        <v>31</v>
      </c>
      <c r="C70" s="469" t="s">
        <v>42</v>
      </c>
      <c r="D70" s="470">
        <v>46111</v>
      </c>
      <c r="E70" s="488" t="s">
        <v>4760</v>
      </c>
      <c r="F70" s="496" t="s">
        <v>4965</v>
      </c>
    </row>
    <row r="71" spans="2:6" ht="33" customHeight="1">
      <c r="B71" s="468" t="s">
        <v>31</v>
      </c>
      <c r="C71" s="469" t="s">
        <v>42</v>
      </c>
      <c r="D71" s="470">
        <v>46111</v>
      </c>
      <c r="E71" s="488" t="s">
        <v>4760</v>
      </c>
      <c r="F71" s="496" t="s">
        <v>4966</v>
      </c>
    </row>
    <row r="72" spans="2:6" ht="33" customHeight="1">
      <c r="B72" s="468" t="s">
        <v>31</v>
      </c>
      <c r="C72" s="469" t="s">
        <v>42</v>
      </c>
      <c r="D72" s="470">
        <v>46111</v>
      </c>
      <c r="E72" s="488" t="s">
        <v>4872</v>
      </c>
      <c r="F72" s="496" t="s">
        <v>4967</v>
      </c>
    </row>
    <row r="73" spans="2:6" ht="33" customHeight="1">
      <c r="B73" s="468" t="s">
        <v>31</v>
      </c>
      <c r="C73" s="469" t="s">
        <v>42</v>
      </c>
      <c r="D73" s="470">
        <v>46111</v>
      </c>
      <c r="E73" s="488" t="s">
        <v>4873</v>
      </c>
      <c r="F73" s="496" t="s">
        <v>4871</v>
      </c>
    </row>
    <row r="74" spans="2:6" ht="33" customHeight="1">
      <c r="B74" s="468" t="s">
        <v>31</v>
      </c>
      <c r="C74" s="469" t="s">
        <v>42</v>
      </c>
      <c r="D74" s="470">
        <v>46111</v>
      </c>
      <c r="E74" s="488" t="s">
        <v>4873</v>
      </c>
      <c r="F74" s="496" t="s">
        <v>4968</v>
      </c>
    </row>
    <row r="75" spans="2:6" ht="33" customHeight="1">
      <c r="B75" s="468" t="s">
        <v>31</v>
      </c>
      <c r="C75" s="469" t="s">
        <v>42</v>
      </c>
      <c r="D75" s="470">
        <v>46111</v>
      </c>
      <c r="E75" s="488" t="s">
        <v>4873</v>
      </c>
      <c r="F75" s="496" t="s">
        <v>4970</v>
      </c>
    </row>
    <row r="76" spans="2:6" ht="33" customHeight="1">
      <c r="B76" s="468" t="s">
        <v>31</v>
      </c>
      <c r="C76" s="469" t="s">
        <v>42</v>
      </c>
      <c r="D76" s="470">
        <v>46111</v>
      </c>
      <c r="E76" s="488" t="s">
        <v>4873</v>
      </c>
      <c r="F76" s="496" t="s">
        <v>4969</v>
      </c>
    </row>
    <row r="77" spans="2:6" ht="33" customHeight="1">
      <c r="B77" s="468" t="s">
        <v>31</v>
      </c>
      <c r="C77" s="469" t="s">
        <v>42</v>
      </c>
      <c r="D77" s="470">
        <v>46111</v>
      </c>
      <c r="E77" s="488" t="s">
        <v>4874</v>
      </c>
      <c r="F77" s="496" t="s">
        <v>4971</v>
      </c>
    </row>
    <row r="78" spans="2:6" ht="25.5">
      <c r="B78" s="468" t="s">
        <v>31</v>
      </c>
      <c r="C78" s="469" t="s">
        <v>42</v>
      </c>
      <c r="D78" s="470">
        <v>46111</v>
      </c>
      <c r="E78" s="488" t="s">
        <v>4861</v>
      </c>
      <c r="F78" s="492" t="s">
        <v>4862</v>
      </c>
    </row>
    <row r="79" spans="2:6" ht="25.5">
      <c r="B79" s="468" t="s">
        <v>31</v>
      </c>
      <c r="C79" s="469" t="s">
        <v>42</v>
      </c>
      <c r="D79" s="470">
        <v>46111</v>
      </c>
      <c r="E79" s="488" t="s">
        <v>4863</v>
      </c>
      <c r="F79" s="492" t="s">
        <v>4972</v>
      </c>
    </row>
    <row r="80" spans="2:6" ht="38">
      <c r="B80" s="468" t="s">
        <v>31</v>
      </c>
      <c r="C80" s="469" t="s">
        <v>42</v>
      </c>
      <c r="D80" s="470">
        <v>46111</v>
      </c>
      <c r="E80" s="488" t="s">
        <v>4864</v>
      </c>
      <c r="F80" s="492" t="s">
        <v>4973</v>
      </c>
    </row>
    <row r="81" spans="2:6" ht="38">
      <c r="B81" s="468" t="s">
        <v>31</v>
      </c>
      <c r="C81" s="469" t="s">
        <v>42</v>
      </c>
      <c r="D81" s="470">
        <v>46111</v>
      </c>
      <c r="E81" s="488" t="s">
        <v>4864</v>
      </c>
      <c r="F81" s="492" t="s">
        <v>4974</v>
      </c>
    </row>
    <row r="82" spans="2:6" ht="25.5">
      <c r="B82" s="468" t="s">
        <v>31</v>
      </c>
      <c r="C82" s="469" t="s">
        <v>42</v>
      </c>
      <c r="D82" s="470">
        <v>46111</v>
      </c>
      <c r="E82" s="488" t="s">
        <v>4863</v>
      </c>
      <c r="F82" s="492" t="s">
        <v>4975</v>
      </c>
    </row>
    <row r="83" spans="2:6" ht="25.5">
      <c r="B83" s="468" t="s">
        <v>31</v>
      </c>
      <c r="C83" s="469" t="s">
        <v>42</v>
      </c>
      <c r="D83" s="470">
        <v>46111</v>
      </c>
      <c r="E83" s="488" t="s">
        <v>4863</v>
      </c>
      <c r="F83" s="492" t="s">
        <v>4976</v>
      </c>
    </row>
    <row r="84" spans="2:6" ht="25.5">
      <c r="B84" s="468" t="s">
        <v>31</v>
      </c>
      <c r="C84" s="469" t="s">
        <v>42</v>
      </c>
      <c r="D84" s="470">
        <v>46111</v>
      </c>
      <c r="E84" s="488" t="s">
        <v>4863</v>
      </c>
      <c r="F84" s="492" t="s">
        <v>4977</v>
      </c>
    </row>
    <row r="85" spans="2:6" ht="25.5">
      <c r="B85" s="468" t="s">
        <v>31</v>
      </c>
      <c r="C85" s="469" t="s">
        <v>42</v>
      </c>
      <c r="D85" s="470">
        <v>46111</v>
      </c>
      <c r="E85" s="488" t="s">
        <v>4863</v>
      </c>
      <c r="F85" s="492" t="s">
        <v>4978</v>
      </c>
    </row>
    <row r="86" spans="2:6" ht="25.5">
      <c r="B86" s="468" t="s">
        <v>31</v>
      </c>
      <c r="C86" s="469" t="s">
        <v>42</v>
      </c>
      <c r="D86" s="470">
        <v>46111</v>
      </c>
      <c r="E86" s="488" t="s">
        <v>4863</v>
      </c>
      <c r="F86" s="492" t="s">
        <v>4979</v>
      </c>
    </row>
    <row r="87" spans="2:6" ht="25.5">
      <c r="B87" s="468" t="s">
        <v>31</v>
      </c>
      <c r="C87" s="469" t="s">
        <v>42</v>
      </c>
      <c r="D87" s="470">
        <v>46111</v>
      </c>
      <c r="E87" s="488" t="s">
        <v>4863</v>
      </c>
      <c r="F87" s="492" t="s">
        <v>4980</v>
      </c>
    </row>
    <row r="88" spans="2:6" ht="25.5">
      <c r="B88" s="468" t="s">
        <v>31</v>
      </c>
      <c r="C88" s="469" t="s">
        <v>42</v>
      </c>
      <c r="D88" s="470">
        <v>46111</v>
      </c>
      <c r="E88" s="488" t="s">
        <v>4865</v>
      </c>
      <c r="F88" s="492" t="s">
        <v>4981</v>
      </c>
    </row>
    <row r="89" spans="2:6" ht="25.5">
      <c r="B89" s="468" t="s">
        <v>31</v>
      </c>
      <c r="C89" s="469" t="s">
        <v>42</v>
      </c>
      <c r="D89" s="470">
        <v>46111</v>
      </c>
      <c r="E89" s="488" t="s">
        <v>4865</v>
      </c>
      <c r="F89" s="492" t="s">
        <v>4982</v>
      </c>
    </row>
    <row r="90" spans="2:6" ht="25.5">
      <c r="B90" s="468" t="s">
        <v>31</v>
      </c>
      <c r="C90" s="469" t="s">
        <v>42</v>
      </c>
      <c r="D90" s="470">
        <v>46111</v>
      </c>
      <c r="E90" s="488" t="s">
        <v>4865</v>
      </c>
      <c r="F90" s="492" t="s">
        <v>4983</v>
      </c>
    </row>
    <row r="91" spans="2:6" ht="25.5">
      <c r="B91" s="468" t="s">
        <v>31</v>
      </c>
      <c r="C91" s="469" t="s">
        <v>42</v>
      </c>
      <c r="D91" s="470">
        <v>46111</v>
      </c>
      <c r="E91" s="488" t="s">
        <v>4865</v>
      </c>
      <c r="F91" s="492" t="s">
        <v>4984</v>
      </c>
    </row>
    <row r="92" spans="2:6" ht="25.5">
      <c r="B92" s="468" t="s">
        <v>31</v>
      </c>
      <c r="C92" s="469" t="s">
        <v>42</v>
      </c>
      <c r="D92" s="470">
        <v>46111</v>
      </c>
      <c r="E92" s="488" t="s">
        <v>4865</v>
      </c>
      <c r="F92" s="492" t="s">
        <v>4985</v>
      </c>
    </row>
    <row r="93" spans="2:6" ht="25.5">
      <c r="B93" s="468" t="s">
        <v>31</v>
      </c>
      <c r="C93" s="469" t="s">
        <v>42</v>
      </c>
      <c r="D93" s="470">
        <v>46111</v>
      </c>
      <c r="E93" s="488" t="s">
        <v>4865</v>
      </c>
      <c r="F93" s="492" t="s">
        <v>4986</v>
      </c>
    </row>
    <row r="94" spans="2:6" ht="30" customHeight="1">
      <c r="B94" s="468" t="s">
        <v>31</v>
      </c>
      <c r="C94" s="469" t="s">
        <v>42</v>
      </c>
      <c r="D94" s="470">
        <v>46111</v>
      </c>
      <c r="E94" s="488" t="s">
        <v>4858</v>
      </c>
      <c r="F94" s="492" t="s">
        <v>4992</v>
      </c>
    </row>
    <row r="95" spans="2:6" ht="30" customHeight="1">
      <c r="B95" s="468" t="s">
        <v>31</v>
      </c>
      <c r="C95" s="469" t="s">
        <v>42</v>
      </c>
      <c r="D95" s="470">
        <v>46111</v>
      </c>
      <c r="E95" s="488" t="s">
        <v>4858</v>
      </c>
      <c r="F95" s="492" t="s">
        <v>4987</v>
      </c>
    </row>
    <row r="96" spans="2:6" ht="30" customHeight="1">
      <c r="B96" s="468" t="s">
        <v>31</v>
      </c>
      <c r="C96" s="469" t="s">
        <v>42</v>
      </c>
      <c r="D96" s="470">
        <v>46111</v>
      </c>
      <c r="E96" s="488" t="s">
        <v>4858</v>
      </c>
      <c r="F96" s="492" t="s">
        <v>4988</v>
      </c>
    </row>
    <row r="97" spans="2:6" ht="30" customHeight="1">
      <c r="B97" s="468" t="s">
        <v>31</v>
      </c>
      <c r="C97" s="469" t="s">
        <v>42</v>
      </c>
      <c r="D97" s="470">
        <v>46111</v>
      </c>
      <c r="E97" s="488" t="s">
        <v>4858</v>
      </c>
      <c r="F97" s="492" t="s">
        <v>4989</v>
      </c>
    </row>
    <row r="98" spans="2:6" ht="30" customHeight="1">
      <c r="B98" s="468" t="s">
        <v>31</v>
      </c>
      <c r="C98" s="469" t="s">
        <v>42</v>
      </c>
      <c r="D98" s="470">
        <v>46111</v>
      </c>
      <c r="E98" s="488" t="s">
        <v>4858</v>
      </c>
      <c r="F98" s="492" t="s">
        <v>4990</v>
      </c>
    </row>
    <row r="99" spans="2:6" ht="30" customHeight="1">
      <c r="B99" s="468" t="s">
        <v>31</v>
      </c>
      <c r="C99" s="469" t="s">
        <v>42</v>
      </c>
      <c r="D99" s="470">
        <v>46111</v>
      </c>
      <c r="E99" s="488" t="s">
        <v>4858</v>
      </c>
      <c r="F99" s="492" t="s">
        <v>4991</v>
      </c>
    </row>
    <row r="100" spans="2:6" ht="30" customHeight="1">
      <c r="B100" s="468" t="s">
        <v>31</v>
      </c>
      <c r="C100" s="469" t="s">
        <v>42</v>
      </c>
      <c r="D100" s="470">
        <v>46111</v>
      </c>
      <c r="E100" s="488" t="s">
        <v>4858</v>
      </c>
      <c r="F100" s="492" t="s">
        <v>4993</v>
      </c>
    </row>
    <row r="101" spans="2:6" ht="30" customHeight="1">
      <c r="B101" s="468" t="s">
        <v>31</v>
      </c>
      <c r="C101" s="469" t="s">
        <v>42</v>
      </c>
      <c r="D101" s="470">
        <v>46111</v>
      </c>
      <c r="E101" s="488" t="s">
        <v>4858</v>
      </c>
      <c r="F101" s="492" t="s">
        <v>4994</v>
      </c>
    </row>
    <row r="102" spans="2:6" ht="30" customHeight="1">
      <c r="B102" s="468" t="s">
        <v>31</v>
      </c>
      <c r="C102" s="469" t="s">
        <v>42</v>
      </c>
      <c r="D102" s="470">
        <v>46111</v>
      </c>
      <c r="E102" s="488" t="s">
        <v>4858</v>
      </c>
      <c r="F102" s="492" t="s">
        <v>4995</v>
      </c>
    </row>
    <row r="103" spans="2:6" ht="215">
      <c r="B103" s="468" t="s">
        <v>31</v>
      </c>
      <c r="C103" s="469" t="s">
        <v>42</v>
      </c>
      <c r="D103" s="470">
        <v>46111</v>
      </c>
      <c r="E103" s="487" t="s">
        <v>4859</v>
      </c>
      <c r="F103" s="492" t="s">
        <v>4996</v>
      </c>
    </row>
    <row r="104" spans="2:6" ht="30" customHeight="1">
      <c r="B104" s="468" t="s">
        <v>31</v>
      </c>
      <c r="C104" s="469" t="s">
        <v>42</v>
      </c>
      <c r="D104" s="470">
        <v>46111</v>
      </c>
      <c r="E104" s="488" t="s">
        <v>4860</v>
      </c>
      <c r="F104" s="492" t="s">
        <v>4997</v>
      </c>
    </row>
    <row r="105" spans="2:6" ht="42.75" customHeight="1">
      <c r="B105" s="468" t="s">
        <v>31</v>
      </c>
      <c r="C105" s="469" t="s">
        <v>42</v>
      </c>
      <c r="D105" s="470">
        <v>46111</v>
      </c>
      <c r="E105" s="488" t="s">
        <v>4845</v>
      </c>
      <c r="F105" s="485" t="s">
        <v>4998</v>
      </c>
    </row>
    <row r="106" spans="2:6" ht="42.75" customHeight="1">
      <c r="B106" s="468" t="s">
        <v>31</v>
      </c>
      <c r="C106" s="469" t="s">
        <v>42</v>
      </c>
      <c r="D106" s="470">
        <v>46111</v>
      </c>
      <c r="E106" s="488" t="s">
        <v>4848</v>
      </c>
      <c r="F106" s="496" t="s">
        <v>4846</v>
      </c>
    </row>
    <row r="107" spans="2:6" ht="42.75" customHeight="1">
      <c r="B107" s="468" t="s">
        <v>31</v>
      </c>
      <c r="C107" s="469" t="s">
        <v>42</v>
      </c>
      <c r="D107" s="470">
        <v>46111</v>
      </c>
      <c r="E107" s="488" t="s">
        <v>4849</v>
      </c>
      <c r="F107" s="496" t="s">
        <v>4847</v>
      </c>
    </row>
    <row r="108" spans="2:6" ht="42.75" customHeight="1">
      <c r="B108" s="468" t="s">
        <v>31</v>
      </c>
      <c r="C108" s="469" t="s">
        <v>42</v>
      </c>
      <c r="D108" s="470">
        <v>46111</v>
      </c>
      <c r="E108" s="488" t="s">
        <v>4850</v>
      </c>
      <c r="F108" s="496" t="s">
        <v>4999</v>
      </c>
    </row>
    <row r="109" spans="2:6" ht="42.75" customHeight="1">
      <c r="B109" s="468" t="s">
        <v>31</v>
      </c>
      <c r="C109" s="469" t="s">
        <v>42</v>
      </c>
      <c r="D109" s="470">
        <v>46111</v>
      </c>
      <c r="E109" s="488" t="s">
        <v>4857</v>
      </c>
      <c r="F109" s="496" t="s">
        <v>5000</v>
      </c>
    </row>
    <row r="110" spans="2:6" ht="42.75" customHeight="1">
      <c r="B110" s="468" t="s">
        <v>31</v>
      </c>
      <c r="C110" s="469" t="s">
        <v>42</v>
      </c>
      <c r="D110" s="470">
        <v>46111</v>
      </c>
      <c r="E110" s="488" t="s">
        <v>4851</v>
      </c>
      <c r="F110" s="496" t="s">
        <v>5001</v>
      </c>
    </row>
    <row r="111" spans="2:6" ht="42.75" customHeight="1">
      <c r="B111" s="468" t="s">
        <v>31</v>
      </c>
      <c r="C111" s="469" t="s">
        <v>42</v>
      </c>
      <c r="D111" s="470">
        <v>46111</v>
      </c>
      <c r="E111" s="488" t="s">
        <v>4851</v>
      </c>
      <c r="F111" s="494" t="s">
        <v>5002</v>
      </c>
    </row>
    <row r="112" spans="2:6" ht="42.75" customHeight="1">
      <c r="B112" s="468" t="s">
        <v>31</v>
      </c>
      <c r="C112" s="469" t="s">
        <v>42</v>
      </c>
      <c r="D112" s="470">
        <v>46111</v>
      </c>
      <c r="E112" s="488" t="s">
        <v>4851</v>
      </c>
      <c r="F112" s="496" t="s">
        <v>5003</v>
      </c>
    </row>
    <row r="113" spans="2:6" ht="42.75" customHeight="1">
      <c r="B113" s="468" t="s">
        <v>31</v>
      </c>
      <c r="C113" s="469" t="s">
        <v>42</v>
      </c>
      <c r="D113" s="470">
        <v>46111</v>
      </c>
      <c r="E113" s="488" t="s">
        <v>4851</v>
      </c>
      <c r="F113" s="496" t="s">
        <v>5004</v>
      </c>
    </row>
    <row r="114" spans="2:6" ht="42.75" customHeight="1">
      <c r="B114" s="468" t="s">
        <v>31</v>
      </c>
      <c r="C114" s="469" t="s">
        <v>42</v>
      </c>
      <c r="D114" s="470">
        <v>46111</v>
      </c>
      <c r="E114" s="488" t="s">
        <v>4851</v>
      </c>
      <c r="F114" s="496" t="s">
        <v>4852</v>
      </c>
    </row>
    <row r="115" spans="2:6" ht="42.75" customHeight="1">
      <c r="B115" s="468" t="s">
        <v>31</v>
      </c>
      <c r="C115" s="469" t="s">
        <v>42</v>
      </c>
      <c r="D115" s="470">
        <v>46111</v>
      </c>
      <c r="E115" s="488" t="s">
        <v>4851</v>
      </c>
      <c r="F115" s="496" t="s">
        <v>4853</v>
      </c>
    </row>
    <row r="116" spans="2:6" ht="42.75" customHeight="1">
      <c r="B116" s="468" t="s">
        <v>31</v>
      </c>
      <c r="C116" s="469" t="s">
        <v>42</v>
      </c>
      <c r="D116" s="470">
        <v>46111</v>
      </c>
      <c r="E116" s="488" t="s">
        <v>4854</v>
      </c>
      <c r="F116" s="496" t="s">
        <v>5005</v>
      </c>
    </row>
    <row r="117" spans="2:6" ht="42.75" customHeight="1">
      <c r="B117" s="468" t="s">
        <v>31</v>
      </c>
      <c r="C117" s="469" t="s">
        <v>42</v>
      </c>
      <c r="D117" s="470">
        <v>46111</v>
      </c>
      <c r="E117" s="488" t="s">
        <v>4854</v>
      </c>
      <c r="F117" s="496" t="s">
        <v>5006</v>
      </c>
    </row>
    <row r="118" spans="2:6" ht="42.75" customHeight="1">
      <c r="B118" s="468" t="s">
        <v>31</v>
      </c>
      <c r="C118" s="469" t="s">
        <v>42</v>
      </c>
      <c r="D118" s="470">
        <v>46111</v>
      </c>
      <c r="E118" s="488" t="s">
        <v>4854</v>
      </c>
      <c r="F118" s="496" t="s">
        <v>5007</v>
      </c>
    </row>
    <row r="119" spans="2:6" ht="42.75" customHeight="1">
      <c r="B119" s="468" t="s">
        <v>31</v>
      </c>
      <c r="C119" s="469" t="s">
        <v>42</v>
      </c>
      <c r="D119" s="470">
        <v>46111</v>
      </c>
      <c r="E119" s="488" t="s">
        <v>4855</v>
      </c>
      <c r="F119" s="496" t="s">
        <v>5008</v>
      </c>
    </row>
    <row r="120" spans="2:6" ht="42.75" customHeight="1">
      <c r="B120" s="468" t="s">
        <v>31</v>
      </c>
      <c r="C120" s="469" t="s">
        <v>42</v>
      </c>
      <c r="D120" s="470">
        <v>46111</v>
      </c>
      <c r="E120" s="488" t="s">
        <v>4855</v>
      </c>
      <c r="F120" s="496" t="s">
        <v>5009</v>
      </c>
    </row>
    <row r="121" spans="2:6" ht="42.75" customHeight="1">
      <c r="B121" s="468" t="s">
        <v>31</v>
      </c>
      <c r="C121" s="469" t="s">
        <v>42</v>
      </c>
      <c r="D121" s="470">
        <v>46111</v>
      </c>
      <c r="E121" s="473" t="s">
        <v>4</v>
      </c>
      <c r="F121" s="496" t="s">
        <v>4856</v>
      </c>
    </row>
    <row r="122" spans="2:6" ht="38.25" customHeight="1">
      <c r="B122" s="468" t="s">
        <v>31</v>
      </c>
      <c r="C122" s="469" t="s">
        <v>42</v>
      </c>
      <c r="D122" s="470">
        <v>46111</v>
      </c>
      <c r="E122" s="488" t="s">
        <v>4832</v>
      </c>
      <c r="F122" s="496" t="s">
        <v>5010</v>
      </c>
    </row>
    <row r="123" spans="2:6" ht="38.5">
      <c r="B123" s="468" t="s">
        <v>31</v>
      </c>
      <c r="C123" s="469" t="s">
        <v>42</v>
      </c>
      <c r="D123" s="470">
        <v>46111</v>
      </c>
      <c r="E123" s="488" t="s">
        <v>4832</v>
      </c>
      <c r="F123" s="496" t="s">
        <v>5011</v>
      </c>
    </row>
    <row r="124" spans="2:6" ht="38.5">
      <c r="B124" s="468" t="s">
        <v>31</v>
      </c>
      <c r="C124" s="469" t="s">
        <v>42</v>
      </c>
      <c r="D124" s="470">
        <v>46111</v>
      </c>
      <c r="E124" s="488" t="s">
        <v>4832</v>
      </c>
      <c r="F124" s="496" t="s">
        <v>5012</v>
      </c>
    </row>
    <row r="125" spans="2:6" ht="38.5">
      <c r="B125" s="468" t="s">
        <v>31</v>
      </c>
      <c r="C125" s="469" t="s">
        <v>42</v>
      </c>
      <c r="D125" s="470">
        <v>46111</v>
      </c>
      <c r="E125" s="488" t="s">
        <v>4834</v>
      </c>
      <c r="F125" s="496" t="s">
        <v>5013</v>
      </c>
    </row>
    <row r="126" spans="2:6" ht="38.5">
      <c r="B126" s="468" t="s">
        <v>31</v>
      </c>
      <c r="C126" s="469" t="s">
        <v>42</v>
      </c>
      <c r="D126" s="470">
        <v>46111</v>
      </c>
      <c r="E126" s="488" t="s">
        <v>4835</v>
      </c>
      <c r="F126" s="496" t="s">
        <v>4833</v>
      </c>
    </row>
    <row r="127" spans="2:6" ht="26.25" customHeight="1">
      <c r="B127" s="468" t="s">
        <v>31</v>
      </c>
      <c r="C127" s="469" t="s">
        <v>42</v>
      </c>
      <c r="D127" s="470">
        <v>46111</v>
      </c>
      <c r="E127" s="488" t="s">
        <v>4836</v>
      </c>
      <c r="F127" s="496" t="s">
        <v>5014</v>
      </c>
    </row>
    <row r="128" spans="2:6" ht="26.25" customHeight="1">
      <c r="B128" s="468" t="s">
        <v>31</v>
      </c>
      <c r="C128" s="469" t="s">
        <v>42</v>
      </c>
      <c r="D128" s="470">
        <v>46111</v>
      </c>
      <c r="E128" s="488" t="s">
        <v>4838</v>
      </c>
      <c r="F128" s="496" t="s">
        <v>5015</v>
      </c>
    </row>
    <row r="129" spans="2:6" ht="26.25" customHeight="1">
      <c r="B129" s="468" t="s">
        <v>31</v>
      </c>
      <c r="C129" s="469" t="s">
        <v>42</v>
      </c>
      <c r="D129" s="470">
        <v>46111</v>
      </c>
      <c r="E129" s="488" t="s">
        <v>4838</v>
      </c>
      <c r="F129" s="496" t="s">
        <v>5016</v>
      </c>
    </row>
    <row r="130" spans="2:6" ht="26.25" customHeight="1">
      <c r="B130" s="468" t="s">
        <v>31</v>
      </c>
      <c r="C130" s="469" t="s">
        <v>42</v>
      </c>
      <c r="D130" s="470">
        <v>46111</v>
      </c>
      <c r="E130" s="488" t="s">
        <v>4838</v>
      </c>
      <c r="F130" s="496" t="s">
        <v>5017</v>
      </c>
    </row>
    <row r="131" spans="2:6" ht="26.25" customHeight="1">
      <c r="B131" s="468" t="s">
        <v>31</v>
      </c>
      <c r="C131" s="469" t="s">
        <v>42</v>
      </c>
      <c r="D131" s="470">
        <v>46111</v>
      </c>
      <c r="E131" s="488" t="s">
        <v>4839</v>
      </c>
      <c r="F131" s="496" t="s">
        <v>5018</v>
      </c>
    </row>
    <row r="132" spans="2:6" ht="26.25" customHeight="1">
      <c r="B132" s="468" t="s">
        <v>31</v>
      </c>
      <c r="C132" s="469" t="s">
        <v>42</v>
      </c>
      <c r="D132" s="470">
        <v>46111</v>
      </c>
      <c r="E132" s="488" t="s">
        <v>4840</v>
      </c>
      <c r="F132" s="496" t="s">
        <v>5019</v>
      </c>
    </row>
    <row r="133" spans="2:6" ht="26.25" customHeight="1">
      <c r="B133" s="468" t="s">
        <v>31</v>
      </c>
      <c r="C133" s="469" t="s">
        <v>42</v>
      </c>
      <c r="D133" s="470">
        <v>46111</v>
      </c>
      <c r="E133" s="488" t="s">
        <v>4841</v>
      </c>
      <c r="F133" s="496" t="s">
        <v>4837</v>
      </c>
    </row>
    <row r="134" spans="2:6" ht="26.25" customHeight="1">
      <c r="B134" s="468" t="s">
        <v>31</v>
      </c>
      <c r="C134" s="469" t="s">
        <v>42</v>
      </c>
      <c r="D134" s="470">
        <v>46111</v>
      </c>
      <c r="E134" s="488" t="s">
        <v>4842</v>
      </c>
      <c r="F134" s="496" t="s">
        <v>5020</v>
      </c>
    </row>
    <row r="135" spans="2:6" ht="26.25" customHeight="1">
      <c r="B135" s="468" t="s">
        <v>31</v>
      </c>
      <c r="C135" s="469" t="s">
        <v>42</v>
      </c>
      <c r="D135" s="470">
        <v>46111</v>
      </c>
      <c r="E135" s="488" t="s">
        <v>4842</v>
      </c>
      <c r="F135" s="496" t="s">
        <v>5021</v>
      </c>
    </row>
    <row r="136" spans="2:6" ht="26.25" customHeight="1">
      <c r="B136" s="468" t="s">
        <v>31</v>
      </c>
      <c r="C136" s="469" t="s">
        <v>42</v>
      </c>
      <c r="D136" s="470">
        <v>46111</v>
      </c>
      <c r="E136" s="488" t="s">
        <v>4843</v>
      </c>
      <c r="F136" s="496" t="s">
        <v>5022</v>
      </c>
    </row>
    <row r="137" spans="2:6" ht="26.25" customHeight="1">
      <c r="B137" s="468" t="s">
        <v>31</v>
      </c>
      <c r="C137" s="469" t="s">
        <v>42</v>
      </c>
      <c r="D137" s="470">
        <v>46111</v>
      </c>
      <c r="E137" s="488" t="s">
        <v>4843</v>
      </c>
      <c r="F137" s="496" t="s">
        <v>5023</v>
      </c>
    </row>
    <row r="138" spans="2:6" ht="26.25" customHeight="1">
      <c r="B138" s="468" t="s">
        <v>31</v>
      </c>
      <c r="C138" s="469" t="s">
        <v>42</v>
      </c>
      <c r="D138" s="470">
        <v>46111</v>
      </c>
      <c r="E138" s="488" t="s">
        <v>4843</v>
      </c>
      <c r="F138" s="496" t="s">
        <v>5024</v>
      </c>
    </row>
    <row r="139" spans="2:6" ht="26.25" customHeight="1">
      <c r="B139" s="468" t="s">
        <v>31</v>
      </c>
      <c r="C139" s="469" t="s">
        <v>42</v>
      </c>
      <c r="D139" s="470">
        <v>46111</v>
      </c>
      <c r="E139" s="488" t="s">
        <v>4843</v>
      </c>
      <c r="F139" s="496" t="s">
        <v>5025</v>
      </c>
    </row>
    <row r="140" spans="2:6" ht="26.25" customHeight="1">
      <c r="B140" s="468" t="s">
        <v>31</v>
      </c>
      <c r="C140" s="469" t="s">
        <v>42</v>
      </c>
      <c r="D140" s="470">
        <v>46111</v>
      </c>
      <c r="E140" s="488" t="s">
        <v>4843</v>
      </c>
      <c r="F140" s="496" t="s">
        <v>4844</v>
      </c>
    </row>
    <row r="141" spans="2:6" ht="25.5">
      <c r="B141" s="468" t="s">
        <v>31</v>
      </c>
      <c r="C141" s="469" t="s">
        <v>42</v>
      </c>
      <c r="D141" s="470">
        <v>46111</v>
      </c>
      <c r="E141" s="490" t="s">
        <v>4823</v>
      </c>
      <c r="F141" s="492" t="s">
        <v>5026</v>
      </c>
    </row>
    <row r="142" spans="2:6" ht="25.5">
      <c r="B142" s="468" t="s">
        <v>31</v>
      </c>
      <c r="C142" s="469" t="s">
        <v>42</v>
      </c>
      <c r="D142" s="470">
        <v>46111</v>
      </c>
      <c r="E142" s="490" t="s">
        <v>4823</v>
      </c>
      <c r="F142" s="492" t="s">
        <v>5027</v>
      </c>
    </row>
    <row r="143" spans="2:6" ht="25.5">
      <c r="B143" s="468" t="s">
        <v>31</v>
      </c>
      <c r="C143" s="469" t="s">
        <v>42</v>
      </c>
      <c r="D143" s="470">
        <v>46111</v>
      </c>
      <c r="E143" s="490" t="s">
        <v>4823</v>
      </c>
      <c r="F143" s="492" t="s">
        <v>5028</v>
      </c>
    </row>
    <row r="144" spans="2:6" ht="25.5">
      <c r="B144" s="468" t="s">
        <v>31</v>
      </c>
      <c r="C144" s="469" t="s">
        <v>42</v>
      </c>
      <c r="D144" s="470">
        <v>46111</v>
      </c>
      <c r="E144" s="490" t="s">
        <v>4823</v>
      </c>
      <c r="F144" s="492" t="s">
        <v>5029</v>
      </c>
    </row>
    <row r="145" spans="2:6" ht="38">
      <c r="B145" s="468" t="s">
        <v>31</v>
      </c>
      <c r="C145" s="469" t="s">
        <v>42</v>
      </c>
      <c r="D145" s="470">
        <v>46111</v>
      </c>
      <c r="E145" s="490" t="s">
        <v>4824</v>
      </c>
      <c r="F145" s="492" t="s">
        <v>5030</v>
      </c>
    </row>
    <row r="146" spans="2:6" ht="25.5">
      <c r="B146" s="468" t="s">
        <v>31</v>
      </c>
      <c r="C146" s="469" t="s">
        <v>42</v>
      </c>
      <c r="D146" s="470">
        <v>46111</v>
      </c>
      <c r="E146" s="490" t="s">
        <v>4826</v>
      </c>
      <c r="F146" s="492" t="s">
        <v>5031</v>
      </c>
    </row>
    <row r="147" spans="2:6" ht="25.5">
      <c r="B147" s="468" t="s">
        <v>31</v>
      </c>
      <c r="C147" s="469" t="s">
        <v>42</v>
      </c>
      <c r="D147" s="470">
        <v>46111</v>
      </c>
      <c r="E147" s="490" t="s">
        <v>4825</v>
      </c>
      <c r="F147" s="492" t="s">
        <v>5032</v>
      </c>
    </row>
    <row r="148" spans="2:6" ht="25.5">
      <c r="B148" s="468" t="s">
        <v>31</v>
      </c>
      <c r="C148" s="469" t="s">
        <v>42</v>
      </c>
      <c r="D148" s="470">
        <v>46111</v>
      </c>
      <c r="E148" s="490" t="s">
        <v>4825</v>
      </c>
      <c r="F148" s="492" t="s">
        <v>5033</v>
      </c>
    </row>
    <row r="149" spans="2:6" ht="25.5">
      <c r="B149" s="468" t="s">
        <v>31</v>
      </c>
      <c r="C149" s="469" t="s">
        <v>42</v>
      </c>
      <c r="D149" s="470">
        <v>46111</v>
      </c>
      <c r="E149" s="490" t="s">
        <v>4825</v>
      </c>
      <c r="F149" s="492" t="s">
        <v>4961</v>
      </c>
    </row>
    <row r="150" spans="2:6" ht="25.5">
      <c r="B150" s="468" t="s">
        <v>31</v>
      </c>
      <c r="C150" s="469" t="s">
        <v>42</v>
      </c>
      <c r="D150" s="470">
        <v>46111</v>
      </c>
      <c r="E150" s="490" t="s">
        <v>4825</v>
      </c>
      <c r="F150" s="492" t="s">
        <v>4962</v>
      </c>
    </row>
    <row r="151" spans="2:6" ht="25.5">
      <c r="B151" s="468" t="s">
        <v>31</v>
      </c>
      <c r="C151" s="469" t="s">
        <v>42</v>
      </c>
      <c r="D151" s="470">
        <v>46111</v>
      </c>
      <c r="E151" s="490" t="s">
        <v>4825</v>
      </c>
      <c r="F151" s="492" t="s">
        <v>4963</v>
      </c>
    </row>
    <row r="152" spans="2:6" ht="25.5">
      <c r="B152" s="468" t="s">
        <v>31</v>
      </c>
      <c r="C152" s="469" t="s">
        <v>42</v>
      </c>
      <c r="D152" s="470">
        <v>46111</v>
      </c>
      <c r="E152" s="490" t="s">
        <v>4825</v>
      </c>
      <c r="F152" s="492" t="s">
        <v>5034</v>
      </c>
    </row>
    <row r="153" spans="2:6" ht="25.5">
      <c r="B153" s="468" t="s">
        <v>31</v>
      </c>
      <c r="C153" s="469" t="s">
        <v>42</v>
      </c>
      <c r="D153" s="470">
        <v>46111</v>
      </c>
      <c r="E153" s="490" t="s">
        <v>4827</v>
      </c>
      <c r="F153" s="492" t="s">
        <v>5035</v>
      </c>
    </row>
    <row r="154" spans="2:6" ht="25.5">
      <c r="B154" s="468" t="s">
        <v>31</v>
      </c>
      <c r="C154" s="469" t="s">
        <v>42</v>
      </c>
      <c r="D154" s="470">
        <v>46111</v>
      </c>
      <c r="E154" s="490" t="s">
        <v>4828</v>
      </c>
      <c r="F154" s="492" t="s">
        <v>5036</v>
      </c>
    </row>
    <row r="155" spans="2:6" ht="25.5">
      <c r="B155" s="468" t="s">
        <v>31</v>
      </c>
      <c r="C155" s="469" t="s">
        <v>42</v>
      </c>
      <c r="D155" s="470">
        <v>46111</v>
      </c>
      <c r="E155" s="490" t="s">
        <v>4828</v>
      </c>
      <c r="F155" s="492" t="s">
        <v>5037</v>
      </c>
    </row>
    <row r="156" spans="2:6" ht="25.5">
      <c r="B156" s="468" t="s">
        <v>31</v>
      </c>
      <c r="C156" s="469" t="s">
        <v>42</v>
      </c>
      <c r="D156" s="470">
        <v>46111</v>
      </c>
      <c r="E156" s="490" t="s">
        <v>4828</v>
      </c>
      <c r="F156" s="492" t="s">
        <v>5038</v>
      </c>
    </row>
    <row r="157" spans="2:6" ht="25.5">
      <c r="B157" s="468" t="s">
        <v>31</v>
      </c>
      <c r="C157" s="469" t="s">
        <v>42</v>
      </c>
      <c r="D157" s="470">
        <v>46111</v>
      </c>
      <c r="E157" s="490" t="s">
        <v>4828</v>
      </c>
      <c r="F157" s="492" t="s">
        <v>5039</v>
      </c>
    </row>
    <row r="158" spans="2:6" ht="25.5">
      <c r="B158" s="468" t="s">
        <v>31</v>
      </c>
      <c r="C158" s="469" t="s">
        <v>42</v>
      </c>
      <c r="D158" s="470">
        <v>46111</v>
      </c>
      <c r="E158" s="490" t="s">
        <v>4828</v>
      </c>
      <c r="F158" s="492" t="s">
        <v>5040</v>
      </c>
    </row>
    <row r="159" spans="2:6" ht="25.5">
      <c r="B159" s="468" t="s">
        <v>31</v>
      </c>
      <c r="C159" s="469" t="s">
        <v>42</v>
      </c>
      <c r="D159" s="470">
        <v>46111</v>
      </c>
      <c r="E159" s="490" t="s">
        <v>4828</v>
      </c>
      <c r="F159" s="492" t="s">
        <v>5041</v>
      </c>
    </row>
    <row r="160" spans="2:6" ht="25.5">
      <c r="B160" s="468" t="s">
        <v>31</v>
      </c>
      <c r="C160" s="469" t="s">
        <v>42</v>
      </c>
      <c r="D160" s="470">
        <v>46111</v>
      </c>
      <c r="E160" s="490" t="s">
        <v>4829</v>
      </c>
      <c r="F160" s="492" t="s">
        <v>5042</v>
      </c>
    </row>
    <row r="161" spans="2:6" ht="25.5">
      <c r="B161" s="468" t="s">
        <v>31</v>
      </c>
      <c r="C161" s="469" t="s">
        <v>42</v>
      </c>
      <c r="D161" s="470">
        <v>46111</v>
      </c>
      <c r="E161" s="490" t="s">
        <v>4829</v>
      </c>
      <c r="F161" s="492" t="s">
        <v>5043</v>
      </c>
    </row>
    <row r="162" spans="2:6" ht="25.5">
      <c r="B162" s="468" t="s">
        <v>31</v>
      </c>
      <c r="C162" s="469" t="s">
        <v>42</v>
      </c>
      <c r="D162" s="470">
        <v>46111</v>
      </c>
      <c r="E162" s="490" t="s">
        <v>4830</v>
      </c>
      <c r="F162" s="492" t="s">
        <v>5044</v>
      </c>
    </row>
    <row r="163" spans="2:6" ht="25.5">
      <c r="B163" s="468" t="s">
        <v>31</v>
      </c>
      <c r="C163" s="469" t="s">
        <v>42</v>
      </c>
      <c r="D163" s="470">
        <v>46111</v>
      </c>
      <c r="E163" s="490" t="s">
        <v>4830</v>
      </c>
      <c r="F163" s="492" t="s">
        <v>5045</v>
      </c>
    </row>
    <row r="164" spans="2:6" ht="113">
      <c r="B164" s="468" t="s">
        <v>31</v>
      </c>
      <c r="C164" s="469" t="s">
        <v>42</v>
      </c>
      <c r="D164" s="470">
        <v>46111</v>
      </c>
      <c r="E164" s="488" t="s">
        <v>4831</v>
      </c>
      <c r="F164" s="492" t="s">
        <v>5046</v>
      </c>
    </row>
    <row r="165" spans="2:6" s="293" customFormat="1" ht="31.5" customHeight="1">
      <c r="B165" s="471" t="s">
        <v>31</v>
      </c>
      <c r="C165" s="472" t="s">
        <v>42</v>
      </c>
      <c r="D165" s="470">
        <v>46111</v>
      </c>
      <c r="E165" s="473" t="s">
        <v>4</v>
      </c>
      <c r="F165" s="485" t="s">
        <v>5047</v>
      </c>
    </row>
    <row r="166" spans="2:6" s="293" customFormat="1" ht="31.5" customHeight="1">
      <c r="B166" s="471" t="s">
        <v>31</v>
      </c>
      <c r="C166" s="472" t="s">
        <v>42</v>
      </c>
      <c r="D166" s="470">
        <v>46111</v>
      </c>
      <c r="E166" s="473" t="s">
        <v>1</v>
      </c>
      <c r="F166" s="485" t="s">
        <v>5048</v>
      </c>
    </row>
    <row r="167" spans="2:6" s="293" customFormat="1" ht="31.5" customHeight="1">
      <c r="B167" s="471" t="s">
        <v>31</v>
      </c>
      <c r="C167" s="472" t="s">
        <v>42</v>
      </c>
      <c r="D167" s="470">
        <v>46111</v>
      </c>
      <c r="E167" s="488" t="s">
        <v>4818</v>
      </c>
      <c r="F167" s="485" t="s">
        <v>5049</v>
      </c>
    </row>
    <row r="168" spans="2:6" s="293" customFormat="1" ht="31.5" customHeight="1">
      <c r="B168" s="471" t="s">
        <v>31</v>
      </c>
      <c r="C168" s="472" t="s">
        <v>42</v>
      </c>
      <c r="D168" s="470">
        <v>46111</v>
      </c>
      <c r="E168" s="488" t="s">
        <v>4818</v>
      </c>
      <c r="F168" s="485" t="s">
        <v>5050</v>
      </c>
    </row>
    <row r="169" spans="2:6" s="293" customFormat="1" ht="31.5" customHeight="1">
      <c r="B169" s="471" t="s">
        <v>31</v>
      </c>
      <c r="C169" s="472" t="s">
        <v>42</v>
      </c>
      <c r="D169" s="470">
        <v>46111</v>
      </c>
      <c r="E169" s="487" t="s">
        <v>4819</v>
      </c>
      <c r="F169" s="485" t="s">
        <v>5051</v>
      </c>
    </row>
    <row r="170" spans="2:6" s="293" customFormat="1" ht="31.5" customHeight="1">
      <c r="B170" s="471" t="s">
        <v>31</v>
      </c>
      <c r="C170" s="472" t="s">
        <v>42</v>
      </c>
      <c r="D170" s="470">
        <v>46111</v>
      </c>
      <c r="E170" s="487" t="s">
        <v>4819</v>
      </c>
      <c r="F170" s="485" t="s">
        <v>5052</v>
      </c>
    </row>
    <row r="171" spans="2:6" s="293" customFormat="1" ht="31.5" customHeight="1">
      <c r="B171" s="471" t="s">
        <v>31</v>
      </c>
      <c r="C171" s="472" t="s">
        <v>42</v>
      </c>
      <c r="D171" s="470">
        <v>46111</v>
      </c>
      <c r="E171" s="487" t="s">
        <v>4819</v>
      </c>
      <c r="F171" s="485" t="s">
        <v>5053</v>
      </c>
    </row>
    <row r="172" spans="2:6" s="293" customFormat="1" ht="31.5" customHeight="1">
      <c r="B172" s="471" t="s">
        <v>31</v>
      </c>
      <c r="C172" s="472" t="s">
        <v>42</v>
      </c>
      <c r="D172" s="470">
        <v>46111</v>
      </c>
      <c r="E172" s="487" t="s">
        <v>4795</v>
      </c>
      <c r="F172" s="485" t="s">
        <v>5054</v>
      </c>
    </row>
    <row r="173" spans="2:6" s="293" customFormat="1" ht="31.5" customHeight="1">
      <c r="B173" s="471" t="s">
        <v>31</v>
      </c>
      <c r="C173" s="472" t="s">
        <v>42</v>
      </c>
      <c r="D173" s="470">
        <v>46111</v>
      </c>
      <c r="E173" s="487" t="s">
        <v>4795</v>
      </c>
      <c r="F173" s="485" t="s">
        <v>5055</v>
      </c>
    </row>
    <row r="174" spans="2:6" s="293" customFormat="1" ht="31.5" customHeight="1">
      <c r="B174" s="471" t="s">
        <v>31</v>
      </c>
      <c r="C174" s="472" t="s">
        <v>42</v>
      </c>
      <c r="D174" s="470">
        <v>46111</v>
      </c>
      <c r="E174" s="488" t="s">
        <v>4822</v>
      </c>
      <c r="F174" s="485" t="s">
        <v>5056</v>
      </c>
    </row>
    <row r="175" spans="2:6" s="293" customFormat="1" ht="31.5" customHeight="1">
      <c r="B175" s="471" t="s">
        <v>31</v>
      </c>
      <c r="C175" s="472" t="s">
        <v>42</v>
      </c>
      <c r="D175" s="470">
        <v>46111</v>
      </c>
      <c r="E175" s="488" t="s">
        <v>4820</v>
      </c>
      <c r="F175" s="485" t="s">
        <v>5057</v>
      </c>
    </row>
    <row r="176" spans="2:6" s="293" customFormat="1" ht="31.5" customHeight="1">
      <c r="B176" s="471" t="s">
        <v>31</v>
      </c>
      <c r="C176" s="472" t="s">
        <v>42</v>
      </c>
      <c r="D176" s="470">
        <v>46111</v>
      </c>
      <c r="E176" s="488" t="s">
        <v>4820</v>
      </c>
      <c r="F176" s="485" t="s">
        <v>5058</v>
      </c>
    </row>
    <row r="177" spans="2:6" s="293" customFormat="1" ht="31.5" customHeight="1">
      <c r="B177" s="471" t="s">
        <v>31</v>
      </c>
      <c r="C177" s="472" t="s">
        <v>42</v>
      </c>
      <c r="D177" s="470">
        <v>46111</v>
      </c>
      <c r="E177" s="487" t="s">
        <v>4794</v>
      </c>
      <c r="F177" s="485" t="s">
        <v>5059</v>
      </c>
    </row>
    <row r="178" spans="2:6" s="293" customFormat="1" ht="34.5" customHeight="1">
      <c r="B178" s="468" t="s">
        <v>31</v>
      </c>
      <c r="C178" s="469" t="s">
        <v>42</v>
      </c>
      <c r="D178" s="470">
        <v>46111</v>
      </c>
      <c r="E178" s="488" t="s">
        <v>4762</v>
      </c>
      <c r="F178" s="494" t="s">
        <v>5060</v>
      </c>
    </row>
    <row r="179" spans="2:6" s="293" customFormat="1" ht="34.5" customHeight="1">
      <c r="B179" s="468" t="s">
        <v>31</v>
      </c>
      <c r="C179" s="469" t="s">
        <v>42</v>
      </c>
      <c r="D179" s="470">
        <v>46111</v>
      </c>
      <c r="E179" s="488" t="s">
        <v>4762</v>
      </c>
      <c r="F179" s="494" t="s">
        <v>4817</v>
      </c>
    </row>
    <row r="180" spans="2:6" s="293" customFormat="1" ht="34.5" customHeight="1">
      <c r="B180" s="468" t="s">
        <v>31</v>
      </c>
      <c r="C180" s="469" t="s">
        <v>42</v>
      </c>
      <c r="D180" s="470">
        <v>46111</v>
      </c>
      <c r="E180" s="488" t="s">
        <v>4762</v>
      </c>
      <c r="F180" s="494" t="s">
        <v>5061</v>
      </c>
    </row>
    <row r="181" spans="2:6" s="293" customFormat="1" ht="34.5" customHeight="1">
      <c r="B181" s="468" t="s">
        <v>31</v>
      </c>
      <c r="C181" s="469" t="s">
        <v>42</v>
      </c>
      <c r="D181" s="470">
        <v>46111</v>
      </c>
      <c r="E181" s="488" t="s">
        <v>4762</v>
      </c>
      <c r="F181" s="494" t="s">
        <v>5062</v>
      </c>
    </row>
    <row r="182" spans="2:6" ht="102">
      <c r="B182" s="468" t="s">
        <v>31</v>
      </c>
      <c r="C182" s="469" t="s">
        <v>4100</v>
      </c>
      <c r="D182" s="470">
        <v>46122</v>
      </c>
      <c r="E182" s="488" t="s">
        <v>4815</v>
      </c>
      <c r="F182" s="485" t="s">
        <v>5063</v>
      </c>
    </row>
    <row r="183" spans="2:6" ht="13">
      <c r="B183" s="468" t="s">
        <v>31</v>
      </c>
      <c r="C183" s="469" t="s">
        <v>4100</v>
      </c>
      <c r="D183" s="470">
        <v>46122</v>
      </c>
      <c r="E183" s="486" t="s">
        <v>4816</v>
      </c>
      <c r="F183" s="485" t="s">
        <v>5064</v>
      </c>
    </row>
    <row r="184" spans="2:6" ht="25.5">
      <c r="B184" s="468" t="s">
        <v>31</v>
      </c>
      <c r="C184" s="472" t="s">
        <v>4092</v>
      </c>
      <c r="D184" s="470">
        <v>46150</v>
      </c>
      <c r="E184" s="490" t="s">
        <v>4805</v>
      </c>
      <c r="F184" s="492" t="s">
        <v>5065</v>
      </c>
    </row>
    <row r="185" spans="2:6" ht="25.5">
      <c r="B185" s="468" t="s">
        <v>31</v>
      </c>
      <c r="C185" s="472" t="s">
        <v>4092</v>
      </c>
      <c r="D185" s="470">
        <v>46150</v>
      </c>
      <c r="E185" s="490" t="s">
        <v>4804</v>
      </c>
      <c r="F185" s="492" t="s">
        <v>5066</v>
      </c>
    </row>
    <row r="186" spans="2:6" ht="25.5">
      <c r="B186" s="468" t="s">
        <v>31</v>
      </c>
      <c r="C186" s="472" t="s">
        <v>4092</v>
      </c>
      <c r="D186" s="470">
        <v>46150</v>
      </c>
      <c r="E186" s="490" t="s">
        <v>4804</v>
      </c>
      <c r="F186" s="492" t="s">
        <v>5067</v>
      </c>
    </row>
    <row r="187" spans="2:6" ht="25.5">
      <c r="B187" s="468" t="s">
        <v>31</v>
      </c>
      <c r="C187" s="472" t="s">
        <v>4092</v>
      </c>
      <c r="D187" s="470">
        <v>46150</v>
      </c>
      <c r="E187" s="490" t="s">
        <v>4804</v>
      </c>
      <c r="F187" s="492" t="s">
        <v>5068</v>
      </c>
    </row>
    <row r="188" spans="2:6" ht="25.5">
      <c r="B188" s="468" t="s">
        <v>31</v>
      </c>
      <c r="C188" s="472" t="s">
        <v>4092</v>
      </c>
      <c r="D188" s="470">
        <v>46150</v>
      </c>
      <c r="E188" s="490" t="s">
        <v>4804</v>
      </c>
      <c r="F188" s="492" t="s">
        <v>5069</v>
      </c>
    </row>
    <row r="189" spans="2:6" ht="25.5">
      <c r="B189" s="468" t="s">
        <v>31</v>
      </c>
      <c r="C189" s="472" t="s">
        <v>4092</v>
      </c>
      <c r="D189" s="470">
        <v>46150</v>
      </c>
      <c r="E189" s="490" t="s">
        <v>4769</v>
      </c>
      <c r="F189" s="492" t="s">
        <v>5070</v>
      </c>
    </row>
    <row r="190" spans="2:6" ht="25.5">
      <c r="B190" s="468" t="s">
        <v>31</v>
      </c>
      <c r="C190" s="472" t="s">
        <v>4092</v>
      </c>
      <c r="D190" s="470">
        <v>46150</v>
      </c>
      <c r="E190" s="488" t="s">
        <v>4806</v>
      </c>
      <c r="F190" s="492" t="s">
        <v>5071</v>
      </c>
    </row>
    <row r="191" spans="2:6" ht="25.5">
      <c r="B191" s="468" t="s">
        <v>31</v>
      </c>
      <c r="C191" s="472" t="s">
        <v>4092</v>
      </c>
      <c r="D191" s="470">
        <v>46150</v>
      </c>
      <c r="E191" s="488" t="s">
        <v>4806</v>
      </c>
      <c r="F191" s="492" t="s">
        <v>5072</v>
      </c>
    </row>
    <row r="192" spans="2:6" ht="25.5">
      <c r="B192" s="468" t="s">
        <v>31</v>
      </c>
      <c r="C192" s="472" t="s">
        <v>4092</v>
      </c>
      <c r="D192" s="470">
        <v>46150</v>
      </c>
      <c r="E192" s="488" t="s">
        <v>4807</v>
      </c>
      <c r="F192" s="492" t="s">
        <v>5073</v>
      </c>
    </row>
    <row r="193" spans="2:6" ht="25.5">
      <c r="B193" s="468" t="s">
        <v>31</v>
      </c>
      <c r="C193" s="472" t="s">
        <v>4092</v>
      </c>
      <c r="D193" s="470">
        <v>46150</v>
      </c>
      <c r="E193" s="488" t="s">
        <v>4808</v>
      </c>
      <c r="F193" s="492" t="s">
        <v>5074</v>
      </c>
    </row>
    <row r="194" spans="2:6" ht="25.5">
      <c r="B194" s="468" t="s">
        <v>31</v>
      </c>
      <c r="C194" s="472" t="s">
        <v>4092</v>
      </c>
      <c r="D194" s="470">
        <v>46150</v>
      </c>
      <c r="E194" s="488" t="s">
        <v>4809</v>
      </c>
      <c r="F194" s="492" t="s">
        <v>5075</v>
      </c>
    </row>
    <row r="195" spans="2:6" ht="25.5">
      <c r="B195" s="468" t="s">
        <v>31</v>
      </c>
      <c r="C195" s="472" t="s">
        <v>4092</v>
      </c>
      <c r="D195" s="470">
        <v>46150</v>
      </c>
      <c r="E195" s="488" t="s">
        <v>4810</v>
      </c>
      <c r="F195" s="492" t="s">
        <v>5076</v>
      </c>
    </row>
    <row r="196" spans="2:6" ht="25.5">
      <c r="B196" s="468" t="s">
        <v>31</v>
      </c>
      <c r="C196" s="472" t="s">
        <v>4092</v>
      </c>
      <c r="D196" s="470">
        <v>46150</v>
      </c>
      <c r="E196" s="488" t="s">
        <v>4811</v>
      </c>
      <c r="F196" s="492" t="s">
        <v>5077</v>
      </c>
    </row>
    <row r="197" spans="2:6" ht="25.5">
      <c r="B197" s="468" t="s">
        <v>31</v>
      </c>
      <c r="C197" s="472" t="s">
        <v>4092</v>
      </c>
      <c r="D197" s="470">
        <v>46150</v>
      </c>
      <c r="E197" s="488" t="s">
        <v>4812</v>
      </c>
      <c r="F197" s="492" t="s">
        <v>5078</v>
      </c>
    </row>
    <row r="198" spans="2:6" ht="25.5">
      <c r="B198" s="468" t="s">
        <v>31</v>
      </c>
      <c r="C198" s="472" t="s">
        <v>4092</v>
      </c>
      <c r="D198" s="470">
        <v>46150</v>
      </c>
      <c r="E198" s="488" t="s">
        <v>4813</v>
      </c>
      <c r="F198" s="492" t="s">
        <v>5079</v>
      </c>
    </row>
    <row r="199" spans="2:6" ht="25.5">
      <c r="B199" s="468" t="s">
        <v>31</v>
      </c>
      <c r="C199" s="472" t="s">
        <v>4092</v>
      </c>
      <c r="D199" s="470">
        <v>46150</v>
      </c>
      <c r="E199" s="488" t="s">
        <v>4814</v>
      </c>
      <c r="F199" s="492" t="s">
        <v>5080</v>
      </c>
    </row>
    <row r="200" spans="2:6" ht="25.5">
      <c r="B200" s="468" t="s">
        <v>31</v>
      </c>
      <c r="C200" s="472" t="s">
        <v>4092</v>
      </c>
      <c r="D200" s="470">
        <v>46150</v>
      </c>
      <c r="E200" s="488" t="s">
        <v>4814</v>
      </c>
      <c r="F200" s="492" t="s">
        <v>5081</v>
      </c>
    </row>
    <row r="201" spans="2:6" ht="13">
      <c r="B201" s="468" t="s">
        <v>31</v>
      </c>
      <c r="C201" s="469" t="s">
        <v>4092</v>
      </c>
      <c r="D201" s="470">
        <v>46150</v>
      </c>
      <c r="E201" s="473" t="s">
        <v>2</v>
      </c>
      <c r="F201" s="494" t="s">
        <v>5082</v>
      </c>
    </row>
    <row r="202" spans="2:6" ht="13">
      <c r="B202" s="468" t="s">
        <v>31</v>
      </c>
      <c r="C202" s="469" t="s">
        <v>4092</v>
      </c>
      <c r="D202" s="470">
        <v>46150</v>
      </c>
      <c r="E202" s="486" t="s">
        <v>3</v>
      </c>
      <c r="F202" s="494" t="s">
        <v>5083</v>
      </c>
    </row>
    <row r="203" spans="2:6" ht="25">
      <c r="B203" s="466" t="s">
        <v>31</v>
      </c>
      <c r="C203" s="472" t="s">
        <v>4111</v>
      </c>
      <c r="D203" s="467">
        <v>46169</v>
      </c>
      <c r="E203" s="488" t="s">
        <v>4939</v>
      </c>
      <c r="F203" s="494" t="s">
        <v>5084</v>
      </c>
    </row>
    <row r="204" spans="2:6" ht="25.5">
      <c r="B204" s="466" t="s">
        <v>31</v>
      </c>
      <c r="C204" s="472" t="s">
        <v>4111</v>
      </c>
      <c r="D204" s="467">
        <v>46169</v>
      </c>
      <c r="E204" s="488" t="s">
        <v>4802</v>
      </c>
      <c r="F204" s="494" t="s">
        <v>5085</v>
      </c>
    </row>
    <row r="205" spans="2:6" ht="25.5">
      <c r="B205" s="466" t="s">
        <v>31</v>
      </c>
      <c r="C205" s="472" t="s">
        <v>4111</v>
      </c>
      <c r="D205" s="467">
        <v>46169</v>
      </c>
      <c r="E205" s="488" t="s">
        <v>4801</v>
      </c>
      <c r="F205" s="494" t="s">
        <v>5086</v>
      </c>
    </row>
    <row r="206" spans="2:6" ht="25.5">
      <c r="B206" s="468" t="s">
        <v>31</v>
      </c>
      <c r="C206" s="472" t="s">
        <v>4116</v>
      </c>
      <c r="D206" s="470">
        <v>46198</v>
      </c>
      <c r="E206" s="487" t="s">
        <v>4783</v>
      </c>
      <c r="F206" s="494" t="s">
        <v>5087</v>
      </c>
    </row>
    <row r="207" spans="2:6" ht="25.5">
      <c r="B207" s="468" t="s">
        <v>31</v>
      </c>
      <c r="C207" s="472" t="s">
        <v>4116</v>
      </c>
      <c r="D207" s="470">
        <v>46198</v>
      </c>
      <c r="E207" s="487" t="s">
        <v>4792</v>
      </c>
      <c r="F207" s="494" t="s">
        <v>5088</v>
      </c>
    </row>
    <row r="208" spans="2:6" ht="25.5">
      <c r="B208" s="468" t="s">
        <v>31</v>
      </c>
      <c r="C208" s="472" t="s">
        <v>4116</v>
      </c>
      <c r="D208" s="470">
        <v>46198</v>
      </c>
      <c r="E208" s="487" t="s">
        <v>4792</v>
      </c>
      <c r="F208" s="494" t="s">
        <v>5089</v>
      </c>
    </row>
    <row r="209" spans="2:6" ht="25.5">
      <c r="B209" s="468" t="s">
        <v>31</v>
      </c>
      <c r="C209" s="472" t="s">
        <v>4116</v>
      </c>
      <c r="D209" s="470">
        <v>46198</v>
      </c>
      <c r="E209" s="487" t="s">
        <v>4781</v>
      </c>
      <c r="F209" s="494" t="s">
        <v>5090</v>
      </c>
    </row>
    <row r="210" spans="2:6" ht="25.5">
      <c r="B210" s="468" t="s">
        <v>31</v>
      </c>
      <c r="C210" s="472" t="s">
        <v>4116</v>
      </c>
      <c r="D210" s="470">
        <v>46198</v>
      </c>
      <c r="E210" s="487" t="s">
        <v>4793</v>
      </c>
      <c r="F210" s="494" t="s">
        <v>5091</v>
      </c>
    </row>
    <row r="211" spans="2:6" ht="25.5">
      <c r="B211" s="468" t="s">
        <v>31</v>
      </c>
      <c r="C211" s="472" t="s">
        <v>4116</v>
      </c>
      <c r="D211" s="470">
        <v>46198</v>
      </c>
      <c r="E211" s="487" t="s">
        <v>4794</v>
      </c>
      <c r="F211" s="494" t="s">
        <v>5092</v>
      </c>
    </row>
    <row r="212" spans="2:6" ht="25.5">
      <c r="B212" s="468" t="s">
        <v>31</v>
      </c>
      <c r="C212" s="472" t="s">
        <v>4116</v>
      </c>
      <c r="D212" s="470">
        <v>46198</v>
      </c>
      <c r="E212" s="487" t="s">
        <v>4794</v>
      </c>
      <c r="F212" s="494" t="s">
        <v>5093</v>
      </c>
    </row>
    <row r="213" spans="2:6" ht="25.5">
      <c r="B213" s="468" t="s">
        <v>31</v>
      </c>
      <c r="C213" s="472" t="s">
        <v>4116</v>
      </c>
      <c r="D213" s="470">
        <v>46198</v>
      </c>
      <c r="E213" s="487" t="s">
        <v>4794</v>
      </c>
      <c r="F213" s="494" t="s">
        <v>5094</v>
      </c>
    </row>
    <row r="214" spans="2:6" ht="25.5">
      <c r="B214" s="468" t="s">
        <v>31</v>
      </c>
      <c r="C214" s="472" t="s">
        <v>4116</v>
      </c>
      <c r="D214" s="470">
        <v>46198</v>
      </c>
      <c r="E214" s="487" t="s">
        <v>4795</v>
      </c>
      <c r="F214" s="494" t="s">
        <v>5095</v>
      </c>
    </row>
    <row r="215" spans="2:6" ht="25.5">
      <c r="B215" s="468" t="s">
        <v>31</v>
      </c>
      <c r="C215" s="472" t="s">
        <v>4116</v>
      </c>
      <c r="D215" s="470">
        <v>46198</v>
      </c>
      <c r="E215" s="487" t="s">
        <v>4795</v>
      </c>
      <c r="F215" s="494" t="s">
        <v>5096</v>
      </c>
    </row>
    <row r="216" spans="2:6" ht="25.5">
      <c r="B216" s="468" t="s">
        <v>31</v>
      </c>
      <c r="C216" s="472" t="s">
        <v>4116</v>
      </c>
      <c r="D216" s="470">
        <v>46198</v>
      </c>
      <c r="E216" s="487" t="s">
        <v>4796</v>
      </c>
      <c r="F216" s="494" t="s">
        <v>5097</v>
      </c>
    </row>
    <row r="217" spans="2:6" ht="38">
      <c r="B217" s="468" t="s">
        <v>31</v>
      </c>
      <c r="C217" s="472" t="s">
        <v>4116</v>
      </c>
      <c r="D217" s="470">
        <v>46198</v>
      </c>
      <c r="E217" s="487" t="s">
        <v>4797</v>
      </c>
      <c r="F217" s="494" t="s">
        <v>5098</v>
      </c>
    </row>
    <row r="218" spans="2:6" ht="25.5">
      <c r="B218" s="468" t="s">
        <v>31</v>
      </c>
      <c r="C218" s="472" t="s">
        <v>4116</v>
      </c>
      <c r="D218" s="470">
        <v>46198</v>
      </c>
      <c r="E218" s="487" t="s">
        <v>4798</v>
      </c>
      <c r="F218" s="494" t="s">
        <v>5099</v>
      </c>
    </row>
    <row r="219" spans="2:6" ht="25.5">
      <c r="B219" s="468" t="s">
        <v>31</v>
      </c>
      <c r="C219" s="472" t="s">
        <v>4116</v>
      </c>
      <c r="D219" s="470">
        <v>46198</v>
      </c>
      <c r="E219" s="487" t="s">
        <v>4799</v>
      </c>
      <c r="F219" s="494" t="s">
        <v>5100</v>
      </c>
    </row>
    <row r="220" spans="2:6" ht="25.5">
      <c r="B220" s="468" t="s">
        <v>31</v>
      </c>
      <c r="C220" s="472" t="s">
        <v>4116</v>
      </c>
      <c r="D220" s="470">
        <v>46198</v>
      </c>
      <c r="E220" s="487" t="s">
        <v>4800</v>
      </c>
      <c r="F220" s="494" t="s">
        <v>5101</v>
      </c>
    </row>
    <row r="221" spans="2:6" ht="25.5">
      <c r="B221" s="468" t="s">
        <v>31</v>
      </c>
      <c r="C221" s="472" t="s">
        <v>4116</v>
      </c>
      <c r="D221" s="470">
        <v>46198</v>
      </c>
      <c r="E221" s="487" t="s">
        <v>4800</v>
      </c>
      <c r="F221" s="494" t="s">
        <v>5102</v>
      </c>
    </row>
    <row r="222" spans="2:6" ht="13">
      <c r="B222" s="468" t="s">
        <v>31</v>
      </c>
      <c r="C222" s="472" t="s">
        <v>4116</v>
      </c>
      <c r="D222" s="470">
        <v>46198</v>
      </c>
      <c r="E222" s="473" t="s">
        <v>4786</v>
      </c>
      <c r="F222" s="494" t="s">
        <v>5105</v>
      </c>
    </row>
    <row r="223" spans="2:6" ht="25.5">
      <c r="B223" s="468" t="s">
        <v>31</v>
      </c>
      <c r="C223" s="472" t="s">
        <v>4116</v>
      </c>
      <c r="D223" s="470">
        <v>46198</v>
      </c>
      <c r="E223" s="488" t="s">
        <v>4787</v>
      </c>
      <c r="F223" s="494" t="s">
        <v>5106</v>
      </c>
    </row>
    <row r="224" spans="2:6" ht="25.5">
      <c r="B224" s="468" t="s">
        <v>31</v>
      </c>
      <c r="C224" s="472" t="s">
        <v>4116</v>
      </c>
      <c r="D224" s="470">
        <v>46198</v>
      </c>
      <c r="E224" s="488" t="s">
        <v>4787</v>
      </c>
      <c r="F224" s="494" t="s">
        <v>5107</v>
      </c>
    </row>
    <row r="225" spans="2:6" ht="50">
      <c r="B225" s="468" t="s">
        <v>31</v>
      </c>
      <c r="C225" s="472" t="s">
        <v>4116</v>
      </c>
      <c r="D225" s="470">
        <v>46198</v>
      </c>
      <c r="E225" s="488" t="s">
        <v>4787</v>
      </c>
      <c r="F225" s="494" t="s">
        <v>5108</v>
      </c>
    </row>
    <row r="226" spans="2:6" ht="25.5">
      <c r="B226" s="468" t="s">
        <v>31</v>
      </c>
      <c r="C226" s="472" t="s">
        <v>4116</v>
      </c>
      <c r="D226" s="470">
        <v>46198</v>
      </c>
      <c r="E226" s="488" t="s">
        <v>4787</v>
      </c>
      <c r="F226" s="494" t="s">
        <v>5109</v>
      </c>
    </row>
    <row r="227" spans="2:6" ht="25.5">
      <c r="B227" s="468" t="s">
        <v>31</v>
      </c>
      <c r="C227" s="472" t="s">
        <v>4116</v>
      </c>
      <c r="D227" s="470">
        <v>46198</v>
      </c>
      <c r="E227" s="488" t="s">
        <v>4787</v>
      </c>
      <c r="F227" s="494" t="s">
        <v>5110</v>
      </c>
    </row>
    <row r="228" spans="2:6" ht="25.5">
      <c r="B228" s="468" t="s">
        <v>31</v>
      </c>
      <c r="C228" s="472" t="s">
        <v>4116</v>
      </c>
      <c r="D228" s="470">
        <v>46198</v>
      </c>
      <c r="E228" s="487" t="s">
        <v>4788</v>
      </c>
      <c r="F228" s="494" t="s">
        <v>5111</v>
      </c>
    </row>
    <row r="229" spans="2:6" ht="25.5">
      <c r="B229" s="468" t="s">
        <v>31</v>
      </c>
      <c r="C229" s="472" t="s">
        <v>4116</v>
      </c>
      <c r="D229" s="470">
        <v>46198</v>
      </c>
      <c r="E229" s="487" t="s">
        <v>4788</v>
      </c>
      <c r="F229" s="494" t="s">
        <v>5112</v>
      </c>
    </row>
    <row r="230" spans="2:6" ht="38.5">
      <c r="B230" s="468" t="s">
        <v>31</v>
      </c>
      <c r="C230" s="472" t="s">
        <v>4116</v>
      </c>
      <c r="D230" s="470">
        <v>46198</v>
      </c>
      <c r="E230" s="487" t="s">
        <v>4790</v>
      </c>
      <c r="F230" s="494" t="s">
        <v>5113</v>
      </c>
    </row>
    <row r="231" spans="2:6" ht="25.5">
      <c r="B231" s="468" t="s">
        <v>31</v>
      </c>
      <c r="C231" s="472" t="s">
        <v>4116</v>
      </c>
      <c r="D231" s="470">
        <v>46198</v>
      </c>
      <c r="E231" s="487" t="s">
        <v>4789</v>
      </c>
      <c r="F231" s="494" t="s">
        <v>5114</v>
      </c>
    </row>
    <row r="232" spans="2:6" ht="38">
      <c r="B232" s="468" t="s">
        <v>31</v>
      </c>
      <c r="C232" s="472" t="s">
        <v>4116</v>
      </c>
      <c r="D232" s="470">
        <v>46198</v>
      </c>
      <c r="E232" s="488" t="s">
        <v>4791</v>
      </c>
      <c r="F232" s="494" t="s">
        <v>5115</v>
      </c>
    </row>
    <row r="233" spans="2:6" ht="50.5">
      <c r="B233" s="468" t="s">
        <v>31</v>
      </c>
      <c r="C233" s="472" t="s">
        <v>4116</v>
      </c>
      <c r="D233" s="470">
        <v>46198</v>
      </c>
      <c r="E233" s="487" t="s">
        <v>4776</v>
      </c>
      <c r="F233" s="494" t="s">
        <v>5116</v>
      </c>
    </row>
    <row r="234" spans="2:6" ht="25.5">
      <c r="B234" s="468" t="s">
        <v>31</v>
      </c>
      <c r="C234" s="472" t="s">
        <v>4116</v>
      </c>
      <c r="D234" s="470">
        <v>46198</v>
      </c>
      <c r="E234" s="487" t="s">
        <v>4777</v>
      </c>
      <c r="F234" s="494" t="s">
        <v>4778</v>
      </c>
    </row>
    <row r="235" spans="2:6" ht="50.5">
      <c r="B235" s="468" t="s">
        <v>31</v>
      </c>
      <c r="C235" s="472" t="s">
        <v>4116</v>
      </c>
      <c r="D235" s="470">
        <v>46198</v>
      </c>
      <c r="E235" s="487" t="s">
        <v>4779</v>
      </c>
      <c r="F235" s="494" t="s">
        <v>4780</v>
      </c>
    </row>
    <row r="236" spans="2:6" ht="25.5">
      <c r="B236" s="468" t="s">
        <v>31</v>
      </c>
      <c r="C236" s="472" t="s">
        <v>4116</v>
      </c>
      <c r="D236" s="470">
        <v>46198</v>
      </c>
      <c r="E236" s="487" t="s">
        <v>4781</v>
      </c>
      <c r="F236" s="494" t="s">
        <v>4782</v>
      </c>
    </row>
    <row r="237" spans="2:6" ht="25.5">
      <c r="B237" s="468" t="s">
        <v>31</v>
      </c>
      <c r="C237" s="472" t="s">
        <v>4116</v>
      </c>
      <c r="D237" s="470">
        <v>46198</v>
      </c>
      <c r="E237" s="487" t="s">
        <v>4783</v>
      </c>
      <c r="F237" s="494" t="s">
        <v>4784</v>
      </c>
    </row>
    <row r="238" spans="2:6" ht="25.5">
      <c r="B238" s="468" t="s">
        <v>31</v>
      </c>
      <c r="C238" s="472" t="s">
        <v>4116</v>
      </c>
      <c r="D238" s="470">
        <v>46198</v>
      </c>
      <c r="E238" s="488" t="s">
        <v>4785</v>
      </c>
      <c r="F238" s="494" t="s">
        <v>5117</v>
      </c>
    </row>
    <row r="239" spans="2:6" ht="13">
      <c r="B239" s="468" t="s">
        <v>31</v>
      </c>
      <c r="C239" s="472" t="s">
        <v>4469</v>
      </c>
      <c r="D239" s="470">
        <v>46217</v>
      </c>
      <c r="E239" s="487" t="s">
        <v>4</v>
      </c>
      <c r="F239" s="494" t="s">
        <v>5103</v>
      </c>
    </row>
    <row r="240" spans="2:6" ht="13">
      <c r="B240" s="468" t="s">
        <v>31</v>
      </c>
      <c r="C240" s="472" t="s">
        <v>4469</v>
      </c>
      <c r="D240" s="470">
        <v>46217</v>
      </c>
      <c r="E240" s="487" t="s">
        <v>4</v>
      </c>
      <c r="F240" s="494" t="s">
        <v>5104</v>
      </c>
    </row>
    <row r="241" spans="2:6" ht="25.5">
      <c r="B241" s="475" t="s">
        <v>31</v>
      </c>
      <c r="C241" s="481" t="s">
        <v>4803</v>
      </c>
      <c r="D241" s="476">
        <v>46252</v>
      </c>
      <c r="E241" s="482" t="s">
        <v>4763</v>
      </c>
      <c r="F241" s="494" t="s">
        <v>5152</v>
      </c>
    </row>
    <row r="242" spans="2:6" ht="13">
      <c r="B242" s="468" t="s">
        <v>31</v>
      </c>
      <c r="C242" s="480" t="s">
        <v>4536</v>
      </c>
      <c r="D242" s="476">
        <v>46261</v>
      </c>
      <c r="E242" s="473" t="s">
        <v>4768</v>
      </c>
      <c r="F242" s="497" t="s">
        <v>5118</v>
      </c>
    </row>
    <row r="243" spans="2:6" ht="13">
      <c r="B243" s="468" t="s">
        <v>31</v>
      </c>
      <c r="C243" s="480" t="s">
        <v>4536</v>
      </c>
      <c r="D243" s="476">
        <v>46261</v>
      </c>
      <c r="E243" s="473" t="s">
        <v>4</v>
      </c>
      <c r="F243" s="497" t="s">
        <v>5119</v>
      </c>
    </row>
    <row r="244" spans="2:6" ht="13">
      <c r="B244" s="468" t="s">
        <v>31</v>
      </c>
      <c r="C244" s="480" t="s">
        <v>4536</v>
      </c>
      <c r="D244" s="476">
        <v>46261</v>
      </c>
      <c r="E244" s="473" t="s">
        <v>485</v>
      </c>
      <c r="F244" s="497" t="s">
        <v>5120</v>
      </c>
    </row>
    <row r="245" spans="2:6" ht="13">
      <c r="B245" s="468" t="s">
        <v>31</v>
      </c>
      <c r="C245" s="480" t="s">
        <v>4536</v>
      </c>
      <c r="D245" s="476">
        <v>46261</v>
      </c>
      <c r="E245" s="473" t="s">
        <v>485</v>
      </c>
      <c r="F245" s="497" t="s">
        <v>5121</v>
      </c>
    </row>
    <row r="246" spans="2:6" ht="13">
      <c r="B246" s="468" t="s">
        <v>31</v>
      </c>
      <c r="C246" s="480" t="s">
        <v>4536</v>
      </c>
      <c r="D246" s="476">
        <v>46261</v>
      </c>
      <c r="E246" s="473" t="s">
        <v>485</v>
      </c>
      <c r="F246" s="497" t="s">
        <v>5122</v>
      </c>
    </row>
    <row r="247" spans="2:6" ht="13">
      <c r="B247" s="468" t="s">
        <v>31</v>
      </c>
      <c r="C247" s="480" t="s">
        <v>4536</v>
      </c>
      <c r="D247" s="476">
        <v>46261</v>
      </c>
      <c r="E247" s="473" t="s">
        <v>485</v>
      </c>
      <c r="F247" s="497" t="s">
        <v>5123</v>
      </c>
    </row>
    <row r="248" spans="2:6" ht="13">
      <c r="B248" s="468" t="s">
        <v>31</v>
      </c>
      <c r="C248" s="480" t="s">
        <v>4536</v>
      </c>
      <c r="D248" s="476">
        <v>46261</v>
      </c>
      <c r="E248" s="473" t="s">
        <v>485</v>
      </c>
      <c r="F248" s="497" t="s">
        <v>5124</v>
      </c>
    </row>
    <row r="249" spans="2:6" ht="13">
      <c r="B249" s="468" t="s">
        <v>31</v>
      </c>
      <c r="C249" s="480" t="s">
        <v>4536</v>
      </c>
      <c r="D249" s="476">
        <v>46261</v>
      </c>
      <c r="E249" s="473" t="s">
        <v>25</v>
      </c>
      <c r="F249" s="485" t="s">
        <v>5125</v>
      </c>
    </row>
    <row r="250" spans="2:6" ht="25.5">
      <c r="B250" s="468" t="s">
        <v>31</v>
      </c>
      <c r="C250" s="480" t="s">
        <v>4536</v>
      </c>
      <c r="D250" s="476">
        <v>46261</v>
      </c>
      <c r="E250" s="477" t="s">
        <v>4769</v>
      </c>
      <c r="F250" s="494" t="s">
        <v>5126</v>
      </c>
    </row>
    <row r="251" spans="2:6" ht="25.5">
      <c r="B251" s="468" t="s">
        <v>31</v>
      </c>
      <c r="C251" s="480" t="s">
        <v>4536</v>
      </c>
      <c r="D251" s="476">
        <v>46261</v>
      </c>
      <c r="E251" s="477" t="s">
        <v>4769</v>
      </c>
      <c r="F251" s="494" t="s">
        <v>5127</v>
      </c>
    </row>
    <row r="252" spans="2:6" ht="25.5">
      <c r="B252" s="468" t="s">
        <v>31</v>
      </c>
      <c r="C252" s="480" t="s">
        <v>4536</v>
      </c>
      <c r="D252" s="476">
        <v>46261</v>
      </c>
      <c r="E252" s="477" t="s">
        <v>4770</v>
      </c>
      <c r="F252" s="494" t="s">
        <v>5128</v>
      </c>
    </row>
    <row r="253" spans="2:6" ht="25.5">
      <c r="B253" s="468" t="s">
        <v>31</v>
      </c>
      <c r="C253" s="480" t="s">
        <v>4536</v>
      </c>
      <c r="D253" s="476">
        <v>46261</v>
      </c>
      <c r="E253" s="477" t="s">
        <v>4770</v>
      </c>
      <c r="F253" s="494" t="s">
        <v>5129</v>
      </c>
    </row>
    <row r="254" spans="2:6" ht="25.5">
      <c r="B254" s="468" t="s">
        <v>31</v>
      </c>
      <c r="C254" s="480" t="s">
        <v>4536</v>
      </c>
      <c r="D254" s="476">
        <v>46261</v>
      </c>
      <c r="E254" s="477" t="s">
        <v>4770</v>
      </c>
      <c r="F254" s="494" t="s">
        <v>5130</v>
      </c>
    </row>
    <row r="255" spans="2:6" ht="99" customHeight="1">
      <c r="B255" s="468" t="s">
        <v>31</v>
      </c>
      <c r="C255" s="480" t="s">
        <v>4536</v>
      </c>
      <c r="D255" s="476">
        <v>46261</v>
      </c>
      <c r="E255" s="477" t="s">
        <v>4771</v>
      </c>
      <c r="F255" s="494" t="s">
        <v>5131</v>
      </c>
    </row>
    <row r="256" spans="2:6" ht="25.5">
      <c r="B256" s="468" t="s">
        <v>31</v>
      </c>
      <c r="C256" s="480" t="s">
        <v>4536</v>
      </c>
      <c r="D256" s="476">
        <v>46261</v>
      </c>
      <c r="E256" s="477" t="s">
        <v>4769</v>
      </c>
      <c r="F256" s="494" t="s">
        <v>5132</v>
      </c>
    </row>
    <row r="257" spans="2:6" ht="25.5">
      <c r="B257" s="468" t="s">
        <v>31</v>
      </c>
      <c r="C257" s="480" t="s">
        <v>4536</v>
      </c>
      <c r="D257" s="476">
        <v>46261</v>
      </c>
      <c r="E257" s="477" t="s">
        <v>4772</v>
      </c>
      <c r="F257" s="494" t="s">
        <v>5133</v>
      </c>
    </row>
    <row r="258" spans="2:6" ht="25.5">
      <c r="B258" s="468" t="s">
        <v>31</v>
      </c>
      <c r="C258" s="480" t="s">
        <v>4536</v>
      </c>
      <c r="D258" s="476">
        <v>46261</v>
      </c>
      <c r="E258" s="477" t="s">
        <v>4773</v>
      </c>
      <c r="F258" s="494" t="s">
        <v>5134</v>
      </c>
    </row>
    <row r="259" spans="2:6" ht="25.5">
      <c r="B259" s="468" t="s">
        <v>31</v>
      </c>
      <c r="C259" s="480" t="s">
        <v>4536</v>
      </c>
      <c r="D259" s="476">
        <v>46261</v>
      </c>
      <c r="E259" s="477" t="s">
        <v>4774</v>
      </c>
      <c r="F259" s="494" t="s">
        <v>5135</v>
      </c>
    </row>
    <row r="260" spans="2:6" ht="38">
      <c r="B260" s="468" t="s">
        <v>31</v>
      </c>
      <c r="C260" s="480" t="s">
        <v>4536</v>
      </c>
      <c r="D260" s="476">
        <v>46261</v>
      </c>
      <c r="E260" s="477" t="s">
        <v>4775</v>
      </c>
      <c r="F260" s="494" t="s">
        <v>5136</v>
      </c>
    </row>
    <row r="261" spans="2:6" ht="25.5">
      <c r="B261" s="475" t="s">
        <v>31</v>
      </c>
      <c r="C261" s="481" t="s">
        <v>4536</v>
      </c>
      <c r="D261" s="476">
        <v>46261</v>
      </c>
      <c r="E261" s="478" t="s">
        <v>4770</v>
      </c>
      <c r="F261" s="498" t="s">
        <v>5137</v>
      </c>
    </row>
    <row r="262" spans="2:6" ht="25.5">
      <c r="B262" s="475" t="s">
        <v>31</v>
      </c>
      <c r="C262" s="481" t="s">
        <v>4536</v>
      </c>
      <c r="D262" s="476">
        <v>46261</v>
      </c>
      <c r="E262" s="474" t="s">
        <v>4750</v>
      </c>
      <c r="F262" s="499" t="s">
        <v>5138</v>
      </c>
    </row>
    <row r="263" spans="2:6" ht="25.5">
      <c r="B263" s="475" t="s">
        <v>31</v>
      </c>
      <c r="C263" s="481" t="s">
        <v>4536</v>
      </c>
      <c r="D263" s="476">
        <v>46261</v>
      </c>
      <c r="E263" s="474" t="s">
        <v>4751</v>
      </c>
      <c r="F263" s="499" t="s">
        <v>5139</v>
      </c>
    </row>
    <row r="264" spans="2:6" ht="25.5">
      <c r="B264" s="475" t="s">
        <v>31</v>
      </c>
      <c r="C264" s="481" t="s">
        <v>4536</v>
      </c>
      <c r="D264" s="476">
        <v>46261</v>
      </c>
      <c r="E264" s="474" t="s">
        <v>4751</v>
      </c>
      <c r="F264" s="499" t="s">
        <v>5140</v>
      </c>
    </row>
    <row r="265" spans="2:6" ht="25.5">
      <c r="B265" s="475" t="s">
        <v>31</v>
      </c>
      <c r="C265" s="481" t="s">
        <v>4536</v>
      </c>
      <c r="D265" s="476">
        <v>46261</v>
      </c>
      <c r="E265" s="474" t="s">
        <v>4752</v>
      </c>
      <c r="F265" s="499" t="s">
        <v>5141</v>
      </c>
    </row>
    <row r="266" spans="2:6" ht="25.5">
      <c r="B266" s="475" t="s">
        <v>31</v>
      </c>
      <c r="C266" s="481" t="s">
        <v>4536</v>
      </c>
      <c r="D266" s="476">
        <v>46261</v>
      </c>
      <c r="E266" s="474" t="s">
        <v>4750</v>
      </c>
      <c r="F266" s="499" t="s">
        <v>5142</v>
      </c>
    </row>
    <row r="267" spans="2:6" ht="38.5">
      <c r="B267" s="475" t="s">
        <v>31</v>
      </c>
      <c r="C267" s="481" t="s">
        <v>4536</v>
      </c>
      <c r="D267" s="476">
        <v>46261</v>
      </c>
      <c r="E267" s="482" t="s">
        <v>4753</v>
      </c>
      <c r="F267" s="494" t="s">
        <v>5143</v>
      </c>
    </row>
    <row r="268" spans="2:6" ht="39">
      <c r="B268" s="475" t="s">
        <v>31</v>
      </c>
      <c r="C268" s="481" t="s">
        <v>4536</v>
      </c>
      <c r="D268" s="476">
        <v>46261</v>
      </c>
      <c r="E268" s="483" t="s">
        <v>4754</v>
      </c>
      <c r="F268" s="494" t="s">
        <v>5144</v>
      </c>
    </row>
    <row r="269" spans="2:6" ht="51.5">
      <c r="B269" s="475" t="s">
        <v>31</v>
      </c>
      <c r="C269" s="481" t="s">
        <v>4536</v>
      </c>
      <c r="D269" s="476">
        <v>46261</v>
      </c>
      <c r="E269" s="483" t="s">
        <v>4755</v>
      </c>
      <c r="F269" s="500" t="s">
        <v>5145</v>
      </c>
    </row>
    <row r="270" spans="2:6" ht="25">
      <c r="B270" s="475" t="s">
        <v>31</v>
      </c>
      <c r="C270" s="481" t="s">
        <v>4536</v>
      </c>
      <c r="D270" s="476">
        <v>46261</v>
      </c>
      <c r="E270" s="474" t="s">
        <v>2</v>
      </c>
      <c r="F270" s="494" t="s">
        <v>4756</v>
      </c>
    </row>
    <row r="271" spans="2:6" ht="13">
      <c r="B271" s="475" t="s">
        <v>31</v>
      </c>
      <c r="C271" s="481" t="s">
        <v>4536</v>
      </c>
      <c r="D271" s="476">
        <v>46261</v>
      </c>
      <c r="E271" s="474" t="s">
        <v>2</v>
      </c>
      <c r="F271" s="494" t="s">
        <v>4757</v>
      </c>
    </row>
    <row r="272" spans="2:6" ht="13">
      <c r="B272" s="475" t="s">
        <v>31</v>
      </c>
      <c r="C272" s="481" t="s">
        <v>4536</v>
      </c>
      <c r="D272" s="476">
        <v>46261</v>
      </c>
      <c r="E272" s="474" t="s">
        <v>2</v>
      </c>
      <c r="F272" s="494" t="s">
        <v>4758</v>
      </c>
    </row>
    <row r="273" spans="2:6" ht="13">
      <c r="B273" s="475" t="s">
        <v>31</v>
      </c>
      <c r="C273" s="481" t="s">
        <v>4536</v>
      </c>
      <c r="D273" s="476">
        <v>46261</v>
      </c>
      <c r="E273" s="474" t="s">
        <v>2</v>
      </c>
      <c r="F273" s="494" t="s">
        <v>5159</v>
      </c>
    </row>
    <row r="274" spans="2:6" ht="13">
      <c r="B274" s="475" t="s">
        <v>31</v>
      </c>
      <c r="C274" s="481" t="s">
        <v>4536</v>
      </c>
      <c r="D274" s="476">
        <v>46261</v>
      </c>
      <c r="E274" s="474" t="s">
        <v>2</v>
      </c>
      <c r="F274" s="494" t="s">
        <v>5158</v>
      </c>
    </row>
    <row r="275" spans="2:6" ht="25.5">
      <c r="B275" s="475" t="s">
        <v>31</v>
      </c>
      <c r="C275" s="481" t="s">
        <v>4536</v>
      </c>
      <c r="D275" s="476">
        <v>46261</v>
      </c>
      <c r="E275" s="482" t="s">
        <v>4759</v>
      </c>
      <c r="F275" s="494" t="s">
        <v>5157</v>
      </c>
    </row>
    <row r="276" spans="2:6" ht="25.5">
      <c r="B276" s="475" t="s">
        <v>31</v>
      </c>
      <c r="C276" s="481" t="s">
        <v>4536</v>
      </c>
      <c r="D276" s="476">
        <v>46261</v>
      </c>
      <c r="E276" s="482" t="s">
        <v>4760</v>
      </c>
      <c r="F276" s="494" t="s">
        <v>5156</v>
      </c>
    </row>
    <row r="277" spans="2:6" ht="25.5">
      <c r="B277" s="475" t="s">
        <v>31</v>
      </c>
      <c r="C277" s="481" t="s">
        <v>4536</v>
      </c>
      <c r="D277" s="476">
        <v>46261</v>
      </c>
      <c r="E277" s="482" t="s">
        <v>4761</v>
      </c>
      <c r="F277" s="494" t="s">
        <v>5155</v>
      </c>
    </row>
    <row r="278" spans="2:6" ht="25.5">
      <c r="B278" s="475" t="s">
        <v>31</v>
      </c>
      <c r="C278" s="481" t="s">
        <v>4536</v>
      </c>
      <c r="D278" s="476">
        <v>46261</v>
      </c>
      <c r="E278" s="482" t="s">
        <v>4762</v>
      </c>
      <c r="F278" s="494" t="s">
        <v>5154</v>
      </c>
    </row>
    <row r="279" spans="2:6" ht="25.5">
      <c r="B279" s="475" t="s">
        <v>31</v>
      </c>
      <c r="C279" s="481" t="s">
        <v>4536</v>
      </c>
      <c r="D279" s="476">
        <v>46261</v>
      </c>
      <c r="E279" s="482" t="s">
        <v>4763</v>
      </c>
      <c r="F279" s="494" t="s">
        <v>4764</v>
      </c>
    </row>
    <row r="280" spans="2:6" ht="25.5">
      <c r="B280" s="475" t="s">
        <v>31</v>
      </c>
      <c r="C280" s="481" t="s">
        <v>4536</v>
      </c>
      <c r="D280" s="476">
        <v>46261</v>
      </c>
      <c r="E280" s="482" t="s">
        <v>4763</v>
      </c>
      <c r="F280" s="494" t="s">
        <v>5153</v>
      </c>
    </row>
    <row r="281" spans="2:6" ht="25.5">
      <c r="B281" s="475" t="s">
        <v>31</v>
      </c>
      <c r="C281" s="481" t="s">
        <v>4536</v>
      </c>
      <c r="D281" s="476">
        <v>46261</v>
      </c>
      <c r="E281" s="482" t="s">
        <v>4765</v>
      </c>
      <c r="F281" s="494" t="s">
        <v>5151</v>
      </c>
    </row>
    <row r="282" spans="2:6" ht="25.5">
      <c r="B282" s="475" t="s">
        <v>31</v>
      </c>
      <c r="C282" s="481" t="s">
        <v>4536</v>
      </c>
      <c r="D282" s="476">
        <v>46261</v>
      </c>
      <c r="E282" s="482" t="s">
        <v>4765</v>
      </c>
      <c r="F282" s="494" t="s">
        <v>5150</v>
      </c>
    </row>
    <row r="283" spans="2:6" ht="25.5">
      <c r="B283" s="475" t="s">
        <v>31</v>
      </c>
      <c r="C283" s="481" t="s">
        <v>4536</v>
      </c>
      <c r="D283" s="476">
        <v>46261</v>
      </c>
      <c r="E283" s="482" t="s">
        <v>4765</v>
      </c>
      <c r="F283" s="494" t="s">
        <v>5149</v>
      </c>
    </row>
    <row r="284" spans="2:6" ht="25.5">
      <c r="B284" s="475" t="s">
        <v>31</v>
      </c>
      <c r="C284" s="481" t="s">
        <v>4536</v>
      </c>
      <c r="D284" s="476">
        <v>46261</v>
      </c>
      <c r="E284" s="482" t="s">
        <v>4765</v>
      </c>
      <c r="F284" s="494" t="s">
        <v>5148</v>
      </c>
    </row>
    <row r="285" spans="2:6" ht="25.5">
      <c r="B285" s="475" t="s">
        <v>31</v>
      </c>
      <c r="C285" s="481" t="s">
        <v>4536</v>
      </c>
      <c r="D285" s="476">
        <v>46261</v>
      </c>
      <c r="E285" s="482" t="s">
        <v>4766</v>
      </c>
      <c r="F285" s="494" t="s">
        <v>5147</v>
      </c>
    </row>
    <row r="286" spans="2:6" ht="25.5">
      <c r="B286" s="475" t="s">
        <v>31</v>
      </c>
      <c r="C286" s="481" t="s">
        <v>4536</v>
      </c>
      <c r="D286" s="476">
        <v>46261</v>
      </c>
      <c r="E286" s="504" t="s">
        <v>4767</v>
      </c>
      <c r="F286" s="498" t="s">
        <v>5146</v>
      </c>
    </row>
    <row r="287" spans="2:6" ht="25.5">
      <c r="B287" s="475" t="s">
        <v>31</v>
      </c>
      <c r="C287" s="481" t="s">
        <v>4536</v>
      </c>
      <c r="D287" s="476">
        <v>46261</v>
      </c>
      <c r="E287" s="482" t="s">
        <v>4763</v>
      </c>
      <c r="F287" s="505" t="s">
        <v>5162</v>
      </c>
    </row>
    <row r="288" spans="2:6">
      <c r="B288" s="293"/>
      <c r="C288" s="502"/>
      <c r="D288" s="293"/>
      <c r="E288" s="293"/>
      <c r="F288" s="503"/>
    </row>
    <row r="289" spans="2:6">
      <c r="B289" s="293"/>
      <c r="C289" s="502"/>
      <c r="D289" s="293"/>
      <c r="E289" s="293"/>
      <c r="F289" s="503"/>
    </row>
    <row r="290" spans="2:6">
      <c r="B290" s="293"/>
      <c r="C290" s="502"/>
      <c r="D290" s="293"/>
      <c r="E290" s="293"/>
      <c r="F290" s="503"/>
    </row>
    <row r="291" spans="2:6">
      <c r="B291" s="293"/>
      <c r="C291" s="502"/>
      <c r="D291" s="293"/>
      <c r="E291" s="293"/>
      <c r="F291" s="503"/>
    </row>
    <row r="292" spans="2:6">
      <c r="B292" s="293"/>
      <c r="C292" s="502"/>
      <c r="D292" s="293"/>
      <c r="E292" s="293"/>
      <c r="F292" s="503"/>
    </row>
    <row r="293" spans="2:6">
      <c r="B293" s="293"/>
      <c r="C293" s="502"/>
      <c r="D293" s="293"/>
      <c r="E293" s="293"/>
      <c r="F293" s="503"/>
    </row>
    <row r="294" spans="2:6">
      <c r="B294" s="293"/>
      <c r="C294" s="502"/>
      <c r="D294" s="293"/>
      <c r="E294" s="293"/>
      <c r="F294" s="503"/>
    </row>
    <row r="295" spans="2:6">
      <c r="B295" s="293"/>
      <c r="C295" s="502"/>
      <c r="D295" s="293"/>
      <c r="E295" s="293"/>
      <c r="F295" s="503"/>
    </row>
    <row r="296" spans="2:6">
      <c r="B296" s="293"/>
      <c r="C296" s="502"/>
      <c r="D296" s="293"/>
      <c r="E296" s="293"/>
      <c r="F296" s="503"/>
    </row>
    <row r="297" spans="2:6">
      <c r="B297" s="293"/>
      <c r="C297" s="502"/>
      <c r="D297" s="293"/>
      <c r="E297" s="293"/>
    </row>
  </sheetData>
  <pageMargins left="0.511811024" right="0.511811024" top="0.78740157499999996" bottom="0.78740157499999996" header="0.31496062000000002" footer="0.31496062000000002"/>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9ED1A-D063-4C03-B5D7-4EA64C7D02BF}">
  <dimension ref="B1:E41"/>
  <sheetViews>
    <sheetView showGridLines="0" zoomScale="90" zoomScaleNormal="90" workbookViewId="0">
      <pane xSplit="2" ySplit="3" topLeftCell="C4" activePane="bottomRight" state="frozen"/>
      <selection pane="topRight"/>
      <selection pane="bottomLeft"/>
      <selection pane="bottomRight" activeCell="C4" sqref="C4"/>
    </sheetView>
  </sheetViews>
  <sheetFormatPr defaultColWidth="8.81640625" defaultRowHeight="14.5" outlineLevelRow="1"/>
  <cols>
    <col min="1" max="1" width="8.81640625" style="452"/>
    <col min="2" max="2" width="30.54296875" style="452" customWidth="1"/>
    <col min="3" max="3" width="100.54296875" style="452" customWidth="1"/>
    <col min="4" max="4" width="20.54296875" style="452" customWidth="1"/>
    <col min="5" max="5" width="12.54296875" style="452" customWidth="1"/>
    <col min="6" max="16384" width="8.81640625" style="452"/>
  </cols>
  <sheetData>
    <row r="1" spans="2:5" ht="25" customHeight="1" thickBot="1">
      <c r="B1" s="506" t="s">
        <v>2</v>
      </c>
      <c r="C1" s="506"/>
    </row>
    <row r="2" spans="2:5" ht="15" thickBot="1">
      <c r="B2" s="507" t="s">
        <v>4649</v>
      </c>
      <c r="C2" s="508"/>
    </row>
    <row r="3" spans="2:5" ht="47.5" customHeight="1" thickBot="1">
      <c r="B3" s="509" t="s">
        <v>4650</v>
      </c>
      <c r="C3" s="510"/>
      <c r="D3" s="453" t="s">
        <v>60</v>
      </c>
      <c r="E3" s="454" t="s">
        <v>61</v>
      </c>
    </row>
    <row r="4" spans="2:5" ht="102" thickBot="1">
      <c r="B4" s="455" t="s">
        <v>4651</v>
      </c>
      <c r="C4" s="456" t="s">
        <v>4652</v>
      </c>
      <c r="D4" s="457"/>
      <c r="E4" s="457"/>
    </row>
    <row r="5" spans="2:5" ht="174.5" thickBot="1">
      <c r="B5" s="455" t="s">
        <v>4653</v>
      </c>
      <c r="C5" s="456" t="s">
        <v>4729</v>
      </c>
      <c r="D5" s="458" t="s">
        <v>4654</v>
      </c>
      <c r="E5" s="458" t="s">
        <v>42</v>
      </c>
    </row>
    <row r="6" spans="2:5" ht="203.5" thickBot="1">
      <c r="B6" s="455" t="s">
        <v>4655</v>
      </c>
      <c r="C6" s="456" t="s">
        <v>4656</v>
      </c>
      <c r="D6" s="458"/>
      <c r="E6" s="458"/>
    </row>
    <row r="7" spans="2:5" ht="116.5" thickBot="1">
      <c r="B7" s="455" t="s">
        <v>4657</v>
      </c>
      <c r="C7" s="456" t="s">
        <v>4658</v>
      </c>
      <c r="D7" s="458" t="s">
        <v>4659</v>
      </c>
      <c r="E7" s="459" t="s">
        <v>4092</v>
      </c>
    </row>
    <row r="8" spans="2:5" ht="29.5" thickBot="1">
      <c r="B8" s="455" t="s">
        <v>4660</v>
      </c>
      <c r="C8" s="456" t="s">
        <v>4661</v>
      </c>
      <c r="D8" s="458"/>
      <c r="E8" s="458"/>
    </row>
    <row r="9" spans="2:5" ht="29.5" thickBot="1">
      <c r="B9" s="455" t="s">
        <v>4662</v>
      </c>
      <c r="C9" s="456" t="s">
        <v>4663</v>
      </c>
      <c r="D9" s="458"/>
      <c r="E9" s="458"/>
    </row>
    <row r="10" spans="2:5" ht="203.5" thickBot="1">
      <c r="B10" s="455" t="s">
        <v>4664</v>
      </c>
      <c r="C10" s="456" t="s">
        <v>4665</v>
      </c>
      <c r="D10" s="458"/>
      <c r="E10" s="458"/>
    </row>
    <row r="11" spans="2:5" ht="73" thickBot="1">
      <c r="B11" s="455" t="s">
        <v>4666</v>
      </c>
      <c r="C11" s="456" t="s">
        <v>4667</v>
      </c>
      <c r="D11" s="458" t="s">
        <v>4668</v>
      </c>
      <c r="E11" s="458" t="s">
        <v>4536</v>
      </c>
    </row>
    <row r="12" spans="2:5" ht="392" thickBot="1">
      <c r="B12" s="455" t="s">
        <v>4669</v>
      </c>
      <c r="C12" s="456" t="s">
        <v>4670</v>
      </c>
      <c r="D12" s="458"/>
      <c r="E12" s="458"/>
    </row>
    <row r="13" spans="2:5" ht="334" thickBot="1">
      <c r="B13" s="455" t="s">
        <v>4671</v>
      </c>
      <c r="C13" s="456" t="s">
        <v>4672</v>
      </c>
      <c r="D13" s="458"/>
      <c r="E13" s="458"/>
    </row>
    <row r="14" spans="2:5" ht="203.5" thickBot="1">
      <c r="B14" s="455" t="s">
        <v>4673</v>
      </c>
      <c r="C14" s="456" t="s">
        <v>4674</v>
      </c>
      <c r="D14" s="458"/>
      <c r="E14" s="460"/>
    </row>
    <row r="15" spans="2:5" ht="131" thickBot="1">
      <c r="B15" s="455" t="s">
        <v>4675</v>
      </c>
      <c r="C15" s="456" t="s">
        <v>4676</v>
      </c>
      <c r="D15" s="458"/>
      <c r="E15" s="458"/>
    </row>
    <row r="16" spans="2:5" ht="409.6" thickBot="1">
      <c r="B16" s="455" t="s">
        <v>4677</v>
      </c>
      <c r="C16" s="489" t="s">
        <v>4739</v>
      </c>
      <c r="D16" s="458"/>
      <c r="E16" s="460"/>
    </row>
    <row r="17" spans="2:5" ht="305" thickBot="1">
      <c r="B17" s="455" t="s">
        <v>4678</v>
      </c>
      <c r="C17" s="456" t="s">
        <v>4679</v>
      </c>
      <c r="D17" s="458"/>
      <c r="E17" s="458"/>
    </row>
    <row r="18" spans="2:5" ht="145.5" thickBot="1">
      <c r="B18" s="455" t="s">
        <v>4680</v>
      </c>
      <c r="C18" s="456" t="s">
        <v>4681</v>
      </c>
      <c r="D18" s="458"/>
      <c r="E18" s="458"/>
    </row>
    <row r="19" spans="2:5" ht="58.5" outlineLevel="1" thickBot="1">
      <c r="B19" s="455" t="s">
        <v>4682</v>
      </c>
      <c r="C19" s="456" t="s">
        <v>4683</v>
      </c>
      <c r="D19" s="458"/>
      <c r="E19" s="458"/>
    </row>
    <row r="20" spans="2:5" ht="174.5" outlineLevel="1" thickBot="1">
      <c r="B20" s="461" t="s">
        <v>4684</v>
      </c>
      <c r="C20" s="456" t="s">
        <v>4685</v>
      </c>
      <c r="D20" s="458"/>
      <c r="E20" s="460"/>
    </row>
    <row r="21" spans="2:5" ht="116.5" outlineLevel="1" thickBot="1">
      <c r="B21" s="461" t="s">
        <v>4686</v>
      </c>
      <c r="C21" s="456" t="s">
        <v>4687</v>
      </c>
      <c r="D21" s="458"/>
      <c r="E21" s="458"/>
    </row>
    <row r="22" spans="2:5" ht="348.5" outlineLevel="1" thickBot="1">
      <c r="B22" s="461" t="s">
        <v>4688</v>
      </c>
      <c r="C22" s="456" t="s">
        <v>4689</v>
      </c>
      <c r="D22" s="458"/>
      <c r="E22" s="458"/>
    </row>
    <row r="23" spans="2:5" ht="218" outlineLevel="1" thickBot="1">
      <c r="B23" s="461" t="s">
        <v>4690</v>
      </c>
      <c r="C23" s="456" t="s">
        <v>4691</v>
      </c>
      <c r="D23" s="458"/>
      <c r="E23" s="458"/>
    </row>
    <row r="24" spans="2:5" ht="73" outlineLevel="1" thickBot="1">
      <c r="B24" s="461" t="s">
        <v>4692</v>
      </c>
      <c r="C24" s="462" t="s">
        <v>4693</v>
      </c>
      <c r="D24" s="458"/>
      <c r="E24" s="458"/>
    </row>
    <row r="25" spans="2:5" ht="87.5" outlineLevel="1" thickBot="1">
      <c r="B25" s="461" t="s">
        <v>4694</v>
      </c>
      <c r="C25" s="463" t="s">
        <v>4695</v>
      </c>
      <c r="D25" s="458"/>
      <c r="E25" s="458"/>
    </row>
    <row r="26" spans="2:5" ht="73" outlineLevel="1" thickBot="1">
      <c r="B26" s="461" t="s">
        <v>4696</v>
      </c>
      <c r="C26" s="463" t="s">
        <v>4697</v>
      </c>
      <c r="D26" s="458"/>
      <c r="E26" s="460"/>
    </row>
    <row r="27" spans="2:5" ht="87.5" outlineLevel="1" thickBot="1">
      <c r="B27" s="461" t="s">
        <v>4698</v>
      </c>
      <c r="C27" s="463" t="s">
        <v>4699</v>
      </c>
      <c r="D27" s="458"/>
      <c r="E27" s="458"/>
    </row>
    <row r="28" spans="2:5" ht="102" outlineLevel="1" thickBot="1">
      <c r="B28" s="461" t="s">
        <v>4700</v>
      </c>
      <c r="C28" s="463" t="s">
        <v>4701</v>
      </c>
      <c r="D28" s="458"/>
      <c r="E28" s="460"/>
    </row>
    <row r="29" spans="2:5" ht="87.5" outlineLevel="1" thickBot="1">
      <c r="B29" s="461" t="s">
        <v>4702</v>
      </c>
      <c r="C29" s="463" t="s">
        <v>4703</v>
      </c>
      <c r="D29" s="458"/>
      <c r="E29" s="458"/>
    </row>
    <row r="30" spans="2:5" ht="102" outlineLevel="1" thickBot="1">
      <c r="B30" s="461" t="s">
        <v>4704</v>
      </c>
      <c r="C30" s="463" t="s">
        <v>4705</v>
      </c>
      <c r="D30" s="458"/>
      <c r="E30" s="458"/>
    </row>
    <row r="31" spans="2:5" ht="58.5" outlineLevel="1" thickBot="1">
      <c r="B31" s="461" t="s">
        <v>4706</v>
      </c>
      <c r="C31" s="463" t="s">
        <v>4707</v>
      </c>
      <c r="D31" s="458"/>
      <c r="E31" s="458"/>
    </row>
    <row r="32" spans="2:5" ht="87.5" outlineLevel="1" thickBot="1">
      <c r="B32" s="461" t="s">
        <v>4708</v>
      </c>
      <c r="C32" s="463" t="s">
        <v>4709</v>
      </c>
      <c r="D32" s="458"/>
      <c r="E32" s="458"/>
    </row>
    <row r="33" spans="2:5" ht="87.5" outlineLevel="1" thickBot="1">
      <c r="B33" s="461" t="s">
        <v>4710</v>
      </c>
      <c r="C33" s="463" t="s">
        <v>4711</v>
      </c>
      <c r="D33" s="458"/>
      <c r="E33" s="458"/>
    </row>
    <row r="34" spans="2:5" ht="87.5" outlineLevel="1" thickBot="1">
      <c r="B34" s="461" t="s">
        <v>4712</v>
      </c>
      <c r="C34" s="463" t="s">
        <v>4713</v>
      </c>
      <c r="D34" s="458"/>
      <c r="E34" s="458"/>
    </row>
    <row r="35" spans="2:5" ht="116.5" outlineLevel="1" thickBot="1">
      <c r="B35" s="461" t="s">
        <v>4714</v>
      </c>
      <c r="C35" s="463" t="s">
        <v>4737</v>
      </c>
      <c r="D35" s="458" t="s">
        <v>4715</v>
      </c>
      <c r="E35" s="458" t="s">
        <v>4536</v>
      </c>
    </row>
    <row r="36" spans="2:5" ht="87.5" outlineLevel="1" thickBot="1">
      <c r="B36" s="461" t="s">
        <v>4716</v>
      </c>
      <c r="C36" s="463" t="s">
        <v>4717</v>
      </c>
      <c r="D36" s="458"/>
      <c r="E36" s="458"/>
    </row>
    <row r="37" spans="2:5" ht="131" outlineLevel="1" thickBot="1">
      <c r="B37" s="461" t="s">
        <v>4718</v>
      </c>
      <c r="C37" s="463" t="s">
        <v>4738</v>
      </c>
      <c r="D37" s="458" t="s">
        <v>4719</v>
      </c>
      <c r="E37" s="458" t="s">
        <v>4536</v>
      </c>
    </row>
    <row r="38" spans="2:5" ht="44" thickBot="1">
      <c r="B38" s="461" t="s">
        <v>4720</v>
      </c>
      <c r="C38" s="463" t="s">
        <v>4721</v>
      </c>
      <c r="D38" s="458"/>
      <c r="E38" s="460"/>
    </row>
    <row r="39" spans="2:5" ht="203.5" thickBot="1">
      <c r="B39" s="455" t="s">
        <v>4722</v>
      </c>
      <c r="C39" s="456" t="s">
        <v>4723</v>
      </c>
      <c r="D39" s="458" t="s">
        <v>4724</v>
      </c>
      <c r="E39" s="458" t="s">
        <v>34</v>
      </c>
    </row>
    <row r="40" spans="2:5" ht="203.5" thickBot="1">
      <c r="B40" s="455" t="s">
        <v>4725</v>
      </c>
      <c r="C40" s="456" t="s">
        <v>4726</v>
      </c>
      <c r="D40" s="458" t="s">
        <v>4724</v>
      </c>
      <c r="E40" s="458" t="s">
        <v>34</v>
      </c>
    </row>
    <row r="41" spans="2:5" ht="203.5" thickBot="1">
      <c r="B41" s="455" t="s">
        <v>4727</v>
      </c>
      <c r="C41" s="456" t="s">
        <v>4728</v>
      </c>
      <c r="D41" s="458" t="s">
        <v>4724</v>
      </c>
      <c r="E41" s="458" t="s">
        <v>34</v>
      </c>
    </row>
  </sheetData>
  <autoFilter ref="B3:E40" xr:uid="{00000000-0009-0000-0000-000003000000}"/>
  <mergeCells count="3">
    <mergeCell ref="B1:C1"/>
    <mergeCell ref="B2:C2"/>
    <mergeCell ref="B3:C3"/>
  </mergeCells>
  <pageMargins left="0.511811024" right="0.511811024" top="0.78740157499999996" bottom="0.78740157499999996" header="0.31496062000000002" footer="0.31496062000000002"/>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1"/>
  <sheetViews>
    <sheetView showGridLines="0" zoomScale="90" zoomScaleNormal="90" workbookViewId="0">
      <pane xSplit="2" ySplit="4" topLeftCell="C5" activePane="bottomRight" state="frozen"/>
      <selection pane="topRight"/>
      <selection pane="bottomLeft"/>
      <selection pane="bottomRight" activeCell="C5" sqref="C5"/>
    </sheetView>
  </sheetViews>
  <sheetFormatPr defaultColWidth="9.1796875" defaultRowHeight="14.5"/>
  <cols>
    <col min="1" max="1" width="6.54296875" style="273" customWidth="1"/>
    <col min="2" max="2" width="48.54296875" style="274" customWidth="1"/>
    <col min="3" max="3" width="117.453125" style="275" customWidth="1"/>
    <col min="4" max="4" width="2.54296875" style="273" customWidth="1"/>
    <col min="5" max="16384" width="9.1796875" style="273"/>
  </cols>
  <sheetData>
    <row r="1" spans="2:3" ht="40" customHeight="1" thickBot="1">
      <c r="B1" s="276" t="s">
        <v>43</v>
      </c>
    </row>
    <row r="2" spans="2:3" ht="144" customHeight="1" thickBot="1">
      <c r="B2" s="346" t="s">
        <v>4007</v>
      </c>
      <c r="C2" s="285" t="s">
        <v>4008</v>
      </c>
    </row>
    <row r="3" spans="2:3" ht="32.15" customHeight="1" thickBot="1">
      <c r="B3" s="347"/>
      <c r="C3" s="348"/>
    </row>
    <row r="4" spans="2:3" ht="15" thickBot="1">
      <c r="B4" s="282" t="s">
        <v>44</v>
      </c>
      <c r="C4" s="283" t="s">
        <v>45</v>
      </c>
    </row>
    <row r="5" spans="2:3" ht="116.5" customHeight="1">
      <c r="B5" s="284" t="s">
        <v>46</v>
      </c>
      <c r="C5" s="285" t="s">
        <v>47</v>
      </c>
    </row>
    <row r="6" spans="2:3" ht="43.5">
      <c r="B6" s="286" t="s">
        <v>48</v>
      </c>
      <c r="C6" s="285" t="s">
        <v>49</v>
      </c>
    </row>
    <row r="7" spans="2:3" ht="62.5" customHeight="1">
      <c r="B7" s="287" t="s">
        <v>50</v>
      </c>
      <c r="C7" s="285" t="s">
        <v>51</v>
      </c>
    </row>
    <row r="8" spans="2:3" ht="58.9" customHeight="1">
      <c r="B8" s="288" t="s">
        <v>52</v>
      </c>
      <c r="C8" s="285" t="s">
        <v>53</v>
      </c>
    </row>
    <row r="9" spans="2:3" ht="29">
      <c r="B9" s="289" t="s">
        <v>54</v>
      </c>
      <c r="C9" s="285" t="s">
        <v>55</v>
      </c>
    </row>
    <row r="10" spans="2:3" ht="101.5">
      <c r="B10" s="290" t="s">
        <v>56</v>
      </c>
      <c r="C10" s="285" t="s">
        <v>57</v>
      </c>
    </row>
    <row r="11" spans="2:3" ht="55" customHeight="1">
      <c r="B11" s="291" t="s">
        <v>58</v>
      </c>
      <c r="C11" s="285" t="s">
        <v>59</v>
      </c>
    </row>
  </sheetData>
  <pageMargins left="0.23622047244094499" right="0.23622047244094499" top="0.74803149606299202" bottom="0.74803149606299202" header="0.31496062992126" footer="0.31496062992126"/>
  <pageSetup paperSize="9" scale="58" fitToHeight="0" orientation="portrait"/>
  <headerFooter>
    <oddFooter>&amp;C&amp;1#&amp;"Calibri"&amp;10&amp;K000000INFORMAÇÃO PÚBLICA – PUBLIC INFORMATION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FF9FD-FEE6-47B4-B18A-E58EECFF6EE5}">
  <dimension ref="B1:AL503"/>
  <sheetViews>
    <sheetView showGridLines="0" zoomScaleNormal="100" workbookViewId="0">
      <pane xSplit="1" ySplit="9" topLeftCell="B10" activePane="bottomRight" state="frozen"/>
      <selection pane="topRight"/>
      <selection pane="bottomLeft"/>
      <selection pane="bottomRight"/>
    </sheetView>
  </sheetViews>
  <sheetFormatPr defaultColWidth="8.81640625" defaultRowHeight="13"/>
  <cols>
    <col min="1" max="1" width="8.54296875" style="243" customWidth="1"/>
    <col min="2" max="4" width="6.54296875" style="243" customWidth="1"/>
    <col min="5" max="5" width="20.54296875" style="243" customWidth="1"/>
    <col min="6" max="6" width="60.54296875" style="243" customWidth="1"/>
    <col min="7" max="7" width="17.54296875" style="244" customWidth="1"/>
    <col min="8" max="8" width="9.54296875" style="244" customWidth="1"/>
    <col min="9" max="9" width="3.54296875" style="243" customWidth="1"/>
    <col min="10" max="10" width="33.54296875" style="243" bestFit="1" customWidth="1"/>
    <col min="11" max="13" width="10.54296875" style="271" customWidth="1"/>
    <col min="14" max="14" width="47.1796875" style="432" customWidth="1"/>
    <col min="15" max="15" width="32.26953125" style="243" customWidth="1"/>
    <col min="16" max="16" width="18" style="269" customWidth="1"/>
    <col min="17" max="17" width="9.54296875" style="244" customWidth="1"/>
    <col min="18" max="18" width="3.54296875" style="243" customWidth="1"/>
    <col min="19" max="19" width="8.54296875" style="243" customWidth="1"/>
    <col min="20" max="20" width="40.54296875" style="243" customWidth="1"/>
    <col min="21" max="22" width="9.54296875" style="244" customWidth="1"/>
    <col min="23" max="23" width="3.54296875" style="243" customWidth="1"/>
    <col min="24" max="24" width="8.54296875" style="243" customWidth="1"/>
    <col min="25" max="25" width="40.54296875" style="243" customWidth="1"/>
    <col min="26" max="27" width="9.54296875" style="244" customWidth="1"/>
    <col min="28" max="28" width="3.54296875" style="243" customWidth="1"/>
    <col min="29" max="29" width="8.54296875" style="243" customWidth="1"/>
    <col min="30" max="30" width="40.54296875" style="243" customWidth="1"/>
    <col min="31" max="31" width="20.54296875" style="243" customWidth="1"/>
    <col min="32" max="33" width="9.54296875" style="244" customWidth="1"/>
    <col min="34" max="34" width="3.54296875" style="243" customWidth="1"/>
    <col min="35" max="35" width="9" style="243" customWidth="1"/>
    <col min="36" max="36" width="70.54296875" style="243" customWidth="1"/>
    <col min="37" max="38" width="9.54296875" style="244" customWidth="1"/>
    <col min="39" max="16384" width="8.81640625" style="243"/>
  </cols>
  <sheetData>
    <row r="1" spans="2:38">
      <c r="B1" s="511" t="s">
        <v>80</v>
      </c>
      <c r="C1" s="511"/>
      <c r="D1" s="511"/>
      <c r="E1" s="511"/>
      <c r="F1" s="245"/>
      <c r="G1" s="246"/>
      <c r="H1" s="246"/>
    </row>
    <row r="2" spans="2:38">
      <c r="B2" s="511" t="s">
        <v>81</v>
      </c>
      <c r="C2" s="511"/>
      <c r="D2" s="511"/>
      <c r="E2" s="511"/>
      <c r="F2" s="245"/>
      <c r="G2" s="246"/>
      <c r="H2" s="246"/>
    </row>
    <row r="3" spans="2:38">
      <c r="B3" s="511" t="s">
        <v>82</v>
      </c>
      <c r="C3" s="511"/>
      <c r="D3" s="511"/>
      <c r="E3" s="511"/>
      <c r="F3" s="245"/>
      <c r="G3" s="246"/>
      <c r="H3" s="246"/>
    </row>
    <row r="4" spans="2:38">
      <c r="B4" s="511" t="s">
        <v>83</v>
      </c>
      <c r="C4" s="511"/>
      <c r="D4" s="511"/>
      <c r="E4" s="511"/>
      <c r="F4" s="245"/>
      <c r="G4" s="246"/>
      <c r="H4" s="246"/>
    </row>
    <row r="5" spans="2:38">
      <c r="B5" s="511" t="s">
        <v>84</v>
      </c>
      <c r="C5" s="511"/>
      <c r="D5" s="511"/>
      <c r="E5" s="511"/>
      <c r="F5" s="245"/>
      <c r="G5" s="246"/>
      <c r="H5" s="246"/>
    </row>
    <row r="6" spans="2:38">
      <c r="B6" s="511" t="s">
        <v>85</v>
      </c>
      <c r="C6" s="511"/>
      <c r="D6" s="511"/>
      <c r="E6" s="511"/>
      <c r="F6" s="245"/>
      <c r="G6" s="246"/>
      <c r="H6" s="246"/>
    </row>
    <row r="7" spans="2:38">
      <c r="J7" s="253"/>
    </row>
    <row r="8" spans="2:38">
      <c r="B8" s="247" t="s">
        <v>86</v>
      </c>
      <c r="J8" s="247" t="s">
        <v>81</v>
      </c>
      <c r="K8" s="393"/>
      <c r="L8" s="391"/>
      <c r="M8" s="391"/>
      <c r="N8" s="407"/>
      <c r="O8" s="255"/>
      <c r="P8" s="407"/>
      <c r="Q8" s="255"/>
      <c r="S8" s="261" t="s">
        <v>82</v>
      </c>
      <c r="T8" s="261"/>
      <c r="U8" s="262"/>
      <c r="V8" s="262"/>
      <c r="X8" s="261" t="s">
        <v>83</v>
      </c>
      <c r="Y8" s="261"/>
      <c r="Z8" s="262"/>
      <c r="AA8" s="262"/>
      <c r="AC8" s="247" t="s">
        <v>84</v>
      </c>
      <c r="AD8" s="254"/>
      <c r="AE8" s="254"/>
      <c r="AF8" s="255"/>
      <c r="AG8" s="255"/>
      <c r="AI8" s="261" t="s">
        <v>87</v>
      </c>
      <c r="AJ8" s="261"/>
      <c r="AK8" s="262"/>
      <c r="AL8" s="262"/>
    </row>
    <row r="9" spans="2:38" ht="39.5" thickBot="1">
      <c r="B9" s="248" t="s">
        <v>88</v>
      </c>
      <c r="C9" s="249" t="s">
        <v>89</v>
      </c>
      <c r="D9" s="249" t="s">
        <v>90</v>
      </c>
      <c r="E9" s="249" t="s">
        <v>91</v>
      </c>
      <c r="F9" s="249" t="s">
        <v>92</v>
      </c>
      <c r="G9" s="249" t="s">
        <v>60</v>
      </c>
      <c r="H9" s="249" t="s">
        <v>61</v>
      </c>
      <c r="J9" s="256" t="s">
        <v>93</v>
      </c>
      <c r="K9" s="392" t="s">
        <v>89</v>
      </c>
      <c r="L9" s="392" t="s">
        <v>50</v>
      </c>
      <c r="M9" s="392" t="s">
        <v>94</v>
      </c>
      <c r="N9" s="257" t="s">
        <v>95</v>
      </c>
      <c r="O9" s="257" t="s">
        <v>4178</v>
      </c>
      <c r="P9" s="257" t="s">
        <v>60</v>
      </c>
      <c r="Q9" s="257" t="s">
        <v>61</v>
      </c>
      <c r="S9" s="263" t="s">
        <v>96</v>
      </c>
      <c r="T9" s="263" t="s">
        <v>97</v>
      </c>
      <c r="U9" s="263" t="s">
        <v>60</v>
      </c>
      <c r="V9" s="263" t="s">
        <v>61</v>
      </c>
      <c r="X9" s="263" t="s">
        <v>98</v>
      </c>
      <c r="Y9" s="263" t="s">
        <v>99</v>
      </c>
      <c r="Z9" s="263" t="s">
        <v>60</v>
      </c>
      <c r="AA9" s="263" t="s">
        <v>61</v>
      </c>
      <c r="AC9" s="266" t="s">
        <v>100</v>
      </c>
      <c r="AD9" s="266" t="s">
        <v>101</v>
      </c>
      <c r="AE9" s="266" t="s">
        <v>102</v>
      </c>
      <c r="AF9" s="266" t="s">
        <v>60</v>
      </c>
      <c r="AG9" s="266" t="s">
        <v>61</v>
      </c>
      <c r="AI9" s="244" t="s">
        <v>103</v>
      </c>
      <c r="AJ9" s="244" t="s">
        <v>104</v>
      </c>
      <c r="AK9" s="269" t="s">
        <v>60</v>
      </c>
      <c r="AL9" s="269" t="s">
        <v>61</v>
      </c>
    </row>
    <row r="10" spans="2:38" ht="13.5" thickTop="1">
      <c r="B10" s="244" t="str">
        <f>CONCATENATE(grupo_ramo13[[#This Row],[Grupo]],grupo_ramo13[[#This Row],[Ramo]])</f>
        <v>0112</v>
      </c>
      <c r="C10" s="250" t="s">
        <v>105</v>
      </c>
      <c r="D10" s="250" t="s">
        <v>106</v>
      </c>
      <c r="E10" s="251" t="s">
        <v>107</v>
      </c>
      <c r="F10" s="251" t="s">
        <v>108</v>
      </c>
      <c r="G10" s="252"/>
      <c r="H10" s="252"/>
      <c r="J10" s="397" t="s">
        <v>109</v>
      </c>
      <c r="K10" s="391" t="s">
        <v>110</v>
      </c>
      <c r="L10" s="391" t="s">
        <v>111</v>
      </c>
      <c r="M10" s="391" t="s">
        <v>112</v>
      </c>
      <c r="N10" s="4" t="s">
        <v>113</v>
      </c>
      <c r="O10" s="254"/>
      <c r="P10" s="407"/>
      <c r="Q10" s="417"/>
      <c r="S10" s="244" t="s">
        <v>105</v>
      </c>
      <c r="T10" s="243" t="s">
        <v>114</v>
      </c>
      <c r="X10" s="244">
        <v>11005001</v>
      </c>
      <c r="Y10" s="243" t="s">
        <v>115</v>
      </c>
      <c r="AC10" s="267">
        <v>1</v>
      </c>
      <c r="AD10" s="268" t="s">
        <v>116</v>
      </c>
      <c r="AE10" s="268" t="s">
        <v>117</v>
      </c>
      <c r="AF10" s="267"/>
      <c r="AG10" s="267"/>
      <c r="AI10" s="270">
        <v>10</v>
      </c>
      <c r="AJ10" s="271" t="s">
        <v>118</v>
      </c>
      <c r="AK10" s="250"/>
      <c r="AL10" s="250"/>
    </row>
    <row r="11" spans="2:38">
      <c r="B11" s="244" t="str">
        <f>CONCATENATE(grupo_ramo13[[#This Row],[Grupo]],grupo_ramo13[[#This Row],[Ramo]])</f>
        <v>0114</v>
      </c>
      <c r="C11" s="250" t="s">
        <v>105</v>
      </c>
      <c r="D11" s="250" t="s">
        <v>119</v>
      </c>
      <c r="E11" s="251" t="s">
        <v>107</v>
      </c>
      <c r="F11" s="251" t="s">
        <v>120</v>
      </c>
      <c r="G11" s="252"/>
      <c r="H11" s="252"/>
      <c r="J11" s="258" t="s">
        <v>109</v>
      </c>
      <c r="K11" s="391" t="s">
        <v>110</v>
      </c>
      <c r="L11" s="391" t="s">
        <v>121</v>
      </c>
      <c r="M11" s="391" t="s">
        <v>122</v>
      </c>
      <c r="N11" s="4" t="s">
        <v>123</v>
      </c>
      <c r="O11" s="254"/>
      <c r="P11" s="407"/>
      <c r="Q11" s="417"/>
      <c r="S11" s="244" t="s">
        <v>124</v>
      </c>
      <c r="T11" s="243" t="s">
        <v>125</v>
      </c>
      <c r="X11" s="244">
        <v>11005544</v>
      </c>
      <c r="Y11" s="243" t="s">
        <v>126</v>
      </c>
      <c r="AC11" s="267">
        <v>2</v>
      </c>
      <c r="AD11" s="268" t="s">
        <v>116</v>
      </c>
      <c r="AE11" s="268" t="s">
        <v>127</v>
      </c>
      <c r="AF11" s="267"/>
      <c r="AG11" s="267"/>
      <c r="AI11" s="270">
        <v>11</v>
      </c>
      <c r="AJ11" s="271" t="s">
        <v>128</v>
      </c>
      <c r="AK11" s="250"/>
      <c r="AL11" s="250"/>
    </row>
    <row r="12" spans="2:38">
      <c r="B12" s="244" t="str">
        <f>CONCATENATE(grupo_ramo13[[#This Row],[Grupo]],grupo_ramo13[[#This Row],[Ramo]])</f>
        <v>0116</v>
      </c>
      <c r="C12" s="250" t="s">
        <v>105</v>
      </c>
      <c r="D12" s="250" t="s">
        <v>129</v>
      </c>
      <c r="E12" s="251" t="s">
        <v>107</v>
      </c>
      <c r="F12" s="251" t="s">
        <v>130</v>
      </c>
      <c r="G12" s="252"/>
      <c r="H12" s="252"/>
      <c r="J12" s="258" t="s">
        <v>109</v>
      </c>
      <c r="K12" s="391" t="s">
        <v>110</v>
      </c>
      <c r="L12" s="391" t="s">
        <v>131</v>
      </c>
      <c r="M12" s="391" t="s">
        <v>132</v>
      </c>
      <c r="N12" s="4" t="s">
        <v>133</v>
      </c>
      <c r="O12" s="254"/>
      <c r="P12" s="407"/>
      <c r="Q12" s="417"/>
      <c r="S12" s="244" t="s">
        <v>134</v>
      </c>
      <c r="T12" s="243" t="s">
        <v>135</v>
      </c>
      <c r="X12" s="244">
        <v>11028552</v>
      </c>
      <c r="Y12" s="243" t="s">
        <v>136</v>
      </c>
      <c r="AC12" s="267">
        <v>3</v>
      </c>
      <c r="AD12" s="268" t="s">
        <v>116</v>
      </c>
      <c r="AE12" s="268" t="s">
        <v>137</v>
      </c>
      <c r="AF12" s="267"/>
      <c r="AG12" s="267"/>
      <c r="AI12" s="270" t="s">
        <v>138</v>
      </c>
      <c r="AJ12" s="271" t="s">
        <v>139</v>
      </c>
      <c r="AK12" s="250"/>
      <c r="AL12" s="250"/>
    </row>
    <row r="13" spans="2:38">
      <c r="B13" s="244" t="str">
        <f>CONCATENATE(grupo_ramo13[[#This Row],[Grupo]],grupo_ramo13[[#This Row],[Ramo]])</f>
        <v>0118</v>
      </c>
      <c r="C13" s="250" t="s">
        <v>105</v>
      </c>
      <c r="D13" s="250" t="s">
        <v>140</v>
      </c>
      <c r="E13" s="251" t="s">
        <v>107</v>
      </c>
      <c r="F13" s="251" t="s">
        <v>141</v>
      </c>
      <c r="G13" s="252"/>
      <c r="H13" s="252"/>
      <c r="J13" s="258" t="s">
        <v>109</v>
      </c>
      <c r="K13" s="391" t="s">
        <v>110</v>
      </c>
      <c r="L13" s="391" t="s">
        <v>142</v>
      </c>
      <c r="M13" s="391" t="s">
        <v>143</v>
      </c>
      <c r="N13" s="4" t="s">
        <v>144</v>
      </c>
      <c r="O13" s="254"/>
      <c r="P13" s="407"/>
      <c r="Q13" s="417"/>
      <c r="S13" s="244" t="s">
        <v>145</v>
      </c>
      <c r="T13" s="243" t="s">
        <v>146</v>
      </c>
      <c r="X13" s="244">
        <v>11030227</v>
      </c>
      <c r="Y13" s="243" t="s">
        <v>147</v>
      </c>
      <c r="AC13" s="267">
        <v>4</v>
      </c>
      <c r="AD13" s="268" t="s">
        <v>116</v>
      </c>
      <c r="AE13" s="268" t="s">
        <v>148</v>
      </c>
      <c r="AF13" s="267"/>
      <c r="AG13" s="267"/>
      <c r="AI13" s="270" t="s">
        <v>149</v>
      </c>
      <c r="AJ13" s="271" t="s">
        <v>150</v>
      </c>
      <c r="AK13" s="250"/>
      <c r="AL13" s="250"/>
    </row>
    <row r="14" spans="2:38">
      <c r="B14" s="244" t="str">
        <f>CONCATENATE(grupo_ramo13[[#This Row],[Grupo]],grupo_ramo13[[#This Row],[Ramo]])</f>
        <v>0141</v>
      </c>
      <c r="C14" s="250" t="s">
        <v>105</v>
      </c>
      <c r="D14" s="250" t="s">
        <v>151</v>
      </c>
      <c r="E14" s="251" t="s">
        <v>107</v>
      </c>
      <c r="F14" s="251" t="s">
        <v>152</v>
      </c>
      <c r="G14" s="252"/>
      <c r="H14" s="252"/>
      <c r="J14" s="258" t="s">
        <v>109</v>
      </c>
      <c r="K14" s="391" t="s">
        <v>110</v>
      </c>
      <c r="L14" s="391" t="s">
        <v>153</v>
      </c>
      <c r="M14" s="391" t="s">
        <v>154</v>
      </c>
      <c r="N14" s="4" t="s">
        <v>155</v>
      </c>
      <c r="O14" s="254"/>
      <c r="P14" s="407"/>
      <c r="Q14" s="417"/>
      <c r="S14" s="244" t="s">
        <v>156</v>
      </c>
      <c r="T14" s="243" t="s">
        <v>157</v>
      </c>
      <c r="X14" s="244">
        <v>11035569</v>
      </c>
      <c r="Y14" s="243" t="s">
        <v>158</v>
      </c>
      <c r="AC14" s="267">
        <v>5</v>
      </c>
      <c r="AD14" s="268" t="s">
        <v>116</v>
      </c>
      <c r="AE14" s="268" t="s">
        <v>159</v>
      </c>
      <c r="AF14" s="267"/>
      <c r="AG14" s="267"/>
      <c r="AI14" s="270" t="s">
        <v>160</v>
      </c>
      <c r="AJ14" s="271" t="s">
        <v>161</v>
      </c>
      <c r="AK14" s="250"/>
      <c r="AL14" s="250"/>
    </row>
    <row r="15" spans="2:38">
      <c r="B15" s="244" t="str">
        <f>CONCATENATE(grupo_ramo13[[#This Row],[Grupo]],grupo_ramo13[[#This Row],[Ramo]])</f>
        <v>0167</v>
      </c>
      <c r="C15" s="250" t="s">
        <v>105</v>
      </c>
      <c r="D15" s="250" t="s">
        <v>162</v>
      </c>
      <c r="E15" s="251" t="s">
        <v>107</v>
      </c>
      <c r="F15" s="251" t="s">
        <v>163</v>
      </c>
      <c r="G15" s="252"/>
      <c r="H15" s="252"/>
      <c r="J15" s="258" t="s">
        <v>109</v>
      </c>
      <c r="K15" s="391" t="s">
        <v>110</v>
      </c>
      <c r="L15" s="391" t="s">
        <v>164</v>
      </c>
      <c r="M15" s="391" t="s">
        <v>165</v>
      </c>
      <c r="N15" s="4" t="s">
        <v>166</v>
      </c>
      <c r="O15" s="254"/>
      <c r="P15" s="407"/>
      <c r="Q15" s="417"/>
      <c r="S15" s="244" t="s">
        <v>167</v>
      </c>
      <c r="T15" s="243" t="s">
        <v>168</v>
      </c>
      <c r="X15" s="244">
        <v>11038009</v>
      </c>
      <c r="Y15" s="243" t="s">
        <v>169</v>
      </c>
      <c r="AC15" s="267">
        <v>6</v>
      </c>
      <c r="AD15" s="268" t="s">
        <v>116</v>
      </c>
      <c r="AE15" s="268" t="s">
        <v>170</v>
      </c>
      <c r="AF15" s="267"/>
      <c r="AG15" s="267"/>
      <c r="AI15" s="270">
        <v>15</v>
      </c>
      <c r="AJ15" s="271" t="s">
        <v>171</v>
      </c>
      <c r="AK15" s="250"/>
      <c r="AL15" s="250"/>
    </row>
    <row r="16" spans="2:38">
      <c r="B16" s="244" t="str">
        <f>CONCATENATE(grupo_ramo13[[#This Row],[Grupo]],grupo_ramo13[[#This Row],[Ramo]])</f>
        <v>0171</v>
      </c>
      <c r="C16" s="250" t="s">
        <v>105</v>
      </c>
      <c r="D16" s="250" t="s">
        <v>172</v>
      </c>
      <c r="E16" s="251" t="s">
        <v>107</v>
      </c>
      <c r="F16" s="251" t="s">
        <v>173</v>
      </c>
      <c r="G16" s="252"/>
      <c r="H16" s="252"/>
      <c r="J16" s="258" t="s">
        <v>109</v>
      </c>
      <c r="K16" s="391" t="s">
        <v>110</v>
      </c>
      <c r="L16" s="391" t="s">
        <v>174</v>
      </c>
      <c r="M16" s="391" t="s">
        <v>175</v>
      </c>
      <c r="N16" s="4" t="s">
        <v>176</v>
      </c>
      <c r="O16" s="254"/>
      <c r="P16" s="407"/>
      <c r="Q16" s="417"/>
      <c r="S16" s="244" t="s">
        <v>110</v>
      </c>
      <c r="T16" s="243" t="s">
        <v>177</v>
      </c>
      <c r="X16" s="244">
        <v>11040004</v>
      </c>
      <c r="Y16" s="243" t="s">
        <v>178</v>
      </c>
      <c r="AC16" s="267">
        <v>7</v>
      </c>
      <c r="AD16" s="268" t="s">
        <v>116</v>
      </c>
      <c r="AE16" s="268" t="s">
        <v>179</v>
      </c>
      <c r="AF16" s="267"/>
      <c r="AG16" s="267"/>
      <c r="AI16" s="270">
        <v>16</v>
      </c>
      <c r="AJ16" s="271" t="s">
        <v>180</v>
      </c>
      <c r="AK16" s="250"/>
      <c r="AL16" s="250"/>
    </row>
    <row r="17" spans="2:38">
      <c r="B17" s="244" t="str">
        <f>CONCATENATE(grupo_ramo13[[#This Row],[Grupo]],grupo_ramo13[[#This Row],[Ramo]])</f>
        <v>0173</v>
      </c>
      <c r="C17" s="250" t="s">
        <v>105</v>
      </c>
      <c r="D17" s="250" t="s">
        <v>181</v>
      </c>
      <c r="E17" s="251" t="s">
        <v>107</v>
      </c>
      <c r="F17" s="251" t="s">
        <v>182</v>
      </c>
      <c r="G17" s="252"/>
      <c r="H17" s="252"/>
      <c r="J17" s="258" t="s">
        <v>109</v>
      </c>
      <c r="K17" s="391" t="s">
        <v>110</v>
      </c>
      <c r="L17" s="391" t="s">
        <v>183</v>
      </c>
      <c r="M17" s="391" t="s">
        <v>184</v>
      </c>
      <c r="N17" s="4" t="s">
        <v>185</v>
      </c>
      <c r="O17" s="254"/>
      <c r="P17" s="407"/>
      <c r="Q17" s="417"/>
      <c r="S17" s="244" t="s">
        <v>186</v>
      </c>
      <c r="T17" s="243" t="s">
        <v>187</v>
      </c>
      <c r="X17" s="244">
        <v>11045559</v>
      </c>
      <c r="Y17" s="243" t="s">
        <v>188</v>
      </c>
      <c r="AC17" s="267">
        <v>8</v>
      </c>
      <c r="AD17" s="268" t="s">
        <v>116</v>
      </c>
      <c r="AE17" s="268" t="s">
        <v>189</v>
      </c>
      <c r="AF17" s="267"/>
      <c r="AG17" s="267"/>
      <c r="AI17" s="270">
        <v>17</v>
      </c>
      <c r="AJ17" s="271" t="s">
        <v>190</v>
      </c>
      <c r="AK17" s="250"/>
      <c r="AL17" s="250"/>
    </row>
    <row r="18" spans="2:38">
      <c r="B18" s="244" t="str">
        <f>CONCATENATE(grupo_ramo13[[#This Row],[Grupo]],grupo_ramo13[[#This Row],[Ramo]])</f>
        <v>0195</v>
      </c>
      <c r="C18" s="250" t="s">
        <v>105</v>
      </c>
      <c r="D18" s="250" t="s">
        <v>191</v>
      </c>
      <c r="E18" s="251" t="s">
        <v>107</v>
      </c>
      <c r="F18" s="251" t="s">
        <v>192</v>
      </c>
      <c r="G18" s="252"/>
      <c r="H18" s="252"/>
      <c r="J18" s="258" t="s">
        <v>109</v>
      </c>
      <c r="K18" s="391" t="s">
        <v>110</v>
      </c>
      <c r="L18" s="391" t="s">
        <v>193</v>
      </c>
      <c r="M18" s="391" t="s">
        <v>194</v>
      </c>
      <c r="N18" s="4" t="s">
        <v>195</v>
      </c>
      <c r="O18" s="254"/>
      <c r="P18" s="407"/>
      <c r="Q18" s="417"/>
      <c r="S18" s="244" t="s">
        <v>196</v>
      </c>
      <c r="T18" s="243" t="s">
        <v>197</v>
      </c>
      <c r="X18" s="244">
        <v>11070562</v>
      </c>
      <c r="Y18" s="243" t="s">
        <v>198</v>
      </c>
      <c r="AC18" s="267">
        <v>9</v>
      </c>
      <c r="AD18" s="268" t="s">
        <v>116</v>
      </c>
      <c r="AE18" s="268" t="s">
        <v>199</v>
      </c>
      <c r="AF18" s="267"/>
      <c r="AG18" s="267"/>
      <c r="AI18" s="270">
        <v>18</v>
      </c>
      <c r="AJ18" s="271" t="s">
        <v>200</v>
      </c>
      <c r="AK18" s="250"/>
      <c r="AL18" s="250"/>
    </row>
    <row r="19" spans="2:38">
      <c r="B19" s="244" t="str">
        <f>CONCATENATE(grupo_ramo13[[#This Row],[Grupo]],grupo_ramo13[[#This Row],[Ramo]])</f>
        <v>0196</v>
      </c>
      <c r="C19" s="250" t="s">
        <v>105</v>
      </c>
      <c r="D19" s="250" t="s">
        <v>201</v>
      </c>
      <c r="E19" s="251" t="s">
        <v>107</v>
      </c>
      <c r="F19" s="251" t="s">
        <v>202</v>
      </c>
      <c r="G19" s="252"/>
      <c r="H19" s="252"/>
      <c r="J19" s="258" t="s">
        <v>109</v>
      </c>
      <c r="K19" s="391" t="s">
        <v>110</v>
      </c>
      <c r="L19" s="391" t="s">
        <v>203</v>
      </c>
      <c r="M19" s="391" t="s">
        <v>204</v>
      </c>
      <c r="N19" s="4" t="s">
        <v>205</v>
      </c>
      <c r="O19" s="254"/>
      <c r="P19" s="407"/>
      <c r="Q19" s="417"/>
      <c r="S19" s="244" t="s">
        <v>206</v>
      </c>
      <c r="T19" s="243" t="s">
        <v>207</v>
      </c>
      <c r="X19" s="244">
        <v>11070548</v>
      </c>
      <c r="Y19" s="243" t="s">
        <v>208</v>
      </c>
      <c r="AC19" s="267">
        <v>10</v>
      </c>
      <c r="AD19" s="268" t="s">
        <v>116</v>
      </c>
      <c r="AE19" s="268" t="s">
        <v>209</v>
      </c>
      <c r="AF19" s="267"/>
      <c r="AG19" s="267"/>
      <c r="AI19" s="270">
        <v>19</v>
      </c>
      <c r="AJ19" s="271" t="s">
        <v>210</v>
      </c>
      <c r="AK19" s="250"/>
      <c r="AL19" s="250"/>
    </row>
    <row r="20" spans="2:38">
      <c r="B20" s="244" t="str">
        <f>CONCATENATE(grupo_ramo13[[#This Row],[Grupo]],grupo_ramo13[[#This Row],[Ramo]])</f>
        <v>0310</v>
      </c>
      <c r="C20" s="250" t="s">
        <v>134</v>
      </c>
      <c r="D20" s="250" t="s">
        <v>206</v>
      </c>
      <c r="E20" s="251" t="s">
        <v>211</v>
      </c>
      <c r="F20" s="251" t="s">
        <v>212</v>
      </c>
      <c r="G20" s="252"/>
      <c r="H20" s="252"/>
      <c r="J20" s="258" t="s">
        <v>109</v>
      </c>
      <c r="K20" s="391" t="s">
        <v>110</v>
      </c>
      <c r="L20" s="391" t="s">
        <v>213</v>
      </c>
      <c r="M20" s="391" t="s">
        <v>214</v>
      </c>
      <c r="N20" s="4" t="s">
        <v>215</v>
      </c>
      <c r="O20" s="254"/>
      <c r="P20" s="407"/>
      <c r="Q20" s="417"/>
      <c r="S20" s="244" t="s">
        <v>216</v>
      </c>
      <c r="T20" s="243" t="s">
        <v>217</v>
      </c>
      <c r="X20" s="244">
        <v>11070555</v>
      </c>
      <c r="Y20" s="243" t="s">
        <v>218</v>
      </c>
      <c r="AC20" s="267">
        <v>11</v>
      </c>
      <c r="AD20" s="268" t="s">
        <v>116</v>
      </c>
      <c r="AE20" s="268" t="s">
        <v>219</v>
      </c>
      <c r="AF20" s="267"/>
      <c r="AG20" s="267"/>
      <c r="AI20" s="270">
        <v>20</v>
      </c>
      <c r="AJ20" s="271" t="s">
        <v>220</v>
      </c>
      <c r="AK20" s="250"/>
      <c r="AL20" s="250"/>
    </row>
    <row r="21" spans="2:38">
      <c r="B21" s="244" t="str">
        <f>CONCATENATE(grupo_ramo13[[#This Row],[Grupo]],grupo_ramo13[[#This Row],[Ramo]])</f>
        <v>0313</v>
      </c>
      <c r="C21" s="250" t="s">
        <v>134</v>
      </c>
      <c r="D21" s="250" t="s">
        <v>221</v>
      </c>
      <c r="E21" s="251" t="s">
        <v>211</v>
      </c>
      <c r="F21" s="251" t="s">
        <v>222</v>
      </c>
      <c r="G21" s="252"/>
      <c r="H21" s="252"/>
      <c r="J21" s="258" t="s">
        <v>109</v>
      </c>
      <c r="K21" s="391" t="s">
        <v>110</v>
      </c>
      <c r="L21" s="391" t="s">
        <v>223</v>
      </c>
      <c r="M21" s="391" t="s">
        <v>224</v>
      </c>
      <c r="N21" s="4" t="s">
        <v>225</v>
      </c>
      <c r="O21" s="254"/>
      <c r="P21" s="407"/>
      <c r="Q21" s="417"/>
      <c r="S21" s="244" t="s">
        <v>221</v>
      </c>
      <c r="T21" s="243" t="s">
        <v>226</v>
      </c>
      <c r="X21" s="244">
        <v>11065003</v>
      </c>
      <c r="Y21" s="243" t="s">
        <v>227</v>
      </c>
      <c r="AC21" s="267">
        <v>12</v>
      </c>
      <c r="AD21" s="268" t="s">
        <v>116</v>
      </c>
      <c r="AE21" s="268" t="s">
        <v>228</v>
      </c>
      <c r="AF21" s="267"/>
      <c r="AG21" s="267"/>
      <c r="AI21" s="270">
        <v>21</v>
      </c>
      <c r="AJ21" s="271" t="s">
        <v>229</v>
      </c>
      <c r="AK21" s="250"/>
      <c r="AL21" s="250"/>
    </row>
    <row r="22" spans="2:38">
      <c r="B22" s="244" t="str">
        <f>CONCATENATE(grupo_ramo13[[#This Row],[Grupo]],grupo_ramo13[[#This Row],[Ramo]])</f>
        <v>0351</v>
      </c>
      <c r="C22" s="250" t="s">
        <v>134</v>
      </c>
      <c r="D22" s="250" t="s">
        <v>230</v>
      </c>
      <c r="E22" s="251" t="s">
        <v>211</v>
      </c>
      <c r="F22" s="251" t="s">
        <v>231</v>
      </c>
      <c r="G22" s="252"/>
      <c r="H22" s="252"/>
      <c r="J22" s="258" t="s">
        <v>109</v>
      </c>
      <c r="K22" s="391" t="s">
        <v>110</v>
      </c>
      <c r="L22" s="391" t="s">
        <v>232</v>
      </c>
      <c r="M22" s="391" t="s">
        <v>233</v>
      </c>
      <c r="N22" s="4" t="s">
        <v>234</v>
      </c>
      <c r="O22" s="254"/>
      <c r="P22" s="407"/>
      <c r="Q22" s="417"/>
      <c r="S22" s="244" t="s">
        <v>119</v>
      </c>
      <c r="T22" s="243" t="s">
        <v>235</v>
      </c>
      <c r="X22" s="244">
        <v>11072553</v>
      </c>
      <c r="Y22" s="243" t="s">
        <v>236</v>
      </c>
      <c r="AC22" s="267">
        <v>13</v>
      </c>
      <c r="AD22" s="268" t="s">
        <v>116</v>
      </c>
      <c r="AE22" s="268" t="s">
        <v>237</v>
      </c>
      <c r="AF22" s="267"/>
      <c r="AG22" s="267"/>
      <c r="AI22" s="270">
        <v>22</v>
      </c>
      <c r="AJ22" s="271" t="s">
        <v>238</v>
      </c>
      <c r="AK22" s="250"/>
      <c r="AL22" s="250"/>
    </row>
    <row r="23" spans="2:38">
      <c r="B23" s="244" t="str">
        <f>CONCATENATE(grupo_ramo13[[#This Row],[Grupo]],grupo_ramo13[[#This Row],[Ramo]])</f>
        <v>0378</v>
      </c>
      <c r="C23" s="250" t="s">
        <v>134</v>
      </c>
      <c r="D23" s="250" t="s">
        <v>239</v>
      </c>
      <c r="E23" s="251" t="s">
        <v>211</v>
      </c>
      <c r="F23" s="251" t="s">
        <v>240</v>
      </c>
      <c r="G23" s="252"/>
      <c r="H23" s="252"/>
      <c r="J23" s="258" t="s">
        <v>109</v>
      </c>
      <c r="K23" s="391" t="s">
        <v>110</v>
      </c>
      <c r="L23" s="391" t="s">
        <v>241</v>
      </c>
      <c r="M23" s="391" t="s">
        <v>242</v>
      </c>
      <c r="N23" s="4" t="s">
        <v>243</v>
      </c>
      <c r="O23" s="254"/>
      <c r="P23" s="407"/>
      <c r="Q23" s="417"/>
      <c r="S23" s="244" t="s">
        <v>244</v>
      </c>
      <c r="T23" s="243" t="s">
        <v>245</v>
      </c>
      <c r="X23" s="244">
        <v>11073552</v>
      </c>
      <c r="Y23" s="243" t="s">
        <v>246</v>
      </c>
      <c r="AC23" s="267">
        <v>14</v>
      </c>
      <c r="AD23" s="268" t="s">
        <v>116</v>
      </c>
      <c r="AE23" s="268" t="s">
        <v>247</v>
      </c>
      <c r="AF23" s="267"/>
      <c r="AG23" s="267"/>
      <c r="AI23" s="270">
        <v>23</v>
      </c>
      <c r="AJ23" s="271" t="s">
        <v>248</v>
      </c>
      <c r="AK23" s="250"/>
      <c r="AL23" s="250"/>
    </row>
    <row r="24" spans="2:38">
      <c r="B24" s="244" t="str">
        <f>CONCATENATE(grupo_ramo13[[#This Row],[Grupo]],grupo_ramo13[[#This Row],[Ramo]])</f>
        <v>0327</v>
      </c>
      <c r="C24" s="250" t="s">
        <v>134</v>
      </c>
      <c r="D24" s="250" t="s">
        <v>249</v>
      </c>
      <c r="E24" s="251" t="s">
        <v>211</v>
      </c>
      <c r="F24" s="251" t="s">
        <v>250</v>
      </c>
      <c r="G24" s="252"/>
      <c r="H24" s="252"/>
      <c r="J24" s="258" t="s">
        <v>109</v>
      </c>
      <c r="K24" s="391" t="s">
        <v>110</v>
      </c>
      <c r="L24" s="391" t="s">
        <v>251</v>
      </c>
      <c r="M24" s="391" t="s">
        <v>252</v>
      </c>
      <c r="N24" s="4" t="s">
        <v>4466</v>
      </c>
      <c r="O24" s="254"/>
      <c r="P24" s="407" t="s">
        <v>4425</v>
      </c>
      <c r="Q24" s="417" t="s">
        <v>4469</v>
      </c>
      <c r="S24" s="244" t="s">
        <v>129</v>
      </c>
      <c r="T24" s="243" t="s">
        <v>253</v>
      </c>
      <c r="X24" s="244">
        <v>11085007</v>
      </c>
      <c r="Y24" s="243" t="s">
        <v>254</v>
      </c>
      <c r="AC24" s="267">
        <v>15</v>
      </c>
      <c r="AD24" s="268" t="s">
        <v>116</v>
      </c>
      <c r="AE24" s="268" t="s">
        <v>255</v>
      </c>
      <c r="AF24" s="267"/>
      <c r="AG24" s="267"/>
      <c r="AI24" s="270">
        <v>30</v>
      </c>
      <c r="AJ24" s="271" t="s">
        <v>256</v>
      </c>
      <c r="AK24" s="250"/>
      <c r="AL24" s="250"/>
    </row>
    <row r="25" spans="2:38">
      <c r="B25" s="244" t="str">
        <f>CONCATENATE(grupo_ramo13[[#This Row],[Grupo]],grupo_ramo13[[#This Row],[Ramo]])</f>
        <v>0520</v>
      </c>
      <c r="C25" s="250" t="s">
        <v>156</v>
      </c>
      <c r="D25" s="250" t="s">
        <v>257</v>
      </c>
      <c r="E25" s="251" t="s">
        <v>258</v>
      </c>
      <c r="F25" s="251" t="s">
        <v>259</v>
      </c>
      <c r="G25" s="252"/>
      <c r="H25" s="252"/>
      <c r="J25" s="258"/>
      <c r="K25" s="391" t="s">
        <v>110</v>
      </c>
      <c r="L25" s="391" t="s">
        <v>1020</v>
      </c>
      <c r="M25" s="391" t="s">
        <v>4360</v>
      </c>
      <c r="N25" s="4" t="s">
        <v>4361</v>
      </c>
      <c r="O25" s="254"/>
      <c r="P25" s="407" t="s">
        <v>4426</v>
      </c>
      <c r="Q25" s="417" t="s">
        <v>4469</v>
      </c>
      <c r="S25" s="244" t="s">
        <v>263</v>
      </c>
      <c r="T25" s="243" t="s">
        <v>264</v>
      </c>
      <c r="X25" s="244">
        <v>11095482</v>
      </c>
      <c r="Y25" s="243" t="s">
        <v>265</v>
      </c>
      <c r="AC25" s="267">
        <v>16</v>
      </c>
      <c r="AD25" s="268" t="s">
        <v>116</v>
      </c>
      <c r="AE25" s="268" t="s">
        <v>266</v>
      </c>
      <c r="AF25" s="267"/>
      <c r="AG25" s="267"/>
      <c r="AI25" s="270">
        <v>31</v>
      </c>
      <c r="AJ25" s="271" t="s">
        <v>267</v>
      </c>
      <c r="AK25" s="250"/>
      <c r="AL25" s="250"/>
    </row>
    <row r="26" spans="2:38">
      <c r="B26" s="244" t="str">
        <f>CONCATENATE(grupo_ramo13[[#This Row],[Grupo]],grupo_ramo13[[#This Row],[Ramo]])</f>
        <v>0524</v>
      </c>
      <c r="C26" s="250" t="s">
        <v>156</v>
      </c>
      <c r="D26" s="250" t="s">
        <v>268</v>
      </c>
      <c r="E26" s="251" t="s">
        <v>258</v>
      </c>
      <c r="F26" s="251" t="s">
        <v>269</v>
      </c>
      <c r="G26" s="252"/>
      <c r="H26" s="252"/>
      <c r="J26" s="258" t="s">
        <v>109</v>
      </c>
      <c r="K26" s="391" t="s">
        <v>110</v>
      </c>
      <c r="L26" s="391" t="s">
        <v>260</v>
      </c>
      <c r="M26" s="391" t="s">
        <v>261</v>
      </c>
      <c r="N26" s="4" t="s">
        <v>262</v>
      </c>
      <c r="O26" s="254"/>
      <c r="P26" s="407"/>
      <c r="Q26" s="417"/>
      <c r="S26" s="244" t="s">
        <v>140</v>
      </c>
      <c r="T26" s="243" t="s">
        <v>273</v>
      </c>
      <c r="X26" s="244">
        <v>11097002</v>
      </c>
      <c r="Y26" s="243" t="s">
        <v>274</v>
      </c>
      <c r="AC26" s="267">
        <v>17</v>
      </c>
      <c r="AD26" s="268" t="s">
        <v>116</v>
      </c>
      <c r="AE26" s="268" t="s">
        <v>275</v>
      </c>
      <c r="AF26" s="267"/>
      <c r="AG26" s="267"/>
      <c r="AI26" s="270">
        <v>40</v>
      </c>
      <c r="AJ26" s="271" t="s">
        <v>276</v>
      </c>
      <c r="AK26" s="250"/>
      <c r="AL26" s="250"/>
    </row>
    <row r="27" spans="2:38">
      <c r="B27" s="244" t="str">
        <f>CONCATENATE(grupo_ramo13[[#This Row],[Grupo]],grupo_ramo13[[#This Row],[Ramo]])</f>
        <v>0525</v>
      </c>
      <c r="C27" s="250" t="s">
        <v>156</v>
      </c>
      <c r="D27" s="250" t="s">
        <v>277</v>
      </c>
      <c r="E27" s="251" t="s">
        <v>258</v>
      </c>
      <c r="F27" s="251" t="s">
        <v>278</v>
      </c>
      <c r="G27" s="252"/>
      <c r="H27" s="252"/>
      <c r="J27" s="258" t="s">
        <v>109</v>
      </c>
      <c r="K27" s="391" t="s">
        <v>110</v>
      </c>
      <c r="L27" s="391" t="s">
        <v>270</v>
      </c>
      <c r="M27" s="391" t="s">
        <v>271</v>
      </c>
      <c r="N27" s="4" t="s">
        <v>272</v>
      </c>
      <c r="O27" s="254"/>
      <c r="P27" s="407"/>
      <c r="Q27" s="417"/>
      <c r="S27" s="244" t="s">
        <v>282</v>
      </c>
      <c r="T27" s="243" t="s">
        <v>283</v>
      </c>
      <c r="X27" s="244">
        <v>11136578</v>
      </c>
      <c r="Y27" s="243" t="s">
        <v>284</v>
      </c>
      <c r="AC27" s="267">
        <v>18</v>
      </c>
      <c r="AD27" s="268" t="s">
        <v>116</v>
      </c>
      <c r="AE27" s="268" t="s">
        <v>285</v>
      </c>
      <c r="AF27" s="267"/>
      <c r="AG27" s="267"/>
      <c r="AI27" s="270">
        <v>41</v>
      </c>
      <c r="AJ27" s="271" t="s">
        <v>286</v>
      </c>
      <c r="AK27" s="250"/>
      <c r="AL27" s="250"/>
    </row>
    <row r="28" spans="2:38">
      <c r="B28" s="244" t="str">
        <f>CONCATENATE(grupo_ramo13[[#This Row],[Grupo]],grupo_ramo13[[#This Row],[Ramo]])</f>
        <v>0527</v>
      </c>
      <c r="C28" s="250" t="s">
        <v>156</v>
      </c>
      <c r="D28" s="250" t="s">
        <v>249</v>
      </c>
      <c r="E28" s="251" t="s">
        <v>258</v>
      </c>
      <c r="F28" s="251" t="s">
        <v>287</v>
      </c>
      <c r="G28" s="252"/>
      <c r="H28" s="252"/>
      <c r="J28" s="258" t="s">
        <v>109</v>
      </c>
      <c r="K28" s="391" t="s">
        <v>110</v>
      </c>
      <c r="L28" s="391" t="s">
        <v>279</v>
      </c>
      <c r="M28" s="391" t="s">
        <v>280</v>
      </c>
      <c r="N28" s="4" t="s">
        <v>281</v>
      </c>
      <c r="O28" s="254"/>
      <c r="P28" s="407"/>
      <c r="Q28" s="417"/>
      <c r="S28" s="244" t="s">
        <v>257</v>
      </c>
      <c r="T28" s="243" t="s">
        <v>291</v>
      </c>
      <c r="X28" s="244">
        <v>11155023</v>
      </c>
      <c r="Y28" s="243" t="s">
        <v>292</v>
      </c>
      <c r="AC28" s="267">
        <v>19</v>
      </c>
      <c r="AD28" s="268" t="s">
        <v>116</v>
      </c>
      <c r="AE28" s="268" t="s">
        <v>293</v>
      </c>
      <c r="AF28" s="267"/>
      <c r="AG28" s="267"/>
      <c r="AI28" s="270">
        <v>42</v>
      </c>
      <c r="AJ28" s="271" t="s">
        <v>294</v>
      </c>
      <c r="AK28" s="250"/>
      <c r="AL28" s="250"/>
    </row>
    <row r="29" spans="2:38">
      <c r="B29" s="244" t="str">
        <f>CONCATENATE(grupo_ramo13[[#This Row],[Grupo]],grupo_ramo13[[#This Row],[Ramo]])</f>
        <v>0531</v>
      </c>
      <c r="C29" s="250" t="s">
        <v>156</v>
      </c>
      <c r="D29" s="250" t="s">
        <v>295</v>
      </c>
      <c r="E29" s="251" t="s">
        <v>258</v>
      </c>
      <c r="F29" s="251" t="s">
        <v>296</v>
      </c>
      <c r="G29" s="252"/>
      <c r="H29" s="252"/>
      <c r="J29" s="258" t="s">
        <v>109</v>
      </c>
      <c r="K29" s="391" t="s">
        <v>110</v>
      </c>
      <c r="L29" s="391" t="s">
        <v>288</v>
      </c>
      <c r="M29" s="391" t="s">
        <v>289</v>
      </c>
      <c r="N29" s="4" t="s">
        <v>290</v>
      </c>
      <c r="O29" s="254"/>
      <c r="P29" s="407"/>
      <c r="Q29" s="417"/>
      <c r="S29" s="244" t="s">
        <v>301</v>
      </c>
      <c r="T29" s="243" t="s">
        <v>302</v>
      </c>
      <c r="X29" s="244">
        <v>11155009</v>
      </c>
      <c r="Y29" s="243" t="s">
        <v>303</v>
      </c>
      <c r="AC29" s="267">
        <v>20</v>
      </c>
      <c r="AD29" s="268" t="s">
        <v>116</v>
      </c>
      <c r="AE29" s="268" t="s">
        <v>304</v>
      </c>
      <c r="AF29" s="267"/>
      <c r="AG29" s="267"/>
      <c r="AI29" s="270">
        <v>43</v>
      </c>
      <c r="AJ29" s="271" t="s">
        <v>305</v>
      </c>
      <c r="AK29" s="250"/>
      <c r="AL29" s="250"/>
    </row>
    <row r="30" spans="2:38">
      <c r="B30" s="244" t="str">
        <f>CONCATENATE(grupo_ramo13[[#This Row],[Grupo]],grupo_ramo13[[#This Row],[Ramo]])</f>
        <v>0542</v>
      </c>
      <c r="C30" s="250" t="s">
        <v>156</v>
      </c>
      <c r="D30" s="250" t="s">
        <v>306</v>
      </c>
      <c r="E30" s="251" t="s">
        <v>258</v>
      </c>
      <c r="F30" s="251" t="s">
        <v>307</v>
      </c>
      <c r="G30" s="252"/>
      <c r="H30" s="252"/>
      <c r="J30" s="395" t="s">
        <v>297</v>
      </c>
      <c r="K30" s="391" t="s">
        <v>110</v>
      </c>
      <c r="L30" s="391" t="s">
        <v>298</v>
      </c>
      <c r="M30" s="391" t="s">
        <v>299</v>
      </c>
      <c r="N30" s="4" t="s">
        <v>300</v>
      </c>
      <c r="O30" s="254"/>
      <c r="P30" s="407"/>
      <c r="Q30" s="417"/>
      <c r="S30" s="244" t="s">
        <v>311</v>
      </c>
      <c r="T30" s="243" t="s">
        <v>312</v>
      </c>
      <c r="X30" s="244">
        <v>11155573</v>
      </c>
      <c r="Y30" s="243" t="s">
        <v>313</v>
      </c>
      <c r="AC30" s="267">
        <v>21</v>
      </c>
      <c r="AD30" s="268" t="s">
        <v>116</v>
      </c>
      <c r="AE30" s="268" t="s">
        <v>314</v>
      </c>
      <c r="AF30" s="267"/>
      <c r="AG30" s="267"/>
      <c r="AI30" s="270">
        <v>50</v>
      </c>
      <c r="AJ30" s="271" t="s">
        <v>315</v>
      </c>
      <c r="AK30" s="250"/>
      <c r="AL30" s="250"/>
    </row>
    <row r="31" spans="2:38">
      <c r="B31" s="244" t="str">
        <f>CONCATENATE(grupo_ramo13[[#This Row],[Grupo]],grupo_ramo13[[#This Row],[Ramo]])</f>
        <v>0553</v>
      </c>
      <c r="C31" s="250" t="s">
        <v>156</v>
      </c>
      <c r="D31" s="250" t="s">
        <v>316</v>
      </c>
      <c r="E31" s="251" t="s">
        <v>258</v>
      </c>
      <c r="F31" s="251" t="s">
        <v>317</v>
      </c>
      <c r="G31" s="252"/>
      <c r="H31" s="252"/>
      <c r="J31" s="260" t="s">
        <v>297</v>
      </c>
      <c r="K31" s="391" t="s">
        <v>110</v>
      </c>
      <c r="L31" s="391" t="s">
        <v>308</v>
      </c>
      <c r="M31" s="391" t="s">
        <v>309</v>
      </c>
      <c r="N31" s="4" t="s">
        <v>310</v>
      </c>
      <c r="O31" s="254"/>
      <c r="P31" s="407"/>
      <c r="Q31" s="417"/>
      <c r="S31" s="244" t="s">
        <v>321</v>
      </c>
      <c r="T31" s="243" t="s">
        <v>322</v>
      </c>
      <c r="X31" s="244">
        <v>11189006</v>
      </c>
      <c r="Y31" s="243" t="s">
        <v>323</v>
      </c>
      <c r="AC31" s="267">
        <v>22</v>
      </c>
      <c r="AD31" s="268" t="s">
        <v>116</v>
      </c>
      <c r="AE31" s="268" t="s">
        <v>324</v>
      </c>
      <c r="AF31" s="267"/>
      <c r="AG31" s="267"/>
      <c r="AI31" s="270">
        <v>51</v>
      </c>
      <c r="AJ31" s="271" t="s">
        <v>325</v>
      </c>
      <c r="AK31" s="250"/>
      <c r="AL31" s="250"/>
    </row>
    <row r="32" spans="2:38">
      <c r="B32" s="244" t="str">
        <f>CONCATENATE(grupo_ramo13[[#This Row],[Grupo]],grupo_ramo13[[#This Row],[Ramo]])</f>
        <v>0588</v>
      </c>
      <c r="C32" s="250" t="s">
        <v>156</v>
      </c>
      <c r="D32" s="250" t="s">
        <v>326</v>
      </c>
      <c r="E32" s="251" t="s">
        <v>258</v>
      </c>
      <c r="F32" s="251" t="s">
        <v>327</v>
      </c>
      <c r="G32" s="252"/>
      <c r="H32" s="252"/>
      <c r="J32" s="260" t="s">
        <v>297</v>
      </c>
      <c r="K32" s="391" t="s">
        <v>110</v>
      </c>
      <c r="L32" s="391" t="s">
        <v>318</v>
      </c>
      <c r="M32" s="391" t="s">
        <v>319</v>
      </c>
      <c r="N32" s="4" t="s">
        <v>320</v>
      </c>
      <c r="O32" s="254"/>
      <c r="P32" s="407"/>
      <c r="Q32" s="417"/>
      <c r="S32" s="244" t="s">
        <v>268</v>
      </c>
      <c r="T32" s="243" t="s">
        <v>331</v>
      </c>
      <c r="X32" s="244">
        <v>11215004</v>
      </c>
      <c r="Y32" s="243" t="s">
        <v>332</v>
      </c>
      <c r="AC32" s="267">
        <v>23</v>
      </c>
      <c r="AD32" s="268" t="s">
        <v>116</v>
      </c>
      <c r="AE32" s="268" t="s">
        <v>333</v>
      </c>
      <c r="AF32" s="267"/>
      <c r="AG32" s="267"/>
      <c r="AI32" s="270">
        <v>52</v>
      </c>
      <c r="AJ32" s="271" t="s">
        <v>334</v>
      </c>
      <c r="AK32" s="250"/>
      <c r="AL32" s="250"/>
    </row>
    <row r="33" spans="2:38">
      <c r="B33" s="244" t="str">
        <f>CONCATENATE(grupo_ramo13[[#This Row],[Grupo]],grupo_ramo13[[#This Row],[Ramo]])</f>
        <v>0621</v>
      </c>
      <c r="C33" s="250" t="s">
        <v>167</v>
      </c>
      <c r="D33" s="250" t="s">
        <v>301</v>
      </c>
      <c r="E33" s="251" t="s">
        <v>335</v>
      </c>
      <c r="F33" s="251" t="s">
        <v>336</v>
      </c>
      <c r="G33" s="252"/>
      <c r="H33" s="252"/>
      <c r="J33" s="260" t="s">
        <v>297</v>
      </c>
      <c r="K33" s="391" t="s">
        <v>110</v>
      </c>
      <c r="L33" s="391" t="s">
        <v>328</v>
      </c>
      <c r="M33" s="391" t="s">
        <v>329</v>
      </c>
      <c r="N33" s="4" t="s">
        <v>330</v>
      </c>
      <c r="O33" s="254"/>
      <c r="P33" s="407"/>
      <c r="Q33" s="417"/>
      <c r="S33" s="244" t="s">
        <v>277</v>
      </c>
      <c r="T33" s="243" t="s">
        <v>340</v>
      </c>
      <c r="X33" s="244">
        <v>11231002</v>
      </c>
      <c r="Y33" s="243" t="s">
        <v>341</v>
      </c>
      <c r="AC33" s="267">
        <v>24</v>
      </c>
      <c r="AD33" s="268" t="s">
        <v>116</v>
      </c>
      <c r="AE33" s="268" t="s">
        <v>342</v>
      </c>
      <c r="AF33" s="267"/>
      <c r="AG33" s="267"/>
      <c r="AI33" s="270">
        <v>53</v>
      </c>
      <c r="AJ33" s="271" t="s">
        <v>343</v>
      </c>
      <c r="AK33" s="250"/>
      <c r="AL33" s="250"/>
    </row>
    <row r="34" spans="2:38">
      <c r="B34" s="244" t="str">
        <f>CONCATENATE(grupo_ramo13[[#This Row],[Grupo]],grupo_ramo13[[#This Row],[Ramo]])</f>
        <v>0622</v>
      </c>
      <c r="C34" s="250" t="s">
        <v>167</v>
      </c>
      <c r="D34" s="250" t="s">
        <v>311</v>
      </c>
      <c r="E34" s="251" t="s">
        <v>335</v>
      </c>
      <c r="F34" s="251" t="s">
        <v>344</v>
      </c>
      <c r="G34" s="252"/>
      <c r="H34" s="252"/>
      <c r="J34" s="260" t="s">
        <v>297</v>
      </c>
      <c r="K34" s="391" t="s">
        <v>110</v>
      </c>
      <c r="L34" s="391" t="s">
        <v>337</v>
      </c>
      <c r="M34" s="391" t="s">
        <v>338</v>
      </c>
      <c r="N34" s="4" t="s">
        <v>339</v>
      </c>
      <c r="O34" s="254"/>
      <c r="P34" s="407"/>
      <c r="Q34" s="417"/>
      <c r="S34" s="244" t="s">
        <v>348</v>
      </c>
      <c r="T34" s="243" t="s">
        <v>349</v>
      </c>
      <c r="X34" s="244">
        <v>11250007</v>
      </c>
      <c r="Y34" s="243" t="s">
        <v>350</v>
      </c>
      <c r="AC34" s="267">
        <v>25</v>
      </c>
      <c r="AD34" s="268" t="s">
        <v>116</v>
      </c>
      <c r="AE34" s="268" t="s">
        <v>351</v>
      </c>
      <c r="AF34" s="267"/>
      <c r="AG34" s="267"/>
      <c r="AI34" s="270">
        <v>58</v>
      </c>
      <c r="AJ34" s="271" t="s">
        <v>352</v>
      </c>
      <c r="AK34" s="250"/>
      <c r="AL34" s="250"/>
    </row>
    <row r="35" spans="2:38">
      <c r="B35" s="244" t="str">
        <f>CONCATENATE(grupo_ramo13[[#This Row],[Grupo]],grupo_ramo13[[#This Row],[Ramo]])</f>
        <v>0623</v>
      </c>
      <c r="C35" s="250" t="s">
        <v>167</v>
      </c>
      <c r="D35" s="250" t="s">
        <v>321</v>
      </c>
      <c r="E35" s="251" t="s">
        <v>335</v>
      </c>
      <c r="F35" s="251" t="s">
        <v>353</v>
      </c>
      <c r="G35" s="252"/>
      <c r="H35" s="252"/>
      <c r="J35" s="260" t="s">
        <v>297</v>
      </c>
      <c r="K35" s="391" t="s">
        <v>110</v>
      </c>
      <c r="L35" s="391" t="s">
        <v>345</v>
      </c>
      <c r="M35" s="391" t="s">
        <v>346</v>
      </c>
      <c r="N35" s="4" t="s">
        <v>347</v>
      </c>
      <c r="O35" s="254"/>
      <c r="P35" s="407"/>
      <c r="Q35" s="417"/>
      <c r="S35" s="244" t="s">
        <v>249</v>
      </c>
      <c r="T35" s="243" t="s">
        <v>357</v>
      </c>
      <c r="X35" s="244">
        <v>11251006</v>
      </c>
      <c r="Y35" s="243" t="s">
        <v>358</v>
      </c>
      <c r="AC35" s="267">
        <v>26</v>
      </c>
      <c r="AD35" s="268" t="s">
        <v>116</v>
      </c>
      <c r="AE35" s="268" t="s">
        <v>359</v>
      </c>
      <c r="AF35" s="267"/>
      <c r="AG35" s="267"/>
      <c r="AI35" s="270">
        <v>59</v>
      </c>
      <c r="AJ35" s="271" t="s">
        <v>360</v>
      </c>
      <c r="AK35" s="250"/>
      <c r="AL35" s="250"/>
    </row>
    <row r="36" spans="2:38">
      <c r="B36" s="244" t="str">
        <f>CONCATENATE(grupo_ramo13[[#This Row],[Grupo]],grupo_ramo13[[#This Row],[Ramo]])</f>
        <v>0628</v>
      </c>
      <c r="C36" s="250" t="s">
        <v>167</v>
      </c>
      <c r="D36" s="250" t="s">
        <v>361</v>
      </c>
      <c r="E36" s="251" t="s">
        <v>335</v>
      </c>
      <c r="F36" s="251" t="s">
        <v>362</v>
      </c>
      <c r="G36" s="252"/>
      <c r="H36" s="252"/>
      <c r="J36" s="260" t="s">
        <v>297</v>
      </c>
      <c r="K36" s="391" t="s">
        <v>110</v>
      </c>
      <c r="L36" s="391" t="s">
        <v>354</v>
      </c>
      <c r="M36" s="391" t="s">
        <v>355</v>
      </c>
      <c r="N36" s="4" t="s">
        <v>356</v>
      </c>
      <c r="O36" s="254"/>
      <c r="P36" s="407"/>
      <c r="Q36" s="417"/>
      <c r="S36" s="244" t="s">
        <v>361</v>
      </c>
      <c r="T36" s="243" t="s">
        <v>366</v>
      </c>
      <c r="X36" s="244">
        <v>11253004</v>
      </c>
      <c r="Y36" s="243" t="s">
        <v>367</v>
      </c>
      <c r="AC36" s="267">
        <v>27</v>
      </c>
      <c r="AD36" s="268" t="s">
        <v>116</v>
      </c>
      <c r="AE36" s="268" t="s">
        <v>368</v>
      </c>
      <c r="AF36" s="267"/>
      <c r="AG36" s="267"/>
      <c r="AI36" s="270">
        <v>60</v>
      </c>
      <c r="AJ36" s="271" t="s">
        <v>369</v>
      </c>
      <c r="AK36" s="250"/>
      <c r="AL36" s="250"/>
    </row>
    <row r="37" spans="2:38">
      <c r="B37" s="244" t="str">
        <f>CONCATENATE(grupo_ramo13[[#This Row],[Grupo]],grupo_ramo13[[#This Row],[Ramo]])</f>
        <v>0632</v>
      </c>
      <c r="C37" s="250" t="s">
        <v>167</v>
      </c>
      <c r="D37" s="250" t="s">
        <v>370</v>
      </c>
      <c r="E37" s="251" t="s">
        <v>335</v>
      </c>
      <c r="F37" s="251" t="s">
        <v>371</v>
      </c>
      <c r="G37" s="252"/>
      <c r="H37" s="252"/>
      <c r="J37" s="260" t="s">
        <v>297</v>
      </c>
      <c r="K37" s="391" t="s">
        <v>110</v>
      </c>
      <c r="L37" s="391" t="s">
        <v>363</v>
      </c>
      <c r="M37" s="391" t="s">
        <v>364</v>
      </c>
      <c r="N37" s="4" t="s">
        <v>365</v>
      </c>
      <c r="O37" s="254"/>
      <c r="P37" s="407"/>
      <c r="Q37" s="417"/>
      <c r="S37" s="244" t="s">
        <v>375</v>
      </c>
      <c r="T37" s="243" t="s">
        <v>376</v>
      </c>
      <c r="X37" s="244">
        <v>11270001</v>
      </c>
      <c r="Y37" s="243" t="s">
        <v>377</v>
      </c>
      <c r="AC37" s="267">
        <v>28</v>
      </c>
      <c r="AD37" s="268" t="s">
        <v>116</v>
      </c>
      <c r="AE37" s="268" t="s">
        <v>378</v>
      </c>
      <c r="AF37" s="267"/>
      <c r="AG37" s="267"/>
      <c r="AI37" s="270">
        <v>61</v>
      </c>
      <c r="AJ37" s="271" t="s">
        <v>379</v>
      </c>
      <c r="AK37" s="250"/>
      <c r="AL37" s="250"/>
    </row>
    <row r="38" spans="2:38">
      <c r="B38" s="244" t="str">
        <f>CONCATENATE(grupo_ramo13[[#This Row],[Grupo]],grupo_ramo13[[#This Row],[Ramo]])</f>
        <v>0638</v>
      </c>
      <c r="C38" s="250" t="s">
        <v>167</v>
      </c>
      <c r="D38" s="250" t="s">
        <v>380</v>
      </c>
      <c r="E38" s="251" t="s">
        <v>335</v>
      </c>
      <c r="F38" s="251" t="s">
        <v>381</v>
      </c>
      <c r="G38" s="252"/>
      <c r="H38" s="252"/>
      <c r="J38" s="260" t="s">
        <v>297</v>
      </c>
      <c r="K38" s="391" t="s">
        <v>110</v>
      </c>
      <c r="L38" s="391" t="s">
        <v>372</v>
      </c>
      <c r="M38" s="391" t="s">
        <v>373</v>
      </c>
      <c r="N38" s="4" t="s">
        <v>374</v>
      </c>
      <c r="O38" s="254"/>
      <c r="P38" s="407"/>
      <c r="Q38" s="417"/>
      <c r="S38" s="244" t="s">
        <v>385</v>
      </c>
      <c r="T38" s="243" t="s">
        <v>386</v>
      </c>
      <c r="X38" s="244">
        <v>11270805</v>
      </c>
      <c r="Y38" s="243" t="s">
        <v>387</v>
      </c>
      <c r="AC38" s="267">
        <v>29</v>
      </c>
      <c r="AD38" s="268" t="s">
        <v>116</v>
      </c>
      <c r="AE38" s="268" t="s">
        <v>388</v>
      </c>
      <c r="AF38" s="267"/>
      <c r="AG38" s="267"/>
      <c r="AI38" s="270">
        <v>62</v>
      </c>
      <c r="AJ38" s="271" t="s">
        <v>389</v>
      </c>
      <c r="AK38" s="250"/>
      <c r="AL38" s="250"/>
    </row>
    <row r="39" spans="2:38">
      <c r="B39" s="244" t="str">
        <f>CONCATENATE(grupo_ramo13[[#This Row],[Grupo]],grupo_ramo13[[#This Row],[Ramo]])</f>
        <v>0644</v>
      </c>
      <c r="C39" s="250" t="s">
        <v>167</v>
      </c>
      <c r="D39" s="250" t="s">
        <v>390</v>
      </c>
      <c r="E39" s="251" t="s">
        <v>335</v>
      </c>
      <c r="F39" s="251" t="s">
        <v>391</v>
      </c>
      <c r="G39" s="252"/>
      <c r="H39" s="252"/>
      <c r="J39" s="260" t="s">
        <v>297</v>
      </c>
      <c r="K39" s="391" t="s">
        <v>110</v>
      </c>
      <c r="L39" s="391" t="s">
        <v>382</v>
      </c>
      <c r="M39" s="391" t="s">
        <v>383</v>
      </c>
      <c r="N39" s="4" t="s">
        <v>384</v>
      </c>
      <c r="O39" s="254"/>
      <c r="P39" s="407"/>
      <c r="Q39" s="417"/>
      <c r="S39" s="244" t="s">
        <v>295</v>
      </c>
      <c r="T39" s="243" t="s">
        <v>395</v>
      </c>
      <c r="X39" s="244">
        <v>11270568</v>
      </c>
      <c r="Y39" s="243" t="s">
        <v>396</v>
      </c>
      <c r="AC39" s="267">
        <v>30</v>
      </c>
      <c r="AD39" s="268" t="s">
        <v>116</v>
      </c>
      <c r="AE39" s="268" t="s">
        <v>397</v>
      </c>
      <c r="AF39" s="267"/>
      <c r="AG39" s="267"/>
      <c r="AI39" s="270">
        <v>63</v>
      </c>
      <c r="AJ39" s="271" t="s">
        <v>398</v>
      </c>
      <c r="AK39" s="250"/>
      <c r="AL39" s="250"/>
    </row>
    <row r="40" spans="2:38">
      <c r="B40" s="244" t="str">
        <f>CONCATENATE(grupo_ramo13[[#This Row],[Grupo]],grupo_ramo13[[#This Row],[Ramo]])</f>
        <v>0645</v>
      </c>
      <c r="C40" s="250" t="s">
        <v>167</v>
      </c>
      <c r="D40" s="250" t="s">
        <v>399</v>
      </c>
      <c r="E40" s="251" t="s">
        <v>335</v>
      </c>
      <c r="F40" s="251" t="s">
        <v>400</v>
      </c>
      <c r="G40" s="252"/>
      <c r="H40" s="252"/>
      <c r="J40" s="260" t="s">
        <v>297</v>
      </c>
      <c r="K40" s="391" t="s">
        <v>110</v>
      </c>
      <c r="L40" s="391" t="s">
        <v>392</v>
      </c>
      <c r="M40" s="391" t="s">
        <v>393</v>
      </c>
      <c r="N40" s="4" t="s">
        <v>394</v>
      </c>
      <c r="O40" s="254"/>
      <c r="P40" s="407"/>
      <c r="Q40" s="417"/>
      <c r="S40" s="244" t="s">
        <v>370</v>
      </c>
      <c r="T40" s="243" t="s">
        <v>404</v>
      </c>
      <c r="X40" s="244">
        <v>11275556</v>
      </c>
      <c r="Y40" s="243" t="s">
        <v>405</v>
      </c>
      <c r="AC40" s="267">
        <v>31</v>
      </c>
      <c r="AD40" s="268" t="s">
        <v>406</v>
      </c>
      <c r="AE40" s="268" t="s">
        <v>407</v>
      </c>
      <c r="AF40" s="267"/>
      <c r="AG40" s="267"/>
      <c r="AI40" s="270">
        <v>68</v>
      </c>
      <c r="AJ40" s="271" t="s">
        <v>408</v>
      </c>
      <c r="AK40" s="250"/>
      <c r="AL40" s="250"/>
    </row>
    <row r="41" spans="2:38">
      <c r="B41" s="244" t="str">
        <f>CONCATENATE(grupo_ramo13[[#This Row],[Grupo]],grupo_ramo13[[#This Row],[Ramo]])</f>
        <v>0652</v>
      </c>
      <c r="C41" s="250" t="s">
        <v>167</v>
      </c>
      <c r="D41" s="250" t="s">
        <v>409</v>
      </c>
      <c r="E41" s="251" t="s">
        <v>335</v>
      </c>
      <c r="F41" s="251" t="s">
        <v>410</v>
      </c>
      <c r="G41" s="252"/>
      <c r="H41" s="252"/>
      <c r="J41" s="260"/>
      <c r="K41" s="391" t="s">
        <v>110</v>
      </c>
      <c r="L41" s="391" t="s">
        <v>1022</v>
      </c>
      <c r="M41" s="391" t="s">
        <v>4359</v>
      </c>
      <c r="N41" s="4" t="s">
        <v>4362</v>
      </c>
      <c r="O41" s="254"/>
      <c r="P41" s="407" t="s">
        <v>4426</v>
      </c>
      <c r="Q41" s="417" t="s">
        <v>4469</v>
      </c>
      <c r="S41" s="244" t="s">
        <v>414</v>
      </c>
      <c r="T41" s="243" t="s">
        <v>415</v>
      </c>
      <c r="X41" s="244">
        <v>11276005</v>
      </c>
      <c r="Y41" s="243" t="s">
        <v>416</v>
      </c>
      <c r="AC41" s="267">
        <v>32</v>
      </c>
      <c r="AD41" s="268" t="s">
        <v>406</v>
      </c>
      <c r="AE41" s="268" t="s">
        <v>417</v>
      </c>
      <c r="AF41" s="267"/>
      <c r="AG41" s="267"/>
      <c r="AI41" s="270">
        <v>69</v>
      </c>
      <c r="AJ41" s="271" t="s">
        <v>418</v>
      </c>
      <c r="AK41" s="250"/>
      <c r="AL41" s="250"/>
    </row>
    <row r="42" spans="2:38">
      <c r="B42" s="244" t="str">
        <f>CONCATENATE(grupo_ramo13[[#This Row],[Grupo]],grupo_ramo13[[#This Row],[Ramo]])</f>
        <v>0654</v>
      </c>
      <c r="C42" s="250" t="s">
        <v>167</v>
      </c>
      <c r="D42" s="250" t="s">
        <v>419</v>
      </c>
      <c r="E42" s="251" t="s">
        <v>335</v>
      </c>
      <c r="F42" s="251" t="s">
        <v>420</v>
      </c>
      <c r="G42" s="252"/>
      <c r="H42" s="252"/>
      <c r="J42" s="260" t="s">
        <v>297</v>
      </c>
      <c r="K42" s="391" t="s">
        <v>110</v>
      </c>
      <c r="L42" s="391" t="s">
        <v>401</v>
      </c>
      <c r="M42" s="391" t="s">
        <v>402</v>
      </c>
      <c r="N42" s="4" t="s">
        <v>403</v>
      </c>
      <c r="O42" s="254"/>
      <c r="P42" s="407"/>
      <c r="Q42" s="417"/>
      <c r="S42" s="244" t="s">
        <v>425</v>
      </c>
      <c r="T42" s="243" t="s">
        <v>426</v>
      </c>
      <c r="X42" s="244">
        <v>11285003</v>
      </c>
      <c r="Y42" s="243" t="s">
        <v>427</v>
      </c>
      <c r="AC42" s="267">
        <v>33</v>
      </c>
      <c r="AD42" s="268" t="s">
        <v>406</v>
      </c>
      <c r="AE42" s="268" t="s">
        <v>428</v>
      </c>
      <c r="AF42" s="267"/>
      <c r="AG42" s="267"/>
      <c r="AI42" s="270">
        <v>70</v>
      </c>
      <c r="AJ42" s="271" t="s">
        <v>429</v>
      </c>
      <c r="AK42" s="250"/>
      <c r="AL42" s="250"/>
    </row>
    <row r="43" spans="2:38" ht="26">
      <c r="B43" s="244" t="str">
        <f>CONCATENATE(grupo_ramo13[[#This Row],[Grupo]],grupo_ramo13[[#This Row],[Ramo]])</f>
        <v>0655</v>
      </c>
      <c r="C43" s="250" t="s">
        <v>167</v>
      </c>
      <c r="D43" s="250" t="s">
        <v>430</v>
      </c>
      <c r="E43" s="251" t="s">
        <v>335</v>
      </c>
      <c r="F43" s="251" t="s">
        <v>431</v>
      </c>
      <c r="G43" s="319" t="s">
        <v>432</v>
      </c>
      <c r="H43" s="319" t="s">
        <v>35</v>
      </c>
      <c r="J43" s="260" t="s">
        <v>297</v>
      </c>
      <c r="K43" s="391" t="s">
        <v>110</v>
      </c>
      <c r="L43" s="391" t="s">
        <v>411</v>
      </c>
      <c r="M43" s="391" t="s">
        <v>412</v>
      </c>
      <c r="N43" s="4" t="s">
        <v>413</v>
      </c>
      <c r="O43" s="254"/>
      <c r="P43" s="407"/>
      <c r="Q43" s="417"/>
      <c r="S43" s="244" t="s">
        <v>436</v>
      </c>
      <c r="T43" s="243" t="s">
        <v>437</v>
      </c>
      <c r="X43" s="244">
        <v>11296559</v>
      </c>
      <c r="Y43" s="243" t="s">
        <v>438</v>
      </c>
      <c r="AC43" s="267">
        <v>34</v>
      </c>
      <c r="AD43" s="268" t="s">
        <v>406</v>
      </c>
      <c r="AE43" s="268" t="s">
        <v>439</v>
      </c>
      <c r="AF43" s="267"/>
      <c r="AG43" s="267"/>
      <c r="AI43" s="270">
        <v>71</v>
      </c>
      <c r="AJ43" s="271" t="s">
        <v>440</v>
      </c>
      <c r="AK43" s="250"/>
      <c r="AL43" s="250"/>
    </row>
    <row r="44" spans="2:38">
      <c r="B44" s="244" t="str">
        <f>CONCATENATE(grupo_ramo13[[#This Row],[Grupo]],grupo_ramo13[[#This Row],[Ramo]])</f>
        <v>0656</v>
      </c>
      <c r="C44" s="250" t="s">
        <v>167</v>
      </c>
      <c r="D44" s="250" t="s">
        <v>441</v>
      </c>
      <c r="E44" s="251" t="s">
        <v>335</v>
      </c>
      <c r="F44" s="251" t="s">
        <v>442</v>
      </c>
      <c r="G44" s="319"/>
      <c r="H44" s="252"/>
      <c r="J44" s="397" t="s">
        <v>421</v>
      </c>
      <c r="K44" s="391" t="s">
        <v>110</v>
      </c>
      <c r="L44" s="391" t="s">
        <v>422</v>
      </c>
      <c r="M44" s="391" t="s">
        <v>423</v>
      </c>
      <c r="N44" s="4" t="s">
        <v>424</v>
      </c>
      <c r="O44" s="254"/>
      <c r="P44" s="407"/>
      <c r="Q44" s="417"/>
      <c r="S44" s="244" t="s">
        <v>446</v>
      </c>
      <c r="T44" s="243" t="s">
        <v>447</v>
      </c>
      <c r="X44" s="244">
        <v>11303552</v>
      </c>
      <c r="Y44" s="243" t="s">
        <v>448</v>
      </c>
      <c r="AC44" s="267">
        <v>35</v>
      </c>
      <c r="AD44" s="268" t="s">
        <v>406</v>
      </c>
      <c r="AE44" s="268" t="s">
        <v>449</v>
      </c>
      <c r="AF44" s="267"/>
      <c r="AG44" s="267"/>
      <c r="AI44" s="270">
        <v>72</v>
      </c>
      <c r="AJ44" s="271" t="s">
        <v>450</v>
      </c>
      <c r="AK44" s="250"/>
      <c r="AL44" s="250"/>
    </row>
    <row r="45" spans="2:38">
      <c r="B45" s="244" t="str">
        <f>CONCATENATE(grupo_ramo13[[#This Row],[Grupo]],grupo_ramo13[[#This Row],[Ramo]])</f>
        <v>0658</v>
      </c>
      <c r="C45" s="250" t="s">
        <v>167</v>
      </c>
      <c r="D45" s="250" t="s">
        <v>451</v>
      </c>
      <c r="E45" s="251" t="s">
        <v>335</v>
      </c>
      <c r="F45" s="251" t="s">
        <v>452</v>
      </c>
      <c r="G45" s="252"/>
      <c r="H45" s="252"/>
      <c r="J45" s="258" t="s">
        <v>421</v>
      </c>
      <c r="K45" s="391" t="s">
        <v>110</v>
      </c>
      <c r="L45" s="391" t="s">
        <v>433</v>
      </c>
      <c r="M45" s="391" t="s">
        <v>434</v>
      </c>
      <c r="N45" s="4" t="s">
        <v>435</v>
      </c>
      <c r="O45" s="254"/>
      <c r="P45" s="407"/>
      <c r="Q45" s="417"/>
      <c r="S45" s="244" t="s">
        <v>456</v>
      </c>
      <c r="T45" s="243" t="s">
        <v>152</v>
      </c>
      <c r="X45" s="244">
        <v>11310002</v>
      </c>
      <c r="Y45" s="243" t="s">
        <v>457</v>
      </c>
      <c r="AC45" s="267">
        <v>36</v>
      </c>
      <c r="AD45" s="268" t="s">
        <v>406</v>
      </c>
      <c r="AE45" s="268" t="s">
        <v>458</v>
      </c>
      <c r="AF45" s="267"/>
      <c r="AG45" s="267"/>
      <c r="AI45" s="270">
        <v>73</v>
      </c>
      <c r="AJ45" s="271" t="s">
        <v>459</v>
      </c>
      <c r="AK45" s="250"/>
      <c r="AL45" s="250"/>
    </row>
    <row r="46" spans="2:38" ht="26">
      <c r="B46" s="244" t="str">
        <f>CONCATENATE(grupo_ramo13[[#This Row],[Grupo]],grupo_ramo13[[#This Row],[Ramo]])</f>
        <v>0659</v>
      </c>
      <c r="C46" s="250" t="s">
        <v>167</v>
      </c>
      <c r="D46" s="250" t="s">
        <v>460</v>
      </c>
      <c r="E46" s="251" t="s">
        <v>335</v>
      </c>
      <c r="F46" s="251" t="s">
        <v>461</v>
      </c>
      <c r="G46" s="319" t="s">
        <v>432</v>
      </c>
      <c r="H46" s="319" t="s">
        <v>35</v>
      </c>
      <c r="J46" s="258" t="s">
        <v>421</v>
      </c>
      <c r="K46" s="391" t="s">
        <v>110</v>
      </c>
      <c r="L46" s="391" t="s">
        <v>443</v>
      </c>
      <c r="M46" s="391" t="s">
        <v>444</v>
      </c>
      <c r="N46" s="4" t="s">
        <v>445</v>
      </c>
      <c r="O46" s="254"/>
      <c r="P46" s="407"/>
      <c r="Q46" s="417"/>
      <c r="S46" s="244" t="s">
        <v>380</v>
      </c>
      <c r="T46" s="243" t="s">
        <v>465</v>
      </c>
      <c r="X46" s="244">
        <v>11315007</v>
      </c>
      <c r="Y46" s="243" t="s">
        <v>466</v>
      </c>
      <c r="AC46" s="267">
        <v>37</v>
      </c>
      <c r="AD46" s="268" t="s">
        <v>406</v>
      </c>
      <c r="AE46" s="268" t="s">
        <v>467</v>
      </c>
      <c r="AF46" s="267"/>
      <c r="AG46" s="267"/>
      <c r="AI46" s="270">
        <v>80</v>
      </c>
      <c r="AJ46" s="271" t="s">
        <v>468</v>
      </c>
      <c r="AK46" s="250"/>
      <c r="AL46" s="250"/>
    </row>
    <row r="47" spans="2:38">
      <c r="B47" s="244" t="str">
        <f>CONCATENATE(grupo_ramo13[[#This Row],[Grupo]],grupo_ramo13[[#This Row],[Ramo]])</f>
        <v>0711</v>
      </c>
      <c r="C47" s="250" t="s">
        <v>110</v>
      </c>
      <c r="D47" s="250" t="s">
        <v>216</v>
      </c>
      <c r="E47" s="251" t="s">
        <v>469</v>
      </c>
      <c r="F47" s="251" t="s">
        <v>470</v>
      </c>
      <c r="G47" s="252"/>
      <c r="H47" s="252"/>
      <c r="J47" s="258" t="s">
        <v>421</v>
      </c>
      <c r="K47" s="391" t="s">
        <v>110</v>
      </c>
      <c r="L47" s="391" t="s">
        <v>453</v>
      </c>
      <c r="M47" s="391" t="s">
        <v>454</v>
      </c>
      <c r="N47" s="4" t="s">
        <v>455</v>
      </c>
      <c r="O47" s="254"/>
      <c r="P47" s="407"/>
      <c r="Q47" s="417"/>
      <c r="S47" s="244" t="s">
        <v>474</v>
      </c>
      <c r="T47" s="243" t="s">
        <v>475</v>
      </c>
      <c r="X47" s="244">
        <v>11320559</v>
      </c>
      <c r="Y47" s="243" t="s">
        <v>476</v>
      </c>
      <c r="AC47" s="267">
        <v>38</v>
      </c>
      <c r="AD47" s="268" t="s">
        <v>406</v>
      </c>
      <c r="AE47" s="268" t="s">
        <v>477</v>
      </c>
      <c r="AF47" s="267"/>
      <c r="AG47" s="267"/>
      <c r="AI47" s="270">
        <v>81</v>
      </c>
      <c r="AJ47" s="271" t="s">
        <v>478</v>
      </c>
      <c r="AK47" s="250"/>
      <c r="AL47" s="250"/>
    </row>
    <row r="48" spans="2:38">
      <c r="B48" s="244" t="str">
        <f>CONCATENATE(grupo_ramo13[[#This Row],[Grupo]],grupo_ramo13[[#This Row],[Ramo]])</f>
        <v>0743</v>
      </c>
      <c r="C48" s="250" t="s">
        <v>110</v>
      </c>
      <c r="D48" s="250" t="s">
        <v>479</v>
      </c>
      <c r="E48" s="251" t="s">
        <v>469</v>
      </c>
      <c r="F48" s="251" t="s">
        <v>480</v>
      </c>
      <c r="G48" s="252"/>
      <c r="H48" s="252"/>
      <c r="J48" s="258" t="s">
        <v>421</v>
      </c>
      <c r="K48" s="391" t="s">
        <v>110</v>
      </c>
      <c r="L48" s="391" t="s">
        <v>462</v>
      </c>
      <c r="M48" s="391" t="s">
        <v>463</v>
      </c>
      <c r="N48" s="4" t="s">
        <v>464</v>
      </c>
      <c r="O48" s="254"/>
      <c r="P48" s="407"/>
      <c r="Q48" s="417"/>
      <c r="S48" s="244" t="s">
        <v>484</v>
      </c>
      <c r="T48" s="243" t="s">
        <v>485</v>
      </c>
      <c r="X48" s="244">
        <v>11320566</v>
      </c>
      <c r="Y48" s="243" t="s">
        <v>486</v>
      </c>
      <c r="AC48" s="267">
        <v>39</v>
      </c>
      <c r="AD48" s="268" t="s">
        <v>487</v>
      </c>
      <c r="AE48" s="268" t="s">
        <v>488</v>
      </c>
      <c r="AF48" s="267"/>
      <c r="AG48" s="267"/>
      <c r="AI48" s="270">
        <v>82</v>
      </c>
      <c r="AJ48" s="271" t="s">
        <v>489</v>
      </c>
      <c r="AK48" s="250"/>
      <c r="AL48" s="250"/>
    </row>
    <row r="49" spans="2:38">
      <c r="B49" s="244" t="str">
        <f>CONCATENATE(grupo_ramo13[[#This Row],[Grupo]],grupo_ramo13[[#This Row],[Ramo]])</f>
        <v>0746</v>
      </c>
      <c r="C49" s="250" t="s">
        <v>110</v>
      </c>
      <c r="D49" s="250" t="s">
        <v>490</v>
      </c>
      <c r="E49" s="251" t="s">
        <v>469</v>
      </c>
      <c r="F49" s="251" t="s">
        <v>491</v>
      </c>
      <c r="G49" s="252"/>
      <c r="H49" s="252"/>
      <c r="J49" s="258" t="s">
        <v>421</v>
      </c>
      <c r="K49" s="391" t="s">
        <v>110</v>
      </c>
      <c r="L49" s="391" t="s">
        <v>471</v>
      </c>
      <c r="M49" s="391" t="s">
        <v>472</v>
      </c>
      <c r="N49" s="4" t="s">
        <v>473</v>
      </c>
      <c r="O49" s="254"/>
      <c r="P49" s="407"/>
      <c r="Q49" s="417"/>
      <c r="S49" s="244"/>
      <c r="T49" s="244"/>
      <c r="X49" s="244">
        <v>13325002</v>
      </c>
      <c r="Y49" s="243" t="s">
        <v>495</v>
      </c>
      <c r="AC49" s="267">
        <v>40</v>
      </c>
      <c r="AD49" s="268" t="s">
        <v>487</v>
      </c>
      <c r="AE49" s="268" t="s">
        <v>496</v>
      </c>
      <c r="AF49" s="267"/>
      <c r="AG49" s="267"/>
      <c r="AI49" s="270">
        <v>83</v>
      </c>
      <c r="AJ49" s="271" t="s">
        <v>497</v>
      </c>
      <c r="AK49" s="250"/>
      <c r="AL49" s="250"/>
    </row>
    <row r="50" spans="2:38">
      <c r="B50" s="244" t="str">
        <f>CONCATENATE(grupo_ramo13[[#This Row],[Grupo]],grupo_ramo13[[#This Row],[Ramo]])</f>
        <v>0748</v>
      </c>
      <c r="C50" s="250" t="s">
        <v>110</v>
      </c>
      <c r="D50" s="250" t="s">
        <v>498</v>
      </c>
      <c r="E50" s="251" t="s">
        <v>469</v>
      </c>
      <c r="F50" s="251" t="s">
        <v>499</v>
      </c>
      <c r="G50" s="252"/>
      <c r="H50" s="252"/>
      <c r="J50" s="395" t="s">
        <v>481</v>
      </c>
      <c r="K50" s="391" t="s">
        <v>110</v>
      </c>
      <c r="L50" s="391" t="s">
        <v>482</v>
      </c>
      <c r="M50" s="391" t="s">
        <v>483</v>
      </c>
      <c r="N50" s="4" t="s">
        <v>480</v>
      </c>
      <c r="O50" s="254"/>
      <c r="P50" s="407"/>
      <c r="Q50" s="417"/>
      <c r="S50" s="244"/>
      <c r="T50" s="244"/>
      <c r="X50" s="244">
        <v>11340003</v>
      </c>
      <c r="Y50" s="243" t="s">
        <v>503</v>
      </c>
      <c r="AC50" s="267">
        <v>41</v>
      </c>
      <c r="AD50" s="268" t="s">
        <v>487</v>
      </c>
      <c r="AE50" s="268" t="s">
        <v>428</v>
      </c>
      <c r="AF50" s="267"/>
      <c r="AG50" s="267"/>
      <c r="AI50" s="270">
        <v>84</v>
      </c>
      <c r="AJ50" s="271" t="s">
        <v>504</v>
      </c>
      <c r="AK50" s="250"/>
      <c r="AL50" s="250"/>
    </row>
    <row r="51" spans="2:38">
      <c r="B51" s="244" t="str">
        <f>CONCATENATE(grupo_ramo13[[#This Row],[Grupo]],grupo_ramo13[[#This Row],[Ramo]])</f>
        <v>0749</v>
      </c>
      <c r="C51" s="250" t="s">
        <v>110</v>
      </c>
      <c r="D51" s="250" t="s">
        <v>505</v>
      </c>
      <c r="E51" s="251" t="s">
        <v>469</v>
      </c>
      <c r="F51" s="251" t="s">
        <v>506</v>
      </c>
      <c r="G51" s="252"/>
      <c r="H51" s="252"/>
      <c r="J51" s="397" t="s">
        <v>492</v>
      </c>
      <c r="K51" s="391" t="s">
        <v>110</v>
      </c>
      <c r="L51" s="391" t="s">
        <v>493</v>
      </c>
      <c r="M51" s="391" t="s">
        <v>494</v>
      </c>
      <c r="N51" s="4" t="s">
        <v>4447</v>
      </c>
      <c r="O51" s="254"/>
      <c r="P51" s="407" t="s">
        <v>4425</v>
      </c>
      <c r="Q51" s="417" t="s">
        <v>4469</v>
      </c>
      <c r="S51" s="244"/>
      <c r="T51" s="244"/>
      <c r="X51" s="244">
        <v>11343550</v>
      </c>
      <c r="Y51" s="243" t="s">
        <v>509</v>
      </c>
      <c r="AC51" s="267">
        <v>42</v>
      </c>
      <c r="AD51" s="268" t="s">
        <v>487</v>
      </c>
      <c r="AE51" s="268" t="s">
        <v>510</v>
      </c>
      <c r="AF51" s="267"/>
      <c r="AG51" s="267"/>
      <c r="AI51" s="270">
        <v>85</v>
      </c>
      <c r="AJ51" s="271" t="s">
        <v>511</v>
      </c>
      <c r="AK51" s="250"/>
      <c r="AL51" s="250"/>
    </row>
    <row r="52" spans="2:38">
      <c r="B52" s="244" t="str">
        <f>CONCATENATE(grupo_ramo13[[#This Row],[Grupo]],grupo_ramo13[[#This Row],[Ramo]])</f>
        <v>0775</v>
      </c>
      <c r="C52" s="250" t="s">
        <v>110</v>
      </c>
      <c r="D52" s="250" t="s">
        <v>512</v>
      </c>
      <c r="E52" s="251" t="s">
        <v>469</v>
      </c>
      <c r="F52" s="251" t="s">
        <v>513</v>
      </c>
      <c r="G52" s="252"/>
      <c r="H52" s="252"/>
      <c r="J52" s="395" t="s">
        <v>500</v>
      </c>
      <c r="K52" s="391" t="s">
        <v>110</v>
      </c>
      <c r="L52" s="391" t="s">
        <v>501</v>
      </c>
      <c r="M52" s="391" t="s">
        <v>502</v>
      </c>
      <c r="N52" s="4" t="s">
        <v>4448</v>
      </c>
      <c r="O52" s="254"/>
      <c r="P52" s="407" t="s">
        <v>4425</v>
      </c>
      <c r="Q52" s="417" t="s">
        <v>4469</v>
      </c>
      <c r="S52" s="244"/>
      <c r="T52" s="244"/>
      <c r="X52" s="264">
        <v>99999999</v>
      </c>
      <c r="Y52" s="265" t="s">
        <v>485</v>
      </c>
      <c r="Z52" s="264"/>
      <c r="AA52" s="264"/>
      <c r="AC52" s="267">
        <v>43</v>
      </c>
      <c r="AD52" s="268" t="s">
        <v>487</v>
      </c>
      <c r="AE52" s="268" t="s">
        <v>517</v>
      </c>
      <c r="AF52" s="267"/>
      <c r="AG52" s="267"/>
      <c r="AI52" s="270">
        <v>86</v>
      </c>
      <c r="AJ52" s="271" t="s">
        <v>518</v>
      </c>
      <c r="AK52" s="250"/>
      <c r="AL52" s="250"/>
    </row>
    <row r="53" spans="2:38">
      <c r="B53" s="244" t="str">
        <f>CONCATENATE(grupo_ramo13[[#This Row],[Grupo]],grupo_ramo13[[#This Row],[Ramo]])</f>
        <v>0776</v>
      </c>
      <c r="C53" s="250" t="s">
        <v>110</v>
      </c>
      <c r="D53" s="250" t="s">
        <v>519</v>
      </c>
      <c r="E53" s="251" t="s">
        <v>469</v>
      </c>
      <c r="F53" s="251" t="s">
        <v>520</v>
      </c>
      <c r="G53" s="252"/>
      <c r="H53" s="252"/>
      <c r="J53" s="260" t="s">
        <v>500</v>
      </c>
      <c r="K53" s="391" t="s">
        <v>110</v>
      </c>
      <c r="L53" s="391" t="s">
        <v>507</v>
      </c>
      <c r="M53" s="391" t="s">
        <v>508</v>
      </c>
      <c r="N53" s="4" t="s">
        <v>4449</v>
      </c>
      <c r="O53" s="254"/>
      <c r="P53" s="407" t="s">
        <v>4425</v>
      </c>
      <c r="Q53" s="417" t="s">
        <v>4469</v>
      </c>
      <c r="S53" s="244"/>
      <c r="T53" s="244"/>
      <c r="AC53" s="267">
        <v>44</v>
      </c>
      <c r="AD53" s="268" t="s">
        <v>487</v>
      </c>
      <c r="AE53" s="268" t="s">
        <v>477</v>
      </c>
      <c r="AF53" s="267"/>
      <c r="AG53" s="267"/>
      <c r="AI53" s="270">
        <v>87</v>
      </c>
      <c r="AJ53" s="271" t="s">
        <v>524</v>
      </c>
      <c r="AK53" s="250"/>
      <c r="AL53" s="250"/>
    </row>
    <row r="54" spans="2:38">
      <c r="B54" s="244" t="str">
        <f>CONCATENATE(grupo_ramo13[[#This Row],[Grupo]],grupo_ramo13[[#This Row],[Ramo]])</f>
        <v>0929</v>
      </c>
      <c r="C54" s="250" t="s">
        <v>196</v>
      </c>
      <c r="D54" s="250" t="s">
        <v>375</v>
      </c>
      <c r="E54" s="251" t="s">
        <v>525</v>
      </c>
      <c r="F54" s="251" t="s">
        <v>526</v>
      </c>
      <c r="G54" s="252"/>
      <c r="H54" s="252"/>
      <c r="J54" s="397" t="s">
        <v>514</v>
      </c>
      <c r="K54" s="391" t="s">
        <v>263</v>
      </c>
      <c r="L54" s="391" t="s">
        <v>111</v>
      </c>
      <c r="M54" s="391" t="s">
        <v>515</v>
      </c>
      <c r="N54" s="4" t="s">
        <v>516</v>
      </c>
      <c r="O54" s="254"/>
      <c r="P54" s="407"/>
      <c r="Q54" s="417"/>
      <c r="AC54" s="267">
        <v>45</v>
      </c>
      <c r="AD54" s="268" t="s">
        <v>487</v>
      </c>
      <c r="AE54" s="268" t="s">
        <v>530</v>
      </c>
      <c r="AF54" s="267"/>
      <c r="AG54" s="267"/>
      <c r="AI54" s="270">
        <v>88</v>
      </c>
      <c r="AJ54" s="271" t="s">
        <v>531</v>
      </c>
      <c r="AK54" s="250"/>
      <c r="AL54" s="250"/>
    </row>
    <row r="55" spans="2:38">
      <c r="B55" s="244" t="str">
        <f>CONCATENATE(grupo_ramo13[[#This Row],[Grupo]],grupo_ramo13[[#This Row],[Ramo]])</f>
        <v>0936</v>
      </c>
      <c r="C55" s="250" t="s">
        <v>196</v>
      </c>
      <c r="D55" s="250" t="s">
        <v>446</v>
      </c>
      <c r="E55" s="251" t="s">
        <v>525</v>
      </c>
      <c r="F55" s="251" t="s">
        <v>532</v>
      </c>
      <c r="G55" s="252"/>
      <c r="H55" s="252"/>
      <c r="J55" s="395" t="s">
        <v>521</v>
      </c>
      <c r="K55" s="391" t="s">
        <v>140</v>
      </c>
      <c r="L55" s="391" t="s">
        <v>111</v>
      </c>
      <c r="M55" s="391" t="s">
        <v>522</v>
      </c>
      <c r="N55" s="4" t="s">
        <v>523</v>
      </c>
      <c r="O55" s="254"/>
      <c r="P55" s="407"/>
      <c r="Q55" s="417"/>
      <c r="AC55" s="267">
        <v>46</v>
      </c>
      <c r="AD55" s="268" t="s">
        <v>116</v>
      </c>
      <c r="AE55" s="268" t="s">
        <v>535</v>
      </c>
      <c r="AF55" s="267"/>
      <c r="AG55" s="267"/>
      <c r="AI55" s="270">
        <v>89</v>
      </c>
      <c r="AJ55" s="271" t="s">
        <v>536</v>
      </c>
      <c r="AK55" s="250"/>
      <c r="AL55" s="250"/>
    </row>
    <row r="56" spans="2:38">
      <c r="B56" s="244" t="str">
        <f>CONCATENATE(grupo_ramo13[[#This Row],[Grupo]],grupo_ramo13[[#This Row],[Ramo]])</f>
        <v>0969</v>
      </c>
      <c r="C56" s="250" t="s">
        <v>196</v>
      </c>
      <c r="D56" s="250" t="s">
        <v>537</v>
      </c>
      <c r="E56" s="251" t="s">
        <v>525</v>
      </c>
      <c r="F56" s="251" t="s">
        <v>538</v>
      </c>
      <c r="G56" s="252"/>
      <c r="H56" s="252"/>
      <c r="J56" s="397" t="s">
        <v>527</v>
      </c>
      <c r="K56" s="391" t="s">
        <v>244</v>
      </c>
      <c r="L56" s="391" t="s">
        <v>111</v>
      </c>
      <c r="M56" s="391" t="s">
        <v>528</v>
      </c>
      <c r="N56" s="4" t="s">
        <v>529</v>
      </c>
      <c r="O56" s="254"/>
      <c r="P56" s="407"/>
      <c r="Q56" s="417"/>
      <c r="AC56" s="267">
        <v>47</v>
      </c>
      <c r="AD56" s="268" t="s">
        <v>116</v>
      </c>
      <c r="AE56" s="268" t="s">
        <v>541</v>
      </c>
      <c r="AF56" s="267"/>
      <c r="AG56" s="267"/>
      <c r="AI56" s="270">
        <v>90</v>
      </c>
      <c r="AJ56" s="271" t="s">
        <v>542</v>
      </c>
      <c r="AK56" s="250"/>
      <c r="AL56" s="250"/>
    </row>
    <row r="57" spans="2:38">
      <c r="B57" s="244" t="str">
        <f>CONCATENATE(grupo_ramo13[[#This Row],[Grupo]],grupo_ramo13[[#This Row],[Ramo]])</f>
        <v>0977</v>
      </c>
      <c r="C57" s="250" t="s">
        <v>196</v>
      </c>
      <c r="D57" s="250" t="s">
        <v>543</v>
      </c>
      <c r="E57" s="251" t="s">
        <v>525</v>
      </c>
      <c r="F57" s="251" t="s">
        <v>544</v>
      </c>
      <c r="G57" s="252"/>
      <c r="H57" s="252"/>
      <c r="J57" s="258" t="s">
        <v>527</v>
      </c>
      <c r="K57" s="391" t="s">
        <v>244</v>
      </c>
      <c r="L57" s="391" t="s">
        <v>121</v>
      </c>
      <c r="M57" s="391" t="s">
        <v>533</v>
      </c>
      <c r="N57" s="4" t="s">
        <v>534</v>
      </c>
      <c r="O57" s="254"/>
      <c r="P57" s="407"/>
      <c r="Q57" s="417"/>
      <c r="AC57" s="267">
        <v>48</v>
      </c>
      <c r="AD57" s="268" t="s">
        <v>116</v>
      </c>
      <c r="AE57" s="268" t="s">
        <v>547</v>
      </c>
      <c r="AF57" s="267"/>
      <c r="AG57" s="267"/>
      <c r="AI57" s="270">
        <v>91</v>
      </c>
      <c r="AJ57" s="271" t="s">
        <v>548</v>
      </c>
      <c r="AK57" s="250"/>
      <c r="AL57" s="250"/>
    </row>
    <row r="58" spans="2:38">
      <c r="B58" s="244" t="str">
        <f>CONCATENATE(grupo_ramo13[[#This Row],[Grupo]],grupo_ramo13[[#This Row],[Ramo]])</f>
        <v>0980</v>
      </c>
      <c r="C58" s="250" t="s">
        <v>196</v>
      </c>
      <c r="D58" s="250" t="s">
        <v>549</v>
      </c>
      <c r="E58" s="251" t="s">
        <v>525</v>
      </c>
      <c r="F58" s="251" t="s">
        <v>550</v>
      </c>
      <c r="G58" s="252"/>
      <c r="H58" s="252"/>
      <c r="J58" s="258"/>
      <c r="K58" s="391" t="s">
        <v>244</v>
      </c>
      <c r="L58" s="391" t="s">
        <v>131</v>
      </c>
      <c r="M58" s="391" t="s">
        <v>539</v>
      </c>
      <c r="N58" s="4" t="s">
        <v>540</v>
      </c>
      <c r="O58" s="254"/>
      <c r="P58" s="407"/>
      <c r="Q58" s="417"/>
      <c r="AC58" s="267">
        <v>49</v>
      </c>
      <c r="AD58" s="268" t="s">
        <v>116</v>
      </c>
      <c r="AE58" s="268" t="s">
        <v>553</v>
      </c>
      <c r="AF58" s="267"/>
      <c r="AG58" s="267"/>
      <c r="AI58" s="270">
        <v>92</v>
      </c>
      <c r="AJ58" s="271" t="s">
        <v>554</v>
      </c>
      <c r="AK58" s="250"/>
      <c r="AL58" s="250"/>
    </row>
    <row r="59" spans="2:38">
      <c r="B59" s="244" t="str">
        <f>CONCATENATE(grupo_ramo13[[#This Row],[Grupo]],grupo_ramo13[[#This Row],[Ramo]])</f>
        <v>0982</v>
      </c>
      <c r="C59" s="250" t="s">
        <v>196</v>
      </c>
      <c r="D59" s="250" t="s">
        <v>555</v>
      </c>
      <c r="E59" s="251" t="s">
        <v>525</v>
      </c>
      <c r="F59" s="251" t="s">
        <v>556</v>
      </c>
      <c r="G59" s="252"/>
      <c r="H59" s="252"/>
      <c r="J59" s="258"/>
      <c r="K59" s="391" t="s">
        <v>244</v>
      </c>
      <c r="L59" s="391" t="s">
        <v>142</v>
      </c>
      <c r="M59" s="391" t="s">
        <v>545</v>
      </c>
      <c r="N59" s="4" t="s">
        <v>546</v>
      </c>
      <c r="O59" s="254"/>
      <c r="P59" s="407"/>
      <c r="Q59" s="417"/>
      <c r="AC59" s="267">
        <v>49</v>
      </c>
      <c r="AD59" s="268" t="s">
        <v>487</v>
      </c>
      <c r="AE59" s="268" t="s">
        <v>553</v>
      </c>
      <c r="AF59" s="267"/>
      <c r="AG59" s="267"/>
      <c r="AI59" s="270">
        <v>93</v>
      </c>
      <c r="AJ59" s="271" t="s">
        <v>559</v>
      </c>
      <c r="AK59" s="250"/>
      <c r="AL59" s="250"/>
    </row>
    <row r="60" spans="2:38">
      <c r="B60" s="244" t="str">
        <f>CONCATENATE(grupo_ramo13[[#This Row],[Grupo]],grupo_ramo13[[#This Row],[Ramo]])</f>
        <v>0983</v>
      </c>
      <c r="C60" s="250" t="s">
        <v>196</v>
      </c>
      <c r="D60" s="250" t="s">
        <v>560</v>
      </c>
      <c r="E60" s="251" t="s">
        <v>525</v>
      </c>
      <c r="F60" s="251" t="s">
        <v>561</v>
      </c>
      <c r="G60" s="252"/>
      <c r="H60" s="252"/>
      <c r="J60" s="258" t="s">
        <v>527</v>
      </c>
      <c r="K60" s="391" t="s">
        <v>244</v>
      </c>
      <c r="L60" s="391" t="s">
        <v>153</v>
      </c>
      <c r="M60" s="391" t="s">
        <v>4365</v>
      </c>
      <c r="N60" s="4" t="s">
        <v>4390</v>
      </c>
      <c r="O60" s="254"/>
      <c r="P60" s="407" t="s">
        <v>4426</v>
      </c>
      <c r="Q60" s="417" t="s">
        <v>4469</v>
      </c>
      <c r="AC60" s="267">
        <v>50</v>
      </c>
      <c r="AD60" s="268" t="s">
        <v>116</v>
      </c>
      <c r="AE60" s="268" t="s">
        <v>564</v>
      </c>
      <c r="AF60" s="267"/>
      <c r="AG60" s="267"/>
      <c r="AI60" s="270">
        <v>94</v>
      </c>
      <c r="AJ60" s="271" t="s">
        <v>565</v>
      </c>
      <c r="AK60" s="250"/>
      <c r="AL60" s="250"/>
    </row>
    <row r="61" spans="2:38">
      <c r="B61" s="244" t="str">
        <f>CONCATENATE(grupo_ramo13[[#This Row],[Grupo]],grupo_ramo13[[#This Row],[Ramo]])</f>
        <v>0984</v>
      </c>
      <c r="C61" s="250" t="s">
        <v>196</v>
      </c>
      <c r="D61" s="250" t="s">
        <v>566</v>
      </c>
      <c r="E61" s="251" t="s">
        <v>525</v>
      </c>
      <c r="F61" s="251" t="s">
        <v>567</v>
      </c>
      <c r="G61" s="252"/>
      <c r="H61" s="252"/>
      <c r="J61" s="258" t="s">
        <v>527</v>
      </c>
      <c r="K61" s="391" t="s">
        <v>244</v>
      </c>
      <c r="L61" s="391" t="s">
        <v>164</v>
      </c>
      <c r="M61" s="391" t="s">
        <v>4364</v>
      </c>
      <c r="N61" s="4" t="s">
        <v>4363</v>
      </c>
      <c r="O61" s="254"/>
      <c r="P61" s="407" t="s">
        <v>4426</v>
      </c>
      <c r="Q61" s="417" t="s">
        <v>4469</v>
      </c>
      <c r="AC61" s="267">
        <v>50</v>
      </c>
      <c r="AD61" s="268" t="s">
        <v>487</v>
      </c>
      <c r="AE61" s="268" t="s">
        <v>564</v>
      </c>
      <c r="AF61" s="267"/>
      <c r="AG61" s="267"/>
      <c r="AI61" s="270">
        <v>95</v>
      </c>
      <c r="AJ61" s="271" t="s">
        <v>570</v>
      </c>
      <c r="AK61" s="250"/>
      <c r="AL61" s="250"/>
    </row>
    <row r="62" spans="2:38" ht="39">
      <c r="B62" s="244" t="str">
        <f>CONCATENATE(grupo_ramo13[[#This Row],[Grupo]],grupo_ramo13[[#This Row],[Ramo]])</f>
        <v>0986</v>
      </c>
      <c r="C62" s="250" t="s">
        <v>196</v>
      </c>
      <c r="D62" s="250" t="s">
        <v>571</v>
      </c>
      <c r="E62" s="251" t="s">
        <v>525</v>
      </c>
      <c r="F62" s="251" t="s">
        <v>572</v>
      </c>
      <c r="G62" s="252"/>
      <c r="H62" s="252"/>
      <c r="J62" s="395" t="s">
        <v>551</v>
      </c>
      <c r="K62" s="391" t="s">
        <v>119</v>
      </c>
      <c r="L62" s="391" t="s">
        <v>111</v>
      </c>
      <c r="M62" s="391" t="s">
        <v>552</v>
      </c>
      <c r="N62" s="4" t="s">
        <v>4450</v>
      </c>
      <c r="O62" s="254"/>
      <c r="P62" s="407" t="s">
        <v>4425</v>
      </c>
      <c r="Q62" s="417" t="s">
        <v>4469</v>
      </c>
      <c r="AC62" s="267">
        <v>51</v>
      </c>
      <c r="AD62" s="268" t="s">
        <v>116</v>
      </c>
      <c r="AE62" s="268" t="s">
        <v>575</v>
      </c>
      <c r="AF62" s="267"/>
      <c r="AG62" s="267"/>
      <c r="AI62" s="270">
        <v>96</v>
      </c>
      <c r="AJ62" s="271" t="s">
        <v>576</v>
      </c>
      <c r="AK62" s="250"/>
      <c r="AL62" s="250"/>
    </row>
    <row r="63" spans="2:38" ht="26">
      <c r="B63" s="244" t="str">
        <f>CONCATENATE(grupo_ramo13[[#This Row],[Grupo]],grupo_ramo13[[#This Row],[Ramo]])</f>
        <v>0987</v>
      </c>
      <c r="C63" s="250" t="s">
        <v>196</v>
      </c>
      <c r="D63" s="250" t="s">
        <v>577</v>
      </c>
      <c r="E63" s="251" t="s">
        <v>525</v>
      </c>
      <c r="F63" s="251" t="s">
        <v>578</v>
      </c>
      <c r="G63" s="252"/>
      <c r="H63" s="252"/>
      <c r="J63" s="260" t="s">
        <v>551</v>
      </c>
      <c r="K63" s="391" t="s">
        <v>119</v>
      </c>
      <c r="L63" s="391" t="s">
        <v>121</v>
      </c>
      <c r="M63" s="391" t="s">
        <v>557</v>
      </c>
      <c r="N63" s="4" t="s">
        <v>558</v>
      </c>
      <c r="O63" s="254"/>
      <c r="P63" s="407"/>
      <c r="Q63" s="417"/>
      <c r="AC63" s="267">
        <v>52</v>
      </c>
      <c r="AD63" s="268" t="s">
        <v>116</v>
      </c>
      <c r="AE63" s="268" t="s">
        <v>581</v>
      </c>
      <c r="AF63" s="267"/>
      <c r="AG63" s="267"/>
      <c r="AI63" s="270">
        <v>97</v>
      </c>
      <c r="AJ63" s="271" t="s">
        <v>582</v>
      </c>
      <c r="AK63" s="250"/>
      <c r="AL63" s="250"/>
    </row>
    <row r="64" spans="2:38">
      <c r="B64" s="244" t="str">
        <f>CONCATENATE(grupo_ramo13[[#This Row],[Grupo]],grupo_ramo13[[#This Row],[Ramo]])</f>
        <v>0990</v>
      </c>
      <c r="C64" s="250" t="s">
        <v>196</v>
      </c>
      <c r="D64" s="250" t="s">
        <v>583</v>
      </c>
      <c r="E64" s="251" t="s">
        <v>525</v>
      </c>
      <c r="F64" s="251" t="s">
        <v>584</v>
      </c>
      <c r="G64" s="252"/>
      <c r="H64" s="252"/>
      <c r="J64" s="260" t="s">
        <v>551</v>
      </c>
      <c r="K64" s="391" t="s">
        <v>119</v>
      </c>
      <c r="L64" s="391" t="s">
        <v>131</v>
      </c>
      <c r="M64" s="391" t="s">
        <v>562</v>
      </c>
      <c r="N64" s="4" t="s">
        <v>563</v>
      </c>
      <c r="O64" s="254"/>
      <c r="P64" s="407"/>
      <c r="Q64" s="417"/>
      <c r="AC64" s="267">
        <v>53</v>
      </c>
      <c r="AD64" s="268" t="s">
        <v>116</v>
      </c>
      <c r="AE64" s="268" t="s">
        <v>587</v>
      </c>
      <c r="AF64" s="267"/>
      <c r="AG64" s="267"/>
      <c r="AI64" s="270" t="s">
        <v>588</v>
      </c>
      <c r="AJ64" s="271" t="s">
        <v>589</v>
      </c>
      <c r="AK64" s="250"/>
      <c r="AL64" s="250"/>
    </row>
    <row r="65" spans="2:38">
      <c r="B65" s="244" t="str">
        <f>CONCATENATE(grupo_ramo13[[#This Row],[Grupo]],grupo_ramo13[[#This Row],[Ramo]])</f>
        <v>0993</v>
      </c>
      <c r="C65" s="250" t="s">
        <v>196</v>
      </c>
      <c r="D65" s="250" t="s">
        <v>590</v>
      </c>
      <c r="E65" s="251" t="s">
        <v>525</v>
      </c>
      <c r="F65" s="251" t="s">
        <v>591</v>
      </c>
      <c r="G65" s="252"/>
      <c r="H65" s="252"/>
      <c r="J65" s="260" t="s">
        <v>551</v>
      </c>
      <c r="K65" s="391" t="s">
        <v>119</v>
      </c>
      <c r="L65" s="391" t="s">
        <v>142</v>
      </c>
      <c r="M65" s="391" t="s">
        <v>568</v>
      </c>
      <c r="N65" s="4" t="s">
        <v>569</v>
      </c>
      <c r="O65" s="254"/>
      <c r="P65" s="407"/>
      <c r="Q65" s="417"/>
      <c r="AC65" s="267">
        <v>54</v>
      </c>
      <c r="AD65" s="268" t="s">
        <v>487</v>
      </c>
      <c r="AE65" s="268" t="s">
        <v>594</v>
      </c>
      <c r="AF65" s="267"/>
      <c r="AG65" s="267"/>
      <c r="AI65" s="270" t="s">
        <v>484</v>
      </c>
      <c r="AJ65" s="271" t="s">
        <v>595</v>
      </c>
      <c r="AK65" s="250"/>
      <c r="AL65" s="250"/>
    </row>
    <row r="66" spans="2:38" ht="39">
      <c r="B66" s="244" t="str">
        <f>CONCATENATE(grupo_ramo13[[#This Row],[Grupo]],grupo_ramo13[[#This Row],[Ramo]])</f>
        <v>0994</v>
      </c>
      <c r="C66" s="250" t="s">
        <v>196</v>
      </c>
      <c r="D66" s="250" t="s">
        <v>596</v>
      </c>
      <c r="E66" s="251" t="s">
        <v>525</v>
      </c>
      <c r="F66" s="251" t="s">
        <v>597</v>
      </c>
      <c r="G66" s="319" t="s">
        <v>598</v>
      </c>
      <c r="H66" s="319" t="s">
        <v>599</v>
      </c>
      <c r="J66" s="260" t="s">
        <v>551</v>
      </c>
      <c r="K66" s="391" t="s">
        <v>119</v>
      </c>
      <c r="L66" s="391" t="s">
        <v>153</v>
      </c>
      <c r="M66" s="391" t="s">
        <v>573</v>
      </c>
      <c r="N66" s="4" t="s">
        <v>574</v>
      </c>
      <c r="O66" s="254"/>
      <c r="P66" s="407"/>
      <c r="Q66" s="417"/>
      <c r="AC66" s="267">
        <v>55</v>
      </c>
      <c r="AD66" s="268" t="s">
        <v>116</v>
      </c>
      <c r="AE66" s="268" t="s">
        <v>602</v>
      </c>
      <c r="AF66" s="267"/>
      <c r="AG66" s="267"/>
    </row>
    <row r="67" spans="2:38" ht="26">
      <c r="B67" s="244" t="str">
        <f>CONCATENATE(grupo_ramo13[[#This Row],[Grupo]],grupo_ramo13[[#This Row],[Ramo]])</f>
        <v>0996</v>
      </c>
      <c r="C67" s="250" t="s">
        <v>196</v>
      </c>
      <c r="D67" s="250" t="s">
        <v>201</v>
      </c>
      <c r="E67" s="251" t="s">
        <v>525</v>
      </c>
      <c r="F67" s="251" t="s">
        <v>603</v>
      </c>
      <c r="G67" s="319" t="s">
        <v>432</v>
      </c>
      <c r="H67" s="319" t="s">
        <v>35</v>
      </c>
      <c r="J67" s="260" t="s">
        <v>551</v>
      </c>
      <c r="K67" s="391" t="s">
        <v>119</v>
      </c>
      <c r="L67" s="391" t="s">
        <v>164</v>
      </c>
      <c r="M67" s="391" t="s">
        <v>579</v>
      </c>
      <c r="N67" s="4" t="s">
        <v>580</v>
      </c>
      <c r="O67" s="254"/>
      <c r="P67" s="407"/>
      <c r="Q67" s="417"/>
      <c r="AC67" s="267">
        <v>55</v>
      </c>
      <c r="AD67" s="268" t="s">
        <v>406</v>
      </c>
      <c r="AE67" s="268" t="s">
        <v>602</v>
      </c>
      <c r="AF67" s="267"/>
      <c r="AG67" s="267"/>
    </row>
    <row r="68" spans="2:38">
      <c r="B68" s="244" t="str">
        <f>CONCATENATE(grupo_ramo13[[#This Row],[Grupo]],grupo_ramo13[[#This Row],[Ramo]])</f>
        <v>1061</v>
      </c>
      <c r="C68" s="250" t="s">
        <v>206</v>
      </c>
      <c r="D68" s="250" t="s">
        <v>606</v>
      </c>
      <c r="E68" s="251" t="s">
        <v>607</v>
      </c>
      <c r="F68" s="251" t="s">
        <v>608</v>
      </c>
      <c r="G68" s="252"/>
      <c r="H68" s="252"/>
      <c r="J68" s="260" t="s">
        <v>551</v>
      </c>
      <c r="K68" s="391" t="s">
        <v>119</v>
      </c>
      <c r="L68" s="391" t="s">
        <v>174</v>
      </c>
      <c r="M68" s="391" t="s">
        <v>585</v>
      </c>
      <c r="N68" s="4" t="s">
        <v>586</v>
      </c>
      <c r="O68" s="254"/>
      <c r="P68" s="407"/>
      <c r="Q68" s="417"/>
      <c r="AC68" s="267">
        <v>55</v>
      </c>
      <c r="AD68" s="268" t="s">
        <v>487</v>
      </c>
      <c r="AE68" s="268" t="s">
        <v>602</v>
      </c>
      <c r="AF68" s="267"/>
      <c r="AG68" s="267"/>
    </row>
    <row r="69" spans="2:38">
      <c r="B69" s="244" t="str">
        <f>CONCATENATE(grupo_ramo13[[#This Row],[Grupo]],grupo_ramo13[[#This Row],[Ramo]])</f>
        <v>1065</v>
      </c>
      <c r="C69" s="250" t="s">
        <v>206</v>
      </c>
      <c r="D69" s="250" t="s">
        <v>611</v>
      </c>
      <c r="E69" s="251" t="s">
        <v>607</v>
      </c>
      <c r="F69" s="251" t="s">
        <v>612</v>
      </c>
      <c r="G69" s="252"/>
      <c r="H69" s="252"/>
      <c r="J69" s="260" t="s">
        <v>551</v>
      </c>
      <c r="K69" s="391" t="s">
        <v>119</v>
      </c>
      <c r="L69" s="391" t="s">
        <v>183</v>
      </c>
      <c r="M69" s="391" t="s">
        <v>592</v>
      </c>
      <c r="N69" s="4" t="s">
        <v>593</v>
      </c>
      <c r="O69" s="254"/>
      <c r="P69" s="407"/>
      <c r="Q69" s="417"/>
      <c r="AC69" s="267">
        <v>56</v>
      </c>
      <c r="AD69" s="268" t="s">
        <v>116</v>
      </c>
      <c r="AE69" s="268" t="s">
        <v>615</v>
      </c>
      <c r="AF69" s="267"/>
      <c r="AG69" s="267"/>
    </row>
    <row r="70" spans="2:38">
      <c r="B70" s="244" t="str">
        <f>CONCATENATE(grupo_ramo13[[#This Row],[Grupo]],grupo_ramo13[[#This Row],[Ramo]])</f>
        <v>1111</v>
      </c>
      <c r="C70" s="250" t="s">
        <v>216</v>
      </c>
      <c r="D70" s="250" t="s">
        <v>216</v>
      </c>
      <c r="E70" s="251" t="s">
        <v>616</v>
      </c>
      <c r="F70" s="251" t="s">
        <v>617</v>
      </c>
      <c r="G70" s="252"/>
      <c r="H70" s="252"/>
      <c r="J70" s="260" t="s">
        <v>551</v>
      </c>
      <c r="K70" s="391" t="s">
        <v>119</v>
      </c>
      <c r="L70" s="391" t="s">
        <v>193</v>
      </c>
      <c r="M70" s="391" t="s">
        <v>600</v>
      </c>
      <c r="N70" s="4" t="s">
        <v>601</v>
      </c>
      <c r="O70" s="254"/>
      <c r="P70" s="407"/>
      <c r="Q70" s="417"/>
      <c r="AC70" s="267">
        <v>56</v>
      </c>
      <c r="AD70" s="268" t="s">
        <v>406</v>
      </c>
      <c r="AE70" s="268" t="s">
        <v>615</v>
      </c>
      <c r="AF70" s="267"/>
      <c r="AG70" s="267"/>
    </row>
    <row r="71" spans="2:38" ht="26">
      <c r="B71" s="244" t="str">
        <f>CONCATENATE(grupo_ramo13[[#This Row],[Grupo]],grupo_ramo13[[#This Row],[Ramo]])</f>
        <v>1112</v>
      </c>
      <c r="C71" s="250" t="s">
        <v>216</v>
      </c>
      <c r="D71" s="250" t="s">
        <v>106</v>
      </c>
      <c r="E71" s="251" t="s">
        <v>616</v>
      </c>
      <c r="F71" s="251" t="s">
        <v>620</v>
      </c>
      <c r="G71" s="252"/>
      <c r="H71" s="252"/>
      <c r="J71" s="260" t="s">
        <v>551</v>
      </c>
      <c r="K71" s="391" t="s">
        <v>119</v>
      </c>
      <c r="L71" s="391" t="s">
        <v>203</v>
      </c>
      <c r="M71" s="391" t="s">
        <v>604</v>
      </c>
      <c r="N71" s="4" t="s">
        <v>605</v>
      </c>
      <c r="O71" s="254"/>
      <c r="P71" s="407"/>
      <c r="Q71" s="417"/>
      <c r="AC71" s="267">
        <v>56</v>
      </c>
      <c r="AD71" s="268" t="s">
        <v>487</v>
      </c>
      <c r="AE71" s="268" t="s">
        <v>615</v>
      </c>
      <c r="AF71" s="267"/>
      <c r="AG71" s="267"/>
    </row>
    <row r="72" spans="2:38" ht="26">
      <c r="B72" s="244" t="str">
        <f>CONCATENATE(grupo_ramo13[[#This Row],[Grupo]],grupo_ramo13[[#This Row],[Ramo]])</f>
        <v>1113</v>
      </c>
      <c r="C72" s="250" t="s">
        <v>216</v>
      </c>
      <c r="D72" s="250" t="s">
        <v>221</v>
      </c>
      <c r="E72" s="251" t="s">
        <v>616</v>
      </c>
      <c r="F72" s="251" t="s">
        <v>623</v>
      </c>
      <c r="G72" s="252"/>
      <c r="H72" s="252"/>
      <c r="J72" s="260" t="s">
        <v>551</v>
      </c>
      <c r="K72" s="391" t="s">
        <v>119</v>
      </c>
      <c r="L72" s="391" t="s">
        <v>213</v>
      </c>
      <c r="M72" s="391" t="s">
        <v>609</v>
      </c>
      <c r="N72" s="4" t="s">
        <v>610</v>
      </c>
      <c r="O72" s="254"/>
      <c r="P72" s="407"/>
      <c r="Q72" s="417"/>
      <c r="AC72" s="267">
        <v>57</v>
      </c>
      <c r="AD72" s="268" t="s">
        <v>116</v>
      </c>
      <c r="AE72" s="268" t="s">
        <v>626</v>
      </c>
      <c r="AF72" s="267"/>
      <c r="AG72" s="267"/>
    </row>
    <row r="73" spans="2:38">
      <c r="B73" s="244" t="str">
        <f>CONCATENATE(grupo_ramo13[[#This Row],[Grupo]],grupo_ramo13[[#This Row],[Ramo]])</f>
        <v>1114</v>
      </c>
      <c r="C73" s="250" t="s">
        <v>216</v>
      </c>
      <c r="D73" s="250" t="s">
        <v>119</v>
      </c>
      <c r="E73" s="251" t="s">
        <v>616</v>
      </c>
      <c r="F73" s="251" t="s">
        <v>627</v>
      </c>
      <c r="G73" s="252"/>
      <c r="H73" s="252"/>
      <c r="J73" s="260" t="s">
        <v>551</v>
      </c>
      <c r="K73" s="391" t="s">
        <v>119</v>
      </c>
      <c r="L73" s="391" t="s">
        <v>223</v>
      </c>
      <c r="M73" s="391" t="s">
        <v>613</v>
      </c>
      <c r="N73" s="4" t="s">
        <v>614</v>
      </c>
      <c r="O73" s="254"/>
      <c r="P73" s="407"/>
      <c r="Q73" s="417"/>
      <c r="AC73" s="267">
        <v>57</v>
      </c>
      <c r="AD73" s="268" t="s">
        <v>406</v>
      </c>
      <c r="AE73" s="268" t="s">
        <v>626</v>
      </c>
      <c r="AF73" s="267"/>
      <c r="AG73" s="267"/>
    </row>
    <row r="74" spans="2:38">
      <c r="B74" s="244" t="str">
        <f>CONCATENATE(grupo_ramo13[[#This Row],[Grupo]],grupo_ramo13[[#This Row],[Ramo]])</f>
        <v>1130</v>
      </c>
      <c r="C74" s="250" t="s">
        <v>216</v>
      </c>
      <c r="D74" s="250" t="s">
        <v>385</v>
      </c>
      <c r="E74" s="251" t="s">
        <v>616</v>
      </c>
      <c r="F74" s="251" t="s">
        <v>629</v>
      </c>
      <c r="G74" s="252"/>
      <c r="H74" s="252"/>
      <c r="J74" s="260" t="s">
        <v>551</v>
      </c>
      <c r="K74" s="391" t="s">
        <v>119</v>
      </c>
      <c r="L74" s="391" t="s">
        <v>232</v>
      </c>
      <c r="M74" s="391" t="s">
        <v>618</v>
      </c>
      <c r="N74" s="4" t="s">
        <v>619</v>
      </c>
      <c r="O74" s="254"/>
      <c r="P74" s="407"/>
      <c r="Q74" s="417"/>
      <c r="AC74" s="267">
        <v>57</v>
      </c>
      <c r="AD74" s="268" t="s">
        <v>487</v>
      </c>
      <c r="AE74" s="268" t="s">
        <v>626</v>
      </c>
      <c r="AF74" s="267"/>
      <c r="AG74" s="267"/>
    </row>
    <row r="75" spans="2:38">
      <c r="B75" s="244" t="str">
        <f>CONCATENATE(grupo_ramo13[[#This Row],[Grupo]],grupo_ramo13[[#This Row],[Ramo]])</f>
        <v>1162</v>
      </c>
      <c r="C75" s="250" t="s">
        <v>216</v>
      </c>
      <c r="D75" s="250" t="s">
        <v>632</v>
      </c>
      <c r="E75" s="251" t="s">
        <v>616</v>
      </c>
      <c r="F75" s="251" t="s">
        <v>633</v>
      </c>
      <c r="G75" s="252"/>
      <c r="H75" s="252"/>
      <c r="J75" s="260" t="s">
        <v>551</v>
      </c>
      <c r="K75" s="391" t="s">
        <v>119</v>
      </c>
      <c r="L75" s="391" t="s">
        <v>241</v>
      </c>
      <c r="M75" s="391" t="s">
        <v>621</v>
      </c>
      <c r="N75" s="4" t="s">
        <v>622</v>
      </c>
      <c r="O75" s="254"/>
      <c r="P75" s="407"/>
      <c r="Q75" s="417"/>
      <c r="AC75" s="267">
        <v>58</v>
      </c>
      <c r="AD75" s="268" t="s">
        <v>116</v>
      </c>
      <c r="AE75" s="268" t="s">
        <v>636</v>
      </c>
      <c r="AF75" s="267"/>
      <c r="AG75" s="267"/>
    </row>
    <row r="76" spans="2:38" ht="26">
      <c r="B76" s="244" t="str">
        <f>CONCATENATE(grupo_ramo13[[#This Row],[Grupo]],grupo_ramo13[[#This Row],[Ramo]])</f>
        <v>1164</v>
      </c>
      <c r="C76" s="250" t="s">
        <v>216</v>
      </c>
      <c r="D76" s="250" t="s">
        <v>637</v>
      </c>
      <c r="E76" s="251" t="s">
        <v>616</v>
      </c>
      <c r="F76" s="251" t="s">
        <v>638</v>
      </c>
      <c r="G76" s="252"/>
      <c r="H76" s="252"/>
      <c r="J76" s="260" t="s">
        <v>551</v>
      </c>
      <c r="K76" s="391" t="s">
        <v>119</v>
      </c>
      <c r="L76" s="391" t="s">
        <v>251</v>
      </c>
      <c r="M76" s="391" t="s">
        <v>624</v>
      </c>
      <c r="N76" s="4" t="s">
        <v>625</v>
      </c>
      <c r="O76" s="254"/>
      <c r="P76" s="407"/>
      <c r="Q76" s="417"/>
      <c r="AC76" s="267">
        <v>58</v>
      </c>
      <c r="AD76" s="268" t="s">
        <v>406</v>
      </c>
      <c r="AE76" s="268" t="s">
        <v>636</v>
      </c>
      <c r="AF76" s="267"/>
      <c r="AG76" s="267"/>
    </row>
    <row r="77" spans="2:38">
      <c r="B77" s="244" t="str">
        <f>CONCATENATE(grupo_ramo13[[#This Row],[Grupo]],grupo_ramo13[[#This Row],[Ramo]])</f>
        <v>1198</v>
      </c>
      <c r="C77" s="250" t="s">
        <v>216</v>
      </c>
      <c r="D77" s="250" t="s">
        <v>588</v>
      </c>
      <c r="E77" s="251" t="s">
        <v>616</v>
      </c>
      <c r="F77" s="251" t="s">
        <v>641</v>
      </c>
      <c r="G77" s="252"/>
      <c r="H77" s="252"/>
      <c r="J77" s="260" t="s">
        <v>551</v>
      </c>
      <c r="K77" s="391" t="s">
        <v>119</v>
      </c>
      <c r="L77" s="391" t="s">
        <v>260</v>
      </c>
      <c r="M77" s="391" t="s">
        <v>628</v>
      </c>
      <c r="N77" s="4" t="s">
        <v>4451</v>
      </c>
      <c r="O77" s="254"/>
      <c r="P77" s="407" t="s">
        <v>4425</v>
      </c>
      <c r="Q77" s="417" t="s">
        <v>4469</v>
      </c>
      <c r="AC77" s="267">
        <v>58</v>
      </c>
      <c r="AD77" s="268" t="s">
        <v>487</v>
      </c>
      <c r="AE77" s="268" t="s">
        <v>636</v>
      </c>
      <c r="AF77" s="267"/>
      <c r="AG77" s="267"/>
    </row>
    <row r="78" spans="2:38">
      <c r="B78" s="244" t="str">
        <f>CONCATENATE(grupo_ramo13[[#This Row],[Grupo]],grupo_ramo13[[#This Row],[Ramo]])</f>
        <v>1329</v>
      </c>
      <c r="C78" s="250" t="s">
        <v>221</v>
      </c>
      <c r="D78" s="250" t="s">
        <v>375</v>
      </c>
      <c r="E78" s="251" t="s">
        <v>644</v>
      </c>
      <c r="F78" s="251" t="s">
        <v>526</v>
      </c>
      <c r="G78" s="252"/>
      <c r="H78" s="252"/>
      <c r="J78" s="260" t="s">
        <v>551</v>
      </c>
      <c r="K78" s="391" t="s">
        <v>119</v>
      </c>
      <c r="L78" s="391" t="s">
        <v>270</v>
      </c>
      <c r="M78" s="391" t="s">
        <v>630</v>
      </c>
      <c r="N78" s="4" t="s">
        <v>631</v>
      </c>
      <c r="O78" s="254"/>
      <c r="P78" s="407"/>
      <c r="Q78" s="417"/>
      <c r="AC78" s="267">
        <v>59</v>
      </c>
      <c r="AD78" s="268" t="s">
        <v>116</v>
      </c>
      <c r="AE78" s="268" t="s">
        <v>647</v>
      </c>
      <c r="AF78" s="267"/>
      <c r="AG78" s="267"/>
    </row>
    <row r="79" spans="2:38">
      <c r="B79" s="244" t="str">
        <f>CONCATENATE(grupo_ramo13[[#This Row],[Grupo]],grupo_ramo13[[#This Row],[Ramo]])</f>
        <v>1336</v>
      </c>
      <c r="C79" s="250" t="s">
        <v>221</v>
      </c>
      <c r="D79" s="250" t="s">
        <v>446</v>
      </c>
      <c r="E79" s="251" t="s">
        <v>644</v>
      </c>
      <c r="F79" s="251" t="s">
        <v>532</v>
      </c>
      <c r="G79" s="252"/>
      <c r="H79" s="252"/>
      <c r="J79" s="397" t="s">
        <v>634</v>
      </c>
      <c r="K79" s="391">
        <v>13</v>
      </c>
      <c r="L79" s="391" t="s">
        <v>111</v>
      </c>
      <c r="M79" s="391">
        <v>13001</v>
      </c>
      <c r="N79" s="4" t="s">
        <v>635</v>
      </c>
      <c r="O79" s="254" t="s">
        <v>4182</v>
      </c>
      <c r="P79" s="407" t="s">
        <v>4427</v>
      </c>
      <c r="Q79" s="417" t="s">
        <v>4469</v>
      </c>
      <c r="AC79" s="267">
        <v>59</v>
      </c>
      <c r="AD79" s="268" t="s">
        <v>406</v>
      </c>
      <c r="AE79" s="268" t="s">
        <v>647</v>
      </c>
      <c r="AF79" s="267"/>
      <c r="AG79" s="267"/>
    </row>
    <row r="80" spans="2:38">
      <c r="B80" s="244" t="str">
        <f>CONCATENATE(grupo_ramo13[[#This Row],[Grupo]],grupo_ramo13[[#This Row],[Ramo]])</f>
        <v>1369</v>
      </c>
      <c r="C80" s="250" t="s">
        <v>221</v>
      </c>
      <c r="D80" s="250" t="s">
        <v>537</v>
      </c>
      <c r="E80" s="251" t="s">
        <v>644</v>
      </c>
      <c r="F80" s="251" t="s">
        <v>538</v>
      </c>
      <c r="G80" s="252"/>
      <c r="H80" s="252"/>
      <c r="J80" s="258" t="s">
        <v>634</v>
      </c>
      <c r="K80" s="391">
        <v>13</v>
      </c>
      <c r="L80" s="391" t="s">
        <v>121</v>
      </c>
      <c r="M80" s="391" t="s">
        <v>639</v>
      </c>
      <c r="N80" s="4" t="s">
        <v>640</v>
      </c>
      <c r="O80" s="254" t="s">
        <v>4182</v>
      </c>
      <c r="P80" s="407" t="s">
        <v>4427</v>
      </c>
      <c r="Q80" s="417" t="s">
        <v>4469</v>
      </c>
      <c r="AC80" s="267">
        <v>59</v>
      </c>
      <c r="AD80" s="268" t="s">
        <v>487</v>
      </c>
      <c r="AE80" s="268" t="s">
        <v>647</v>
      </c>
      <c r="AF80" s="267"/>
      <c r="AG80" s="267"/>
    </row>
    <row r="81" spans="2:33">
      <c r="B81" s="244" t="str">
        <f>CONCATENATE(grupo_ramo13[[#This Row],[Grupo]],grupo_ramo13[[#This Row],[Ramo]])</f>
        <v>1377</v>
      </c>
      <c r="C81" s="250" t="s">
        <v>221</v>
      </c>
      <c r="D81" s="250" t="s">
        <v>543</v>
      </c>
      <c r="E81" s="251" t="s">
        <v>644</v>
      </c>
      <c r="F81" s="251" t="s">
        <v>544</v>
      </c>
      <c r="G81" s="252"/>
      <c r="H81" s="252"/>
      <c r="J81" s="258" t="s">
        <v>634</v>
      </c>
      <c r="K81" s="391">
        <v>13</v>
      </c>
      <c r="L81" s="391" t="s">
        <v>131</v>
      </c>
      <c r="M81" s="391" t="s">
        <v>642</v>
      </c>
      <c r="N81" s="4" t="s">
        <v>643</v>
      </c>
      <c r="O81" s="254"/>
      <c r="P81" s="407"/>
      <c r="Q81" s="417"/>
      <c r="AC81" s="267">
        <v>60</v>
      </c>
      <c r="AD81" s="268" t="s">
        <v>116</v>
      </c>
      <c r="AE81" s="268" t="s">
        <v>654</v>
      </c>
      <c r="AF81" s="267"/>
      <c r="AG81" s="267"/>
    </row>
    <row r="82" spans="2:33">
      <c r="B82" s="244" t="str">
        <f>CONCATENATE(grupo_ramo13[[#This Row],[Grupo]],grupo_ramo13[[#This Row],[Ramo]])</f>
        <v>1380</v>
      </c>
      <c r="C82" s="250" t="s">
        <v>221</v>
      </c>
      <c r="D82" s="250" t="s">
        <v>549</v>
      </c>
      <c r="E82" s="251" t="s">
        <v>644</v>
      </c>
      <c r="F82" s="251" t="s">
        <v>550</v>
      </c>
      <c r="G82" s="252"/>
      <c r="H82" s="252"/>
      <c r="J82" s="258" t="s">
        <v>634</v>
      </c>
      <c r="K82" s="391">
        <v>13</v>
      </c>
      <c r="L82" s="391" t="s">
        <v>142</v>
      </c>
      <c r="M82" s="391" t="s">
        <v>645</v>
      </c>
      <c r="N82" s="4" t="s">
        <v>646</v>
      </c>
      <c r="O82" s="254"/>
      <c r="P82" s="407"/>
      <c r="Q82" s="417"/>
      <c r="AC82" s="267">
        <v>60</v>
      </c>
      <c r="AD82" s="268" t="s">
        <v>406</v>
      </c>
      <c r="AE82" s="268" t="s">
        <v>654</v>
      </c>
      <c r="AF82" s="267"/>
      <c r="AG82" s="267"/>
    </row>
    <row r="83" spans="2:33">
      <c r="B83" s="244" t="str">
        <f>CONCATENATE(grupo_ramo13[[#This Row],[Grupo]],grupo_ramo13[[#This Row],[Ramo]])</f>
        <v>1381</v>
      </c>
      <c r="C83" s="250" t="s">
        <v>221</v>
      </c>
      <c r="D83" s="250" t="s">
        <v>657</v>
      </c>
      <c r="E83" s="251" t="s">
        <v>644</v>
      </c>
      <c r="F83" s="251" t="s">
        <v>556</v>
      </c>
      <c r="G83" s="252"/>
      <c r="H83" s="252"/>
      <c r="J83" s="258" t="s">
        <v>634</v>
      </c>
      <c r="K83" s="391">
        <v>13</v>
      </c>
      <c r="L83" s="391" t="s">
        <v>153</v>
      </c>
      <c r="M83" s="391" t="s">
        <v>648</v>
      </c>
      <c r="N83" s="4" t="s">
        <v>649</v>
      </c>
      <c r="O83" s="254"/>
      <c r="P83" s="407"/>
      <c r="Q83" s="417"/>
      <c r="AC83" s="267">
        <v>60</v>
      </c>
      <c r="AD83" s="268" t="s">
        <v>487</v>
      </c>
      <c r="AE83" s="268" t="s">
        <v>654</v>
      </c>
      <c r="AF83" s="267"/>
      <c r="AG83" s="267"/>
    </row>
    <row r="84" spans="2:33">
      <c r="B84" s="244" t="str">
        <f>CONCATENATE(grupo_ramo13[[#This Row],[Grupo]],grupo_ramo13[[#This Row],[Ramo]])</f>
        <v>1383</v>
      </c>
      <c r="C84" s="250" t="s">
        <v>221</v>
      </c>
      <c r="D84" s="250" t="s">
        <v>560</v>
      </c>
      <c r="E84" s="251" t="s">
        <v>644</v>
      </c>
      <c r="F84" s="251" t="s">
        <v>561</v>
      </c>
      <c r="G84" s="252"/>
      <c r="H84" s="252"/>
      <c r="J84" s="258" t="s">
        <v>634</v>
      </c>
      <c r="K84" s="391">
        <v>13</v>
      </c>
      <c r="L84" s="391" t="s">
        <v>164</v>
      </c>
      <c r="M84" s="391" t="s">
        <v>650</v>
      </c>
      <c r="N84" s="4" t="s">
        <v>651</v>
      </c>
      <c r="O84" s="254"/>
      <c r="P84" s="407"/>
      <c r="Q84" s="417"/>
      <c r="AC84" s="267">
        <v>61</v>
      </c>
      <c r="AD84" s="268" t="s">
        <v>116</v>
      </c>
      <c r="AE84" s="268" t="s">
        <v>662</v>
      </c>
      <c r="AF84" s="267"/>
      <c r="AG84" s="267"/>
    </row>
    <row r="85" spans="2:33">
      <c r="B85" s="244" t="str">
        <f>CONCATENATE(grupo_ramo13[[#This Row],[Grupo]],grupo_ramo13[[#This Row],[Ramo]])</f>
        <v>1384</v>
      </c>
      <c r="C85" s="250" t="s">
        <v>221</v>
      </c>
      <c r="D85" s="250" t="s">
        <v>566</v>
      </c>
      <c r="E85" s="251" t="s">
        <v>644</v>
      </c>
      <c r="F85" s="251" t="s">
        <v>567</v>
      </c>
      <c r="G85" s="252"/>
      <c r="H85" s="252"/>
      <c r="J85" s="258" t="s">
        <v>634</v>
      </c>
      <c r="K85" s="391">
        <v>13</v>
      </c>
      <c r="L85" s="391" t="s">
        <v>174</v>
      </c>
      <c r="M85" s="391" t="s">
        <v>652</v>
      </c>
      <c r="N85" s="4" t="s">
        <v>653</v>
      </c>
      <c r="O85" s="254"/>
      <c r="P85" s="407"/>
      <c r="Q85" s="417"/>
      <c r="AC85" s="267">
        <v>61</v>
      </c>
      <c r="AD85" s="268" t="s">
        <v>406</v>
      </c>
      <c r="AE85" s="268" t="s">
        <v>662</v>
      </c>
      <c r="AF85" s="267"/>
      <c r="AG85" s="267"/>
    </row>
    <row r="86" spans="2:33">
      <c r="B86" s="244" t="str">
        <f>CONCATENATE(grupo_ramo13[[#This Row],[Grupo]],grupo_ramo13[[#This Row],[Ramo]])</f>
        <v>1386</v>
      </c>
      <c r="C86" s="250" t="s">
        <v>221</v>
      </c>
      <c r="D86" s="250" t="s">
        <v>571</v>
      </c>
      <c r="E86" s="251" t="s">
        <v>644</v>
      </c>
      <c r="F86" s="251" t="s">
        <v>572</v>
      </c>
      <c r="G86" s="252"/>
      <c r="H86" s="252"/>
      <c r="J86" s="258" t="s">
        <v>634</v>
      </c>
      <c r="K86" s="391">
        <v>13</v>
      </c>
      <c r="L86" s="391" t="s">
        <v>183</v>
      </c>
      <c r="M86" s="391" t="s">
        <v>655</v>
      </c>
      <c r="N86" s="4" t="s">
        <v>656</v>
      </c>
      <c r="O86" s="254"/>
      <c r="P86" s="407"/>
      <c r="Q86" s="417"/>
      <c r="AC86" s="267">
        <v>61</v>
      </c>
      <c r="AD86" s="268" t="s">
        <v>487</v>
      </c>
      <c r="AE86" s="268" t="s">
        <v>662</v>
      </c>
      <c r="AF86" s="267"/>
      <c r="AG86" s="267"/>
    </row>
    <row r="87" spans="2:33">
      <c r="B87" s="244" t="str">
        <f>CONCATENATE(grupo_ramo13[[#This Row],[Grupo]],grupo_ramo13[[#This Row],[Ramo]])</f>
        <v>1387</v>
      </c>
      <c r="C87" s="250" t="s">
        <v>221</v>
      </c>
      <c r="D87" s="250" t="s">
        <v>577</v>
      </c>
      <c r="E87" s="251" t="s">
        <v>644</v>
      </c>
      <c r="F87" s="251" t="s">
        <v>578</v>
      </c>
      <c r="G87" s="252"/>
      <c r="H87" s="252"/>
      <c r="J87" s="258" t="s">
        <v>634</v>
      </c>
      <c r="K87" s="391">
        <v>13</v>
      </c>
      <c r="L87" s="391" t="s">
        <v>193</v>
      </c>
      <c r="M87" s="391" t="s">
        <v>658</v>
      </c>
      <c r="N87" s="4" t="s">
        <v>659</v>
      </c>
      <c r="O87" s="254" t="s">
        <v>4183</v>
      </c>
      <c r="P87" s="407" t="s">
        <v>4427</v>
      </c>
      <c r="Q87" s="417" t="s">
        <v>4469</v>
      </c>
      <c r="AC87" s="267">
        <v>62</v>
      </c>
      <c r="AD87" s="268" t="s">
        <v>116</v>
      </c>
      <c r="AE87" s="268" t="s">
        <v>669</v>
      </c>
      <c r="AF87" s="267"/>
      <c r="AG87" s="267"/>
    </row>
    <row r="88" spans="2:33">
      <c r="B88" s="244" t="str">
        <f>CONCATENATE(grupo_ramo13[[#This Row],[Grupo]],grupo_ramo13[[#This Row],[Ramo]])</f>
        <v>1390</v>
      </c>
      <c r="C88" s="250" t="s">
        <v>221</v>
      </c>
      <c r="D88" s="250" t="s">
        <v>583</v>
      </c>
      <c r="E88" s="251" t="s">
        <v>644</v>
      </c>
      <c r="F88" s="251" t="s">
        <v>584</v>
      </c>
      <c r="G88" s="252"/>
      <c r="H88" s="252"/>
      <c r="J88" s="258" t="s">
        <v>634</v>
      </c>
      <c r="K88" s="391">
        <v>13</v>
      </c>
      <c r="L88" s="391" t="s">
        <v>203</v>
      </c>
      <c r="M88" s="391" t="s">
        <v>660</v>
      </c>
      <c r="N88" s="4" t="s">
        <v>661</v>
      </c>
      <c r="O88" s="254" t="s">
        <v>4184</v>
      </c>
      <c r="P88" s="407" t="s">
        <v>4427</v>
      </c>
      <c r="Q88" s="417" t="s">
        <v>4469</v>
      </c>
      <c r="AC88" s="267">
        <v>62</v>
      </c>
      <c r="AD88" s="268" t="s">
        <v>406</v>
      </c>
      <c r="AE88" s="268" t="s">
        <v>669</v>
      </c>
      <c r="AF88" s="267"/>
      <c r="AG88" s="267"/>
    </row>
    <row r="89" spans="2:33">
      <c r="B89" s="244" t="str">
        <f>CONCATENATE(grupo_ramo13[[#This Row],[Grupo]],grupo_ramo13[[#This Row],[Ramo]])</f>
        <v>1391</v>
      </c>
      <c r="C89" s="250" t="s">
        <v>221</v>
      </c>
      <c r="D89" s="250" t="s">
        <v>672</v>
      </c>
      <c r="E89" s="251" t="s">
        <v>644</v>
      </c>
      <c r="F89" s="251" t="s">
        <v>591</v>
      </c>
      <c r="G89" s="252"/>
      <c r="H89" s="252"/>
      <c r="J89" s="258" t="s">
        <v>634</v>
      </c>
      <c r="K89" s="391">
        <v>13</v>
      </c>
      <c r="L89" s="391" t="s">
        <v>213</v>
      </c>
      <c r="M89" s="391" t="s">
        <v>663</v>
      </c>
      <c r="N89" s="4" t="s">
        <v>664</v>
      </c>
      <c r="O89" s="254" t="s">
        <v>4179</v>
      </c>
      <c r="P89" s="407" t="s">
        <v>4427</v>
      </c>
      <c r="Q89" s="417" t="s">
        <v>4469</v>
      </c>
      <c r="AC89" s="267">
        <v>62</v>
      </c>
      <c r="AD89" s="268" t="s">
        <v>487</v>
      </c>
      <c r="AE89" s="268" t="s">
        <v>669</v>
      </c>
      <c r="AF89" s="267"/>
      <c r="AG89" s="267"/>
    </row>
    <row r="90" spans="2:33" ht="39">
      <c r="B90" s="244" t="str">
        <f>CONCATENATE(grupo_ramo13[[#This Row],[Grupo]],grupo_ramo13[[#This Row],[Ramo]])</f>
        <v>1392</v>
      </c>
      <c r="C90" s="250" t="s">
        <v>221</v>
      </c>
      <c r="D90" s="250" t="s">
        <v>675</v>
      </c>
      <c r="E90" s="251" t="s">
        <v>644</v>
      </c>
      <c r="F90" s="251" t="s">
        <v>597</v>
      </c>
      <c r="G90" s="319" t="s">
        <v>598</v>
      </c>
      <c r="H90" s="319" t="s">
        <v>599</v>
      </c>
      <c r="J90" s="258" t="s">
        <v>634</v>
      </c>
      <c r="K90" s="391">
        <v>13</v>
      </c>
      <c r="L90" s="391" t="s">
        <v>223</v>
      </c>
      <c r="M90" s="391" t="s">
        <v>665</v>
      </c>
      <c r="N90" s="4" t="s">
        <v>666</v>
      </c>
      <c r="O90" s="254" t="s">
        <v>4180</v>
      </c>
      <c r="P90" s="407" t="s">
        <v>4427</v>
      </c>
      <c r="Q90" s="417" t="s">
        <v>4469</v>
      </c>
      <c r="AC90" s="267">
        <v>63</v>
      </c>
      <c r="AD90" s="268" t="s">
        <v>116</v>
      </c>
      <c r="AE90" s="268" t="s">
        <v>678</v>
      </c>
      <c r="AF90" s="267"/>
      <c r="AG90" s="267"/>
    </row>
    <row r="91" spans="2:33" ht="26">
      <c r="B91" s="244" t="str">
        <f>CONCATENATE(grupo_ramo13[[#This Row],[Grupo]],grupo_ramo13[[#This Row],[Ramo]])</f>
        <v>1396</v>
      </c>
      <c r="C91" s="250" t="s">
        <v>221</v>
      </c>
      <c r="D91" s="318" t="s">
        <v>201</v>
      </c>
      <c r="E91" s="251" t="s">
        <v>644</v>
      </c>
      <c r="F91" s="251" t="s">
        <v>603</v>
      </c>
      <c r="G91" s="319" t="s">
        <v>432</v>
      </c>
      <c r="H91" s="319" t="s">
        <v>35</v>
      </c>
      <c r="J91" s="258" t="s">
        <v>634</v>
      </c>
      <c r="K91" s="391">
        <v>13</v>
      </c>
      <c r="L91" s="391" t="s">
        <v>232</v>
      </c>
      <c r="M91" s="391" t="s">
        <v>667</v>
      </c>
      <c r="N91" s="4" t="s">
        <v>668</v>
      </c>
      <c r="O91" s="254" t="s">
        <v>4181</v>
      </c>
      <c r="P91" s="407" t="s">
        <v>4427</v>
      </c>
      <c r="Q91" s="417" t="s">
        <v>4469</v>
      </c>
      <c r="AC91" s="267">
        <v>63</v>
      </c>
      <c r="AD91" s="268" t="s">
        <v>406</v>
      </c>
      <c r="AE91" s="268" t="s">
        <v>678</v>
      </c>
      <c r="AF91" s="267"/>
      <c r="AG91" s="267"/>
    </row>
    <row r="92" spans="2:33">
      <c r="B92" s="244" t="str">
        <f>CONCATENATE(grupo_ramo13[[#This Row],[Grupo]],grupo_ramo13[[#This Row],[Ramo]])</f>
        <v>1417</v>
      </c>
      <c r="C92" s="250" t="s">
        <v>119</v>
      </c>
      <c r="D92" s="250" t="s">
        <v>263</v>
      </c>
      <c r="E92" s="251" t="s">
        <v>551</v>
      </c>
      <c r="F92" s="251" t="s">
        <v>681</v>
      </c>
      <c r="G92" s="252"/>
      <c r="H92" s="252"/>
      <c r="J92" s="258" t="s">
        <v>634</v>
      </c>
      <c r="K92" s="391">
        <v>13</v>
      </c>
      <c r="L92" s="391" t="s">
        <v>241</v>
      </c>
      <c r="M92" s="391" t="s">
        <v>670</v>
      </c>
      <c r="N92" s="4" t="s">
        <v>671</v>
      </c>
      <c r="O92" s="254"/>
      <c r="P92" s="407"/>
      <c r="Q92" s="417"/>
      <c r="AC92" s="267">
        <v>63</v>
      </c>
      <c r="AD92" s="268" t="s">
        <v>487</v>
      </c>
      <c r="AE92" s="268" t="s">
        <v>678</v>
      </c>
      <c r="AF92" s="267"/>
      <c r="AG92" s="267"/>
    </row>
    <row r="93" spans="2:33">
      <c r="B93" s="244" t="str">
        <f>CONCATENATE(grupo_ramo13[[#This Row],[Grupo]],grupo_ramo13[[#This Row],[Ramo]])</f>
        <v>1428</v>
      </c>
      <c r="C93" s="250" t="s">
        <v>119</v>
      </c>
      <c r="D93" s="250" t="s">
        <v>361</v>
      </c>
      <c r="E93" s="251" t="s">
        <v>551</v>
      </c>
      <c r="F93" s="251" t="s">
        <v>684</v>
      </c>
      <c r="G93" s="252"/>
      <c r="H93" s="252"/>
      <c r="J93" s="258" t="s">
        <v>634</v>
      </c>
      <c r="K93" s="391">
        <v>13</v>
      </c>
      <c r="L93" s="391" t="s">
        <v>251</v>
      </c>
      <c r="M93" s="391" t="s">
        <v>673</v>
      </c>
      <c r="N93" s="4" t="s">
        <v>674</v>
      </c>
      <c r="O93" s="254"/>
      <c r="P93" s="407"/>
      <c r="Q93" s="417"/>
      <c r="AC93" s="267">
        <v>64</v>
      </c>
      <c r="AD93" s="268" t="s">
        <v>116</v>
      </c>
      <c r="AE93" s="268" t="s">
        <v>686</v>
      </c>
      <c r="AF93" s="267"/>
      <c r="AG93" s="267"/>
    </row>
    <row r="94" spans="2:33">
      <c r="B94" s="244" t="str">
        <f>CONCATENATE(grupo_ramo13[[#This Row],[Grupo]],grupo_ramo13[[#This Row],[Ramo]])</f>
        <v>1433</v>
      </c>
      <c r="C94" s="250" t="s">
        <v>119</v>
      </c>
      <c r="D94" s="250" t="s">
        <v>414</v>
      </c>
      <c r="E94" s="251" t="s">
        <v>551</v>
      </c>
      <c r="F94" s="251" t="s">
        <v>687</v>
      </c>
      <c r="G94" s="252"/>
      <c r="H94" s="252"/>
      <c r="J94" s="258" t="s">
        <v>634</v>
      </c>
      <c r="K94" s="391">
        <v>13</v>
      </c>
      <c r="L94" s="391" t="s">
        <v>260</v>
      </c>
      <c r="M94" s="391" t="s">
        <v>676</v>
      </c>
      <c r="N94" s="4" t="s">
        <v>677</v>
      </c>
      <c r="O94" s="254"/>
      <c r="P94" s="407"/>
      <c r="Q94" s="417"/>
      <c r="AC94" s="267">
        <v>64</v>
      </c>
      <c r="AD94" s="268" t="s">
        <v>406</v>
      </c>
      <c r="AE94" s="268" t="s">
        <v>686</v>
      </c>
      <c r="AF94" s="267"/>
      <c r="AG94" s="267"/>
    </row>
    <row r="95" spans="2:33">
      <c r="B95" s="244" t="str">
        <f>CONCATENATE(grupo_ramo13[[#This Row],[Grupo]],grupo_ramo13[[#This Row],[Ramo]])</f>
        <v>1457</v>
      </c>
      <c r="C95" s="250" t="s">
        <v>119</v>
      </c>
      <c r="D95" s="250" t="s">
        <v>690</v>
      </c>
      <c r="E95" s="251" t="s">
        <v>551</v>
      </c>
      <c r="F95" s="251" t="s">
        <v>691</v>
      </c>
      <c r="G95" s="252"/>
      <c r="H95" s="252"/>
      <c r="J95" s="258" t="s">
        <v>634</v>
      </c>
      <c r="K95" s="391">
        <v>13</v>
      </c>
      <c r="L95" s="391" t="s">
        <v>270</v>
      </c>
      <c r="M95" s="391" t="s">
        <v>679</v>
      </c>
      <c r="N95" s="4" t="s">
        <v>680</v>
      </c>
      <c r="O95" s="254" t="s">
        <v>4185</v>
      </c>
      <c r="P95" s="407" t="s">
        <v>4427</v>
      </c>
      <c r="Q95" s="417" t="s">
        <v>4469</v>
      </c>
      <c r="AC95" s="267">
        <v>64</v>
      </c>
      <c r="AD95" s="268" t="s">
        <v>487</v>
      </c>
      <c r="AE95" s="268" t="s">
        <v>686</v>
      </c>
      <c r="AF95" s="267"/>
      <c r="AG95" s="267"/>
    </row>
    <row r="96" spans="2:33">
      <c r="B96" s="244" t="str">
        <f>CONCATENATE(grupo_ramo13[[#This Row],[Grupo]],grupo_ramo13[[#This Row],[Ramo]])</f>
        <v>1528</v>
      </c>
      <c r="C96" s="250" t="s">
        <v>244</v>
      </c>
      <c r="D96" s="250" t="s">
        <v>361</v>
      </c>
      <c r="E96" s="251" t="s">
        <v>527</v>
      </c>
      <c r="F96" s="251" t="s">
        <v>694</v>
      </c>
      <c r="G96" s="252"/>
      <c r="H96" s="252"/>
      <c r="J96" s="258" t="s">
        <v>634</v>
      </c>
      <c r="K96" s="391">
        <v>13</v>
      </c>
      <c r="L96" s="391" t="s">
        <v>279</v>
      </c>
      <c r="M96" s="391" t="s">
        <v>682</v>
      </c>
      <c r="N96" s="4" t="s">
        <v>683</v>
      </c>
      <c r="O96" s="254" t="s">
        <v>4186</v>
      </c>
      <c r="P96" s="407" t="s">
        <v>4427</v>
      </c>
      <c r="Q96" s="417" t="s">
        <v>4469</v>
      </c>
      <c r="AC96" s="267">
        <v>65</v>
      </c>
      <c r="AD96" s="268" t="s">
        <v>116</v>
      </c>
      <c r="AE96" s="268" t="s">
        <v>699</v>
      </c>
      <c r="AF96" s="267"/>
      <c r="AG96" s="267"/>
    </row>
    <row r="97" spans="2:33" ht="26">
      <c r="B97" s="244" t="str">
        <f>CONCATENATE(grupo_ramo13[[#This Row],[Grupo]],grupo_ramo13[[#This Row],[Ramo]])</f>
        <v>1535</v>
      </c>
      <c r="C97" s="250" t="s">
        <v>244</v>
      </c>
      <c r="D97" s="250" t="s">
        <v>436</v>
      </c>
      <c r="E97" s="251" t="s">
        <v>527</v>
      </c>
      <c r="F97" s="251" t="s">
        <v>700</v>
      </c>
      <c r="G97" s="252"/>
      <c r="H97" s="252"/>
      <c r="J97" s="258" t="s">
        <v>634</v>
      </c>
      <c r="K97" s="391">
        <v>13</v>
      </c>
      <c r="L97" s="391" t="s">
        <v>288</v>
      </c>
      <c r="M97" s="391" t="s">
        <v>685</v>
      </c>
      <c r="N97" s="433" t="s">
        <v>4452</v>
      </c>
      <c r="O97" s="254" t="s">
        <v>4187</v>
      </c>
      <c r="P97" s="407" t="s">
        <v>4428</v>
      </c>
      <c r="Q97" s="417" t="s">
        <v>4469</v>
      </c>
      <c r="AC97" s="267">
        <v>65</v>
      </c>
      <c r="AD97" s="268" t="s">
        <v>406</v>
      </c>
      <c r="AE97" s="268" t="s">
        <v>699</v>
      </c>
      <c r="AF97" s="267"/>
      <c r="AG97" s="267"/>
    </row>
    <row r="98" spans="2:33">
      <c r="B98" s="244" t="str">
        <f>CONCATENATE(grupo_ramo13[[#This Row],[Grupo]],grupo_ramo13[[#This Row],[Ramo]])</f>
        <v>1537</v>
      </c>
      <c r="C98" s="250" t="s">
        <v>244</v>
      </c>
      <c r="D98" s="250" t="s">
        <v>456</v>
      </c>
      <c r="E98" s="251" t="s">
        <v>527</v>
      </c>
      <c r="F98" s="251" t="s">
        <v>703</v>
      </c>
      <c r="G98" s="252"/>
      <c r="H98" s="252"/>
      <c r="J98" s="258" t="s">
        <v>634</v>
      </c>
      <c r="K98" s="391">
        <v>13</v>
      </c>
      <c r="L98" s="391" t="s">
        <v>298</v>
      </c>
      <c r="M98" s="391" t="s">
        <v>688</v>
      </c>
      <c r="N98" s="4" t="s">
        <v>689</v>
      </c>
      <c r="O98" s="254"/>
      <c r="P98" s="407"/>
      <c r="Q98" s="417"/>
      <c r="AC98" s="267">
        <v>65</v>
      </c>
      <c r="AD98" s="268" t="s">
        <v>487</v>
      </c>
      <c r="AE98" s="268" t="s">
        <v>699</v>
      </c>
      <c r="AF98" s="267"/>
      <c r="AG98" s="267"/>
    </row>
    <row r="99" spans="2:33">
      <c r="B99" s="244" t="str">
        <f>CONCATENATE(grupo_ramo13[[#This Row],[Grupo]],grupo_ramo13[[#This Row],[Ramo]])</f>
        <v>1597</v>
      </c>
      <c r="C99" s="250" t="s">
        <v>244</v>
      </c>
      <c r="D99" s="250" t="s">
        <v>705</v>
      </c>
      <c r="E99" s="251" t="s">
        <v>527</v>
      </c>
      <c r="F99" s="251" t="s">
        <v>706</v>
      </c>
      <c r="G99" s="252"/>
      <c r="H99" s="252"/>
      <c r="J99" s="258" t="s">
        <v>634</v>
      </c>
      <c r="K99" s="391">
        <v>13</v>
      </c>
      <c r="L99" s="391" t="s">
        <v>308</v>
      </c>
      <c r="M99" s="391" t="s">
        <v>692</v>
      </c>
      <c r="N99" s="4" t="s">
        <v>693</v>
      </c>
      <c r="O99" s="254"/>
      <c r="P99" s="407"/>
      <c r="Q99" s="417"/>
      <c r="AC99" s="267">
        <v>66</v>
      </c>
      <c r="AD99" s="268" t="s">
        <v>116</v>
      </c>
      <c r="AE99" s="268" t="s">
        <v>708</v>
      </c>
      <c r="AF99" s="267"/>
      <c r="AG99" s="267"/>
    </row>
    <row r="100" spans="2:33" ht="26">
      <c r="B100" s="244" t="str">
        <f>CONCATENATE(grupo_ramo13[[#This Row],[Grupo]],grupo_ramo13[[#This Row],[Ramo]])</f>
        <v>1574</v>
      </c>
      <c r="C100" s="250" t="s">
        <v>244</v>
      </c>
      <c r="D100" s="250" t="s">
        <v>709</v>
      </c>
      <c r="E100" s="251" t="s">
        <v>527</v>
      </c>
      <c r="F100" s="251" t="s">
        <v>710</v>
      </c>
      <c r="G100" s="252"/>
      <c r="H100" s="252"/>
      <c r="J100" s="258"/>
      <c r="K100" s="391">
        <v>13</v>
      </c>
      <c r="L100" s="391" t="s">
        <v>695</v>
      </c>
      <c r="M100" s="391" t="s">
        <v>696</v>
      </c>
      <c r="N100" s="434" t="s">
        <v>697</v>
      </c>
      <c r="O100" s="393"/>
      <c r="P100" s="407" t="s">
        <v>698</v>
      </c>
      <c r="Q100" s="417" t="s">
        <v>4469</v>
      </c>
      <c r="AC100" s="267">
        <v>66</v>
      </c>
      <c r="AD100" s="268" t="s">
        <v>406</v>
      </c>
      <c r="AE100" s="268" t="s">
        <v>708</v>
      </c>
      <c r="AF100" s="267"/>
      <c r="AG100" s="267"/>
    </row>
    <row r="101" spans="2:33">
      <c r="B101" s="244" t="str">
        <f>CONCATENATE(grupo_ramo13[[#This Row],[Grupo]],grupo_ramo13[[#This Row],[Ramo]])</f>
        <v>1601</v>
      </c>
      <c r="C101" s="250" t="s">
        <v>129</v>
      </c>
      <c r="D101" s="250" t="s">
        <v>105</v>
      </c>
      <c r="E101" s="251" t="s">
        <v>712</v>
      </c>
      <c r="F101" s="251" t="s">
        <v>713</v>
      </c>
      <c r="G101" s="252"/>
      <c r="H101" s="252"/>
      <c r="J101" s="395" t="s">
        <v>701</v>
      </c>
      <c r="K101" s="391" t="s">
        <v>196</v>
      </c>
      <c r="L101" s="391" t="s">
        <v>111</v>
      </c>
      <c r="M101" s="391" t="s">
        <v>702</v>
      </c>
      <c r="N101" s="4" t="s">
        <v>635</v>
      </c>
      <c r="O101" s="254" t="s">
        <v>4188</v>
      </c>
      <c r="P101" s="407" t="s">
        <v>4427</v>
      </c>
      <c r="Q101" s="417" t="s">
        <v>4469</v>
      </c>
      <c r="AC101" s="267">
        <v>66</v>
      </c>
      <c r="AD101" s="268" t="s">
        <v>487</v>
      </c>
      <c r="AE101" s="268" t="s">
        <v>708</v>
      </c>
      <c r="AF101" s="267"/>
      <c r="AG101" s="267"/>
    </row>
    <row r="102" spans="2:33">
      <c r="B102" s="244" t="str">
        <f>CONCATENATE(grupo_ramo13[[#This Row],[Grupo]],grupo_ramo13[[#This Row],[Ramo]])</f>
        <v>1602</v>
      </c>
      <c r="C102" s="250" t="s">
        <v>129</v>
      </c>
      <c r="D102" s="250" t="s">
        <v>124</v>
      </c>
      <c r="E102" s="251" t="s">
        <v>712</v>
      </c>
      <c r="F102" s="251" t="s">
        <v>715</v>
      </c>
      <c r="G102" s="252"/>
      <c r="H102" s="252"/>
      <c r="J102" s="260" t="s">
        <v>701</v>
      </c>
      <c r="K102" s="391" t="s">
        <v>196</v>
      </c>
      <c r="L102" s="391" t="s">
        <v>121</v>
      </c>
      <c r="M102" s="391" t="s">
        <v>704</v>
      </c>
      <c r="N102" s="4" t="s">
        <v>640</v>
      </c>
      <c r="O102" s="254" t="s">
        <v>4188</v>
      </c>
      <c r="P102" s="407" t="s">
        <v>4427</v>
      </c>
      <c r="Q102" s="417" t="s">
        <v>4469</v>
      </c>
      <c r="AC102" s="267">
        <v>67</v>
      </c>
      <c r="AD102" s="268" t="s">
        <v>116</v>
      </c>
      <c r="AE102" s="268" t="s">
        <v>717</v>
      </c>
      <c r="AF102" s="267"/>
      <c r="AG102" s="267"/>
    </row>
    <row r="103" spans="2:33">
      <c r="B103" s="244" t="str">
        <f>CONCATENATE(grupo_ramo13[[#This Row],[Grupo]],grupo_ramo13[[#This Row],[Ramo]])</f>
        <v>1734</v>
      </c>
      <c r="C103" s="250" t="s">
        <v>263</v>
      </c>
      <c r="D103" s="250" t="s">
        <v>425</v>
      </c>
      <c r="E103" s="251" t="s">
        <v>514</v>
      </c>
      <c r="F103" s="251" t="s">
        <v>516</v>
      </c>
      <c r="G103" s="252"/>
      <c r="H103" s="252"/>
      <c r="J103" s="260" t="s">
        <v>701</v>
      </c>
      <c r="K103" s="391" t="s">
        <v>196</v>
      </c>
      <c r="L103" s="391" t="s">
        <v>131</v>
      </c>
      <c r="M103" s="391" t="s">
        <v>707</v>
      </c>
      <c r="N103" s="4" t="s">
        <v>643</v>
      </c>
      <c r="O103" s="254"/>
      <c r="P103" s="407"/>
      <c r="Q103" s="417"/>
      <c r="AC103" s="267">
        <v>67</v>
      </c>
      <c r="AD103" s="268" t="s">
        <v>406</v>
      </c>
      <c r="AE103" s="268" t="s">
        <v>717</v>
      </c>
      <c r="AF103" s="267"/>
      <c r="AG103" s="267"/>
    </row>
    <row r="104" spans="2:33">
      <c r="B104" s="244" t="str">
        <f>CONCATENATE(grupo_ramo13[[#This Row],[Grupo]],grupo_ramo13[[#This Row],[Ramo]])</f>
        <v>1872</v>
      </c>
      <c r="C104" s="250" t="s">
        <v>140</v>
      </c>
      <c r="D104" s="250" t="s">
        <v>719</v>
      </c>
      <c r="E104" s="251" t="s">
        <v>521</v>
      </c>
      <c r="F104" s="251" t="s">
        <v>523</v>
      </c>
      <c r="G104" s="252"/>
      <c r="H104" s="252"/>
      <c r="J104" s="260" t="s">
        <v>701</v>
      </c>
      <c r="K104" s="391" t="s">
        <v>196</v>
      </c>
      <c r="L104" s="391" t="s">
        <v>142</v>
      </c>
      <c r="M104" s="391" t="s">
        <v>711</v>
      </c>
      <c r="N104" s="4" t="s">
        <v>646</v>
      </c>
      <c r="O104" s="254"/>
      <c r="P104" s="407"/>
      <c r="Q104" s="417"/>
      <c r="AC104" s="267">
        <v>67</v>
      </c>
      <c r="AD104" s="268" t="s">
        <v>487</v>
      </c>
      <c r="AE104" s="268" t="s">
        <v>717</v>
      </c>
      <c r="AF104" s="267"/>
      <c r="AG104" s="267"/>
    </row>
    <row r="105" spans="2:33">
      <c r="B105" s="244" t="str">
        <f>CONCATENATE(grupo_ramo13[[#This Row],[Grupo]],grupo_ramo13[[#This Row],[Ramo]])</f>
        <v>1985</v>
      </c>
      <c r="C105" s="250" t="s">
        <v>282</v>
      </c>
      <c r="D105" s="250" t="s">
        <v>721</v>
      </c>
      <c r="E105" s="251" t="s">
        <v>722</v>
      </c>
      <c r="F105" s="251" t="s">
        <v>723</v>
      </c>
      <c r="G105" s="252"/>
      <c r="H105" s="252"/>
      <c r="J105" s="260" t="s">
        <v>701</v>
      </c>
      <c r="K105" s="391" t="s">
        <v>196</v>
      </c>
      <c r="L105" s="391" t="s">
        <v>153</v>
      </c>
      <c r="M105" s="391" t="s">
        <v>714</v>
      </c>
      <c r="N105" s="4" t="s">
        <v>649</v>
      </c>
      <c r="O105" s="254"/>
      <c r="P105" s="407"/>
      <c r="Q105" s="417"/>
      <c r="AC105" s="267">
        <v>68</v>
      </c>
      <c r="AD105" s="268" t="s">
        <v>116</v>
      </c>
      <c r="AE105" s="268" t="s">
        <v>725</v>
      </c>
      <c r="AF105" s="267"/>
      <c r="AG105" s="267"/>
    </row>
    <row r="106" spans="2:33">
      <c r="B106" s="244" t="str">
        <f>CONCATENATE(grupo_ramo13[[#This Row],[Grupo]],grupo_ramo13[[#This Row],[Ramo]])</f>
        <v>2079</v>
      </c>
      <c r="C106" s="250" t="s">
        <v>257</v>
      </c>
      <c r="D106" s="250" t="s">
        <v>726</v>
      </c>
      <c r="E106" s="251" t="s">
        <v>727</v>
      </c>
      <c r="F106" s="251" t="s">
        <v>727</v>
      </c>
      <c r="G106" s="252"/>
      <c r="H106" s="252"/>
      <c r="J106" s="260" t="s">
        <v>701</v>
      </c>
      <c r="K106" s="391" t="s">
        <v>196</v>
      </c>
      <c r="L106" s="391" t="s">
        <v>164</v>
      </c>
      <c r="M106" s="391" t="s">
        <v>716</v>
      </c>
      <c r="N106" s="4" t="s">
        <v>651</v>
      </c>
      <c r="O106" s="254"/>
      <c r="P106" s="407"/>
      <c r="Q106" s="417"/>
      <c r="AC106" s="267">
        <v>68</v>
      </c>
      <c r="AD106" s="268" t="s">
        <v>406</v>
      </c>
      <c r="AE106" s="268" t="s">
        <v>725</v>
      </c>
      <c r="AF106" s="267"/>
      <c r="AG106" s="267"/>
    </row>
    <row r="107" spans="2:33">
      <c r="B107" s="244" t="str">
        <f>CONCATENATE(grupo_ramo13[[#This Row],[Grupo]],grupo_ramo13[[#This Row],[Ramo]])</f>
        <v>2199</v>
      </c>
      <c r="C107" s="250" t="s">
        <v>301</v>
      </c>
      <c r="D107" s="250" t="s">
        <v>484</v>
      </c>
      <c r="E107" s="251" t="s">
        <v>729</v>
      </c>
      <c r="F107" s="251" t="s">
        <v>729</v>
      </c>
      <c r="G107" s="252"/>
      <c r="H107" s="252"/>
      <c r="J107" s="260" t="s">
        <v>701</v>
      </c>
      <c r="K107" s="391" t="s">
        <v>196</v>
      </c>
      <c r="L107" s="391" t="s">
        <v>174</v>
      </c>
      <c r="M107" s="391" t="s">
        <v>718</v>
      </c>
      <c r="N107" s="4" t="s">
        <v>653</v>
      </c>
      <c r="O107" s="254"/>
      <c r="P107" s="407"/>
      <c r="Q107" s="417"/>
      <c r="AC107" s="267">
        <v>68</v>
      </c>
      <c r="AD107" s="268" t="s">
        <v>487</v>
      </c>
      <c r="AE107" s="268" t="s">
        <v>725</v>
      </c>
      <c r="AF107" s="267"/>
      <c r="AG107" s="267"/>
    </row>
    <row r="108" spans="2:33">
      <c r="B108" s="244" t="str">
        <f>CONCATENATE(grupo_ramo13[[#This Row],[Grupo]],grupo_ramo13[[#This Row],[Ramo]])</f>
        <v>2293</v>
      </c>
      <c r="C108" s="250" t="s">
        <v>311</v>
      </c>
      <c r="D108" s="250" t="s">
        <v>590</v>
      </c>
      <c r="E108" s="251" t="s">
        <v>731</v>
      </c>
      <c r="F108" s="251" t="s">
        <v>591</v>
      </c>
      <c r="G108" s="252"/>
      <c r="H108" s="252"/>
      <c r="J108" s="260" t="s">
        <v>701</v>
      </c>
      <c r="K108" s="391" t="s">
        <v>196</v>
      </c>
      <c r="L108" s="391" t="s">
        <v>183</v>
      </c>
      <c r="M108" s="391" t="s">
        <v>720</v>
      </c>
      <c r="N108" s="4" t="s">
        <v>656</v>
      </c>
      <c r="O108" s="254"/>
      <c r="P108" s="407"/>
      <c r="Q108" s="417"/>
      <c r="AC108" s="267">
        <v>69</v>
      </c>
      <c r="AD108" s="268" t="s">
        <v>116</v>
      </c>
      <c r="AE108" s="268" t="s">
        <v>733</v>
      </c>
      <c r="AF108" s="267"/>
      <c r="AG108" s="267"/>
    </row>
    <row r="109" spans="2:33">
      <c r="B109" s="244" t="str">
        <f>CONCATENATE(grupo_ramo13[[#This Row],[Grupo]],grupo_ramo13[[#This Row],[Ramo]])</f>
        <v>2201</v>
      </c>
      <c r="C109" s="250" t="s">
        <v>311</v>
      </c>
      <c r="D109" s="250" t="s">
        <v>105</v>
      </c>
      <c r="E109" s="251" t="s">
        <v>731</v>
      </c>
      <c r="F109" s="251" t="s">
        <v>734</v>
      </c>
      <c r="G109" s="252"/>
      <c r="H109" s="252"/>
      <c r="J109" s="260" t="s">
        <v>701</v>
      </c>
      <c r="K109" s="391" t="s">
        <v>196</v>
      </c>
      <c r="L109" s="391" t="s">
        <v>193</v>
      </c>
      <c r="M109" s="391" t="s">
        <v>724</v>
      </c>
      <c r="N109" s="4" t="s">
        <v>659</v>
      </c>
      <c r="O109" s="254" t="s">
        <v>4183</v>
      </c>
      <c r="P109" s="407" t="s">
        <v>4427</v>
      </c>
      <c r="Q109" s="417" t="s">
        <v>4469</v>
      </c>
      <c r="AC109" s="267">
        <v>69</v>
      </c>
      <c r="AD109" s="268" t="s">
        <v>406</v>
      </c>
      <c r="AE109" s="268" t="s">
        <v>733</v>
      </c>
      <c r="AF109" s="267"/>
      <c r="AG109" s="267"/>
    </row>
    <row r="110" spans="2:33">
      <c r="B110" s="244" t="str">
        <f>CONCATENATE(grupo_ramo13[[#This Row],[Grupo]],grupo_ramo13[[#This Row],[Ramo]])</f>
        <v>2202</v>
      </c>
      <c r="C110" s="250" t="s">
        <v>311</v>
      </c>
      <c r="D110" s="250" t="s">
        <v>124</v>
      </c>
      <c r="E110" s="251" t="s">
        <v>731</v>
      </c>
      <c r="F110" s="251" t="s">
        <v>736</v>
      </c>
      <c r="G110" s="252"/>
      <c r="H110" s="252"/>
      <c r="J110" s="260" t="s">
        <v>701</v>
      </c>
      <c r="K110" s="391" t="s">
        <v>196</v>
      </c>
      <c r="L110" s="391" t="s">
        <v>203</v>
      </c>
      <c r="M110" s="391" t="s">
        <v>728</v>
      </c>
      <c r="N110" s="4" t="s">
        <v>661</v>
      </c>
      <c r="O110" s="254" t="s">
        <v>4184</v>
      </c>
      <c r="P110" s="407" t="s">
        <v>4427</v>
      </c>
      <c r="Q110" s="417" t="s">
        <v>4469</v>
      </c>
      <c r="AC110" s="267">
        <v>69</v>
      </c>
      <c r="AD110" s="268" t="s">
        <v>487</v>
      </c>
      <c r="AE110" s="268" t="s">
        <v>733</v>
      </c>
      <c r="AF110" s="267"/>
      <c r="AG110" s="267"/>
    </row>
    <row r="111" spans="2:33">
      <c r="B111" s="244" t="str">
        <f>CONCATENATE(grupo_ramo13[[#This Row],[Grupo]],grupo_ramo13[[#This Row],[Ramo]])</f>
        <v>2203</v>
      </c>
      <c r="C111" s="250" t="s">
        <v>311</v>
      </c>
      <c r="D111" s="250" t="s">
        <v>134</v>
      </c>
      <c r="E111" s="251" t="s">
        <v>731</v>
      </c>
      <c r="F111" s="251" t="s">
        <v>738</v>
      </c>
      <c r="G111" s="252"/>
      <c r="H111" s="252"/>
      <c r="J111" s="260" t="s">
        <v>701</v>
      </c>
      <c r="K111" s="391" t="s">
        <v>196</v>
      </c>
      <c r="L111" s="391" t="s">
        <v>213</v>
      </c>
      <c r="M111" s="391" t="s">
        <v>730</v>
      </c>
      <c r="N111" s="4" t="s">
        <v>664</v>
      </c>
      <c r="O111" s="254" t="s">
        <v>4179</v>
      </c>
      <c r="P111" s="407" t="s">
        <v>4427</v>
      </c>
      <c r="Q111" s="417" t="s">
        <v>4469</v>
      </c>
      <c r="AC111" s="267">
        <v>70</v>
      </c>
      <c r="AD111" s="268" t="s">
        <v>116</v>
      </c>
      <c r="AE111" s="268" t="s">
        <v>740</v>
      </c>
      <c r="AF111" s="267"/>
      <c r="AG111" s="267"/>
    </row>
    <row r="112" spans="2:33">
      <c r="B112" s="244" t="str">
        <f>CONCATENATE(grupo_ramo13[[#This Row],[Grupo]],grupo_ramo13[[#This Row],[Ramo]])</f>
        <v>0111</v>
      </c>
      <c r="C112" s="250" t="s">
        <v>105</v>
      </c>
      <c r="D112" s="250" t="s">
        <v>216</v>
      </c>
      <c r="E112" s="243" t="s">
        <v>107</v>
      </c>
      <c r="F112" s="243" t="s">
        <v>741</v>
      </c>
      <c r="J112" s="260" t="s">
        <v>701</v>
      </c>
      <c r="K112" s="391" t="s">
        <v>196</v>
      </c>
      <c r="L112" s="391" t="s">
        <v>223</v>
      </c>
      <c r="M112" s="391" t="s">
        <v>732</v>
      </c>
      <c r="N112" s="4" t="s">
        <v>666</v>
      </c>
      <c r="O112" s="254" t="s">
        <v>4180</v>
      </c>
      <c r="P112" s="407" t="s">
        <v>4427</v>
      </c>
      <c r="Q112" s="417" t="s">
        <v>4469</v>
      </c>
      <c r="AC112" s="267">
        <v>70</v>
      </c>
      <c r="AD112" s="268" t="s">
        <v>406</v>
      </c>
      <c r="AE112" s="268" t="s">
        <v>740</v>
      </c>
      <c r="AF112" s="267"/>
      <c r="AG112" s="267"/>
    </row>
    <row r="113" spans="2:33">
      <c r="B113" s="244" t="str">
        <f>CONCATENATE(grupo_ramo13[[#This Row],[Grupo]],grupo_ramo13[[#This Row],[Ramo]])</f>
        <v>0115</v>
      </c>
      <c r="C113" s="250" t="s">
        <v>105</v>
      </c>
      <c r="D113" s="250" t="s">
        <v>244</v>
      </c>
      <c r="E113" s="243" t="s">
        <v>107</v>
      </c>
      <c r="F113" s="243" t="s">
        <v>743</v>
      </c>
      <c r="J113" s="260" t="s">
        <v>701</v>
      </c>
      <c r="K113" s="391" t="s">
        <v>196</v>
      </c>
      <c r="L113" s="391" t="s">
        <v>232</v>
      </c>
      <c r="M113" s="391" t="s">
        <v>735</v>
      </c>
      <c r="N113" s="4" t="s">
        <v>668</v>
      </c>
      <c r="O113" s="254" t="s">
        <v>4181</v>
      </c>
      <c r="P113" s="407" t="s">
        <v>4427</v>
      </c>
      <c r="Q113" s="417" t="s">
        <v>4469</v>
      </c>
      <c r="AC113" s="267">
        <v>70</v>
      </c>
      <c r="AD113" s="268" t="s">
        <v>487</v>
      </c>
      <c r="AE113" s="268" t="s">
        <v>740</v>
      </c>
      <c r="AF113" s="267"/>
      <c r="AG113" s="267"/>
    </row>
    <row r="114" spans="2:33">
      <c r="B114" s="244" t="str">
        <f>CONCATENATE(grupo_ramo13[[#This Row],[Grupo]],grupo_ramo13[[#This Row],[Ramo]])</f>
        <v>0234</v>
      </c>
      <c r="C114" s="250" t="s">
        <v>124</v>
      </c>
      <c r="D114" s="250" t="s">
        <v>425</v>
      </c>
      <c r="E114" s="243" t="s">
        <v>745</v>
      </c>
      <c r="F114" s="243" t="s">
        <v>746</v>
      </c>
      <c r="J114" s="260" t="s">
        <v>701</v>
      </c>
      <c r="K114" s="391" t="s">
        <v>196</v>
      </c>
      <c r="L114" s="391" t="s">
        <v>241</v>
      </c>
      <c r="M114" s="391" t="s">
        <v>737</v>
      </c>
      <c r="N114" s="4" t="s">
        <v>671</v>
      </c>
      <c r="O114" s="254"/>
      <c r="P114" s="407"/>
      <c r="Q114" s="417"/>
      <c r="AC114" s="267">
        <v>99</v>
      </c>
      <c r="AD114" s="268" t="s">
        <v>116</v>
      </c>
      <c r="AE114" s="268" t="s">
        <v>748</v>
      </c>
      <c r="AF114" s="267"/>
      <c r="AG114" s="267"/>
    </row>
    <row r="115" spans="2:33">
      <c r="B115" s="244" t="str">
        <f>CONCATENATE(grupo_ramo13[[#This Row],[Grupo]],grupo_ramo13[[#This Row],[Ramo]])</f>
        <v>0272</v>
      </c>
      <c r="C115" s="250" t="s">
        <v>124</v>
      </c>
      <c r="D115" s="250" t="s">
        <v>719</v>
      </c>
      <c r="E115" s="243" t="s">
        <v>745</v>
      </c>
      <c r="F115" s="243" t="s">
        <v>749</v>
      </c>
      <c r="J115" s="260" t="s">
        <v>701</v>
      </c>
      <c r="K115" s="391" t="s">
        <v>196</v>
      </c>
      <c r="L115" s="391" t="s">
        <v>251</v>
      </c>
      <c r="M115" s="391" t="s">
        <v>739</v>
      </c>
      <c r="N115" s="4" t="s">
        <v>674</v>
      </c>
      <c r="O115" s="254"/>
      <c r="P115" s="407"/>
      <c r="Q115" s="417"/>
      <c r="AC115" s="267">
        <v>99</v>
      </c>
      <c r="AD115" s="268" t="s">
        <v>406</v>
      </c>
      <c r="AE115" s="268" t="s">
        <v>748</v>
      </c>
      <c r="AF115" s="267"/>
      <c r="AG115" s="267"/>
    </row>
    <row r="116" spans="2:33">
      <c r="B116" s="244" t="str">
        <f>CONCATENATE(grupo_ramo13[[#This Row],[Grupo]],grupo_ramo13[[#This Row],[Ramo]])</f>
        <v>0274</v>
      </c>
      <c r="C116" s="250" t="s">
        <v>124</v>
      </c>
      <c r="D116" s="250" t="s">
        <v>709</v>
      </c>
      <c r="E116" s="243" t="s">
        <v>745</v>
      </c>
      <c r="F116" s="243" t="s">
        <v>751</v>
      </c>
      <c r="J116" s="260" t="s">
        <v>701</v>
      </c>
      <c r="K116" s="391" t="s">
        <v>196</v>
      </c>
      <c r="L116" s="391" t="s">
        <v>260</v>
      </c>
      <c r="M116" s="391" t="s">
        <v>742</v>
      </c>
      <c r="N116" s="4" t="s">
        <v>677</v>
      </c>
      <c r="O116" s="254"/>
      <c r="P116" s="407"/>
      <c r="Q116" s="417"/>
      <c r="AC116" s="267">
        <v>99</v>
      </c>
      <c r="AD116" s="268" t="s">
        <v>487</v>
      </c>
      <c r="AE116" s="268" t="s">
        <v>748</v>
      </c>
      <c r="AF116" s="267"/>
      <c r="AG116" s="267"/>
    </row>
    <row r="117" spans="2:33">
      <c r="B117" s="244" t="str">
        <f>CONCATENATE(grupo_ramo13[[#This Row],[Grupo]],grupo_ramo13[[#This Row],[Ramo]])</f>
        <v>0433</v>
      </c>
      <c r="C117" s="250" t="s">
        <v>145</v>
      </c>
      <c r="D117" s="250" t="s">
        <v>414</v>
      </c>
      <c r="E117" s="243" t="s">
        <v>753</v>
      </c>
      <c r="F117" s="243" t="s">
        <v>754</v>
      </c>
      <c r="J117" s="260" t="s">
        <v>701</v>
      </c>
      <c r="K117" s="391" t="s">
        <v>196</v>
      </c>
      <c r="L117" s="391" t="s">
        <v>270</v>
      </c>
      <c r="M117" s="391" t="s">
        <v>744</v>
      </c>
      <c r="N117" s="4" t="s">
        <v>680</v>
      </c>
      <c r="O117" s="254" t="s">
        <v>4185</v>
      </c>
      <c r="P117" s="407" t="s">
        <v>4427</v>
      </c>
      <c r="Q117" s="417" t="s">
        <v>4469</v>
      </c>
    </row>
    <row r="118" spans="2:33">
      <c r="B118" s="244" t="str">
        <f>CONCATENATE(grupo_ramo13[[#This Row],[Grupo]],grupo_ramo13[[#This Row],[Ramo]])</f>
        <v>0435</v>
      </c>
      <c r="C118" s="250" t="s">
        <v>145</v>
      </c>
      <c r="D118" s="250" t="s">
        <v>436</v>
      </c>
      <c r="E118" s="243" t="s">
        <v>753</v>
      </c>
      <c r="F118" s="243" t="s">
        <v>756</v>
      </c>
      <c r="J118" s="260" t="s">
        <v>701</v>
      </c>
      <c r="K118" s="391" t="s">
        <v>196</v>
      </c>
      <c r="L118" s="391" t="s">
        <v>279</v>
      </c>
      <c r="M118" s="391" t="s">
        <v>747</v>
      </c>
      <c r="N118" s="4" t="s">
        <v>683</v>
      </c>
      <c r="O118" s="254" t="s">
        <v>4186</v>
      </c>
      <c r="P118" s="407" t="s">
        <v>4427</v>
      </c>
      <c r="Q118" s="417" t="s">
        <v>4469</v>
      </c>
    </row>
    <row r="119" spans="2:33" ht="26">
      <c r="B119" s="244" t="str">
        <f>CONCATENATE(grupo_ramo13[[#This Row],[Grupo]],grupo_ramo13[[#This Row],[Ramo]])</f>
        <v>0437</v>
      </c>
      <c r="C119" s="250" t="s">
        <v>145</v>
      </c>
      <c r="D119" s="250" t="s">
        <v>456</v>
      </c>
      <c r="E119" s="243" t="s">
        <v>753</v>
      </c>
      <c r="F119" s="243" t="s">
        <v>758</v>
      </c>
      <c r="J119" s="260" t="s">
        <v>701</v>
      </c>
      <c r="K119" s="391" t="s">
        <v>196</v>
      </c>
      <c r="L119" s="391" t="s">
        <v>288</v>
      </c>
      <c r="M119" s="391" t="s">
        <v>750</v>
      </c>
      <c r="N119" s="4" t="s">
        <v>4452</v>
      </c>
      <c r="O119" s="254" t="s">
        <v>4187</v>
      </c>
      <c r="P119" s="407" t="s">
        <v>4429</v>
      </c>
      <c r="Q119" s="417" t="s">
        <v>4469</v>
      </c>
    </row>
    <row r="120" spans="2:33">
      <c r="B120" s="244" t="str">
        <f>CONCATENATE(grupo_ramo13[[#This Row],[Grupo]],grupo_ramo13[[#This Row],[Ramo]])</f>
        <v>0457</v>
      </c>
      <c r="C120" s="250" t="s">
        <v>145</v>
      </c>
      <c r="D120" s="250" t="s">
        <v>690</v>
      </c>
      <c r="E120" s="243" t="s">
        <v>753</v>
      </c>
      <c r="F120" s="243" t="s">
        <v>760</v>
      </c>
      <c r="J120" s="260" t="s">
        <v>701</v>
      </c>
      <c r="K120" s="391" t="s">
        <v>196</v>
      </c>
      <c r="L120" s="391" t="s">
        <v>298</v>
      </c>
      <c r="M120" s="391" t="s">
        <v>752</v>
      </c>
      <c r="N120" s="4" t="s">
        <v>689</v>
      </c>
      <c r="O120" s="254"/>
      <c r="P120" s="407"/>
      <c r="Q120" s="417"/>
    </row>
    <row r="121" spans="2:33">
      <c r="B121" s="244" t="str">
        <f>CONCATENATE(grupo_ramo13[[#This Row],[Grupo]],grupo_ramo13[[#This Row],[Ramo]])</f>
        <v>0523</v>
      </c>
      <c r="C121" s="250" t="s">
        <v>156</v>
      </c>
      <c r="D121" s="250" t="s">
        <v>321</v>
      </c>
      <c r="E121" s="243" t="s">
        <v>258</v>
      </c>
      <c r="F121" s="243" t="s">
        <v>763</v>
      </c>
      <c r="J121" s="260" t="s">
        <v>701</v>
      </c>
      <c r="K121" s="391" t="s">
        <v>196</v>
      </c>
      <c r="L121" s="391" t="s">
        <v>308</v>
      </c>
      <c r="M121" s="391" t="s">
        <v>755</v>
      </c>
      <c r="N121" s="4" t="s">
        <v>693</v>
      </c>
      <c r="O121" s="254"/>
      <c r="P121" s="407"/>
      <c r="Q121" s="417"/>
    </row>
    <row r="122" spans="2:33" ht="26">
      <c r="B122" s="244" t="str">
        <f>CONCATENATE(grupo_ramo13[[#This Row],[Grupo]],grupo_ramo13[[#This Row],[Ramo]])</f>
        <v>0544</v>
      </c>
      <c r="C122" s="250" t="s">
        <v>156</v>
      </c>
      <c r="D122" s="250" t="s">
        <v>390</v>
      </c>
      <c r="E122" s="243" t="s">
        <v>258</v>
      </c>
      <c r="F122" s="243" t="s">
        <v>766</v>
      </c>
      <c r="J122" s="260"/>
      <c r="K122" s="391" t="s">
        <v>196</v>
      </c>
      <c r="L122" s="391" t="s">
        <v>695</v>
      </c>
      <c r="M122" s="391" t="s">
        <v>757</v>
      </c>
      <c r="N122" s="4" t="s">
        <v>697</v>
      </c>
      <c r="O122" s="254"/>
      <c r="P122" s="407" t="s">
        <v>698</v>
      </c>
      <c r="Q122" s="417" t="s">
        <v>4469</v>
      </c>
    </row>
    <row r="123" spans="2:33" ht="91">
      <c r="B123" s="244" t="str">
        <f>CONCATENATE(grupo_ramo13[[#This Row],[Grupo]],grupo_ramo13[[#This Row],[Ramo]])</f>
        <v>0589</v>
      </c>
      <c r="C123" s="250" t="s">
        <v>156</v>
      </c>
      <c r="D123" s="250" t="s">
        <v>769</v>
      </c>
      <c r="E123" s="243" t="s">
        <v>258</v>
      </c>
      <c r="F123" s="243" t="s">
        <v>770</v>
      </c>
      <c r="J123" s="397" t="s">
        <v>211</v>
      </c>
      <c r="K123" s="391" t="s">
        <v>134</v>
      </c>
      <c r="L123" s="391" t="s">
        <v>111</v>
      </c>
      <c r="M123" s="391" t="s">
        <v>759</v>
      </c>
      <c r="N123" s="414" t="s">
        <v>4467</v>
      </c>
      <c r="O123" s="4" t="s">
        <v>4409</v>
      </c>
      <c r="P123" s="407" t="s">
        <v>4429</v>
      </c>
      <c r="Q123" s="417" t="s">
        <v>4469</v>
      </c>
    </row>
    <row r="124" spans="2:33">
      <c r="B124" s="244" t="str">
        <f>CONCATENATE(grupo_ramo13[[#This Row],[Grupo]],grupo_ramo13[[#This Row],[Ramo]])</f>
        <v>0526</v>
      </c>
      <c r="C124" s="250" t="s">
        <v>156</v>
      </c>
      <c r="D124" s="250" t="s">
        <v>348</v>
      </c>
      <c r="E124" s="243" t="s">
        <v>258</v>
      </c>
      <c r="F124" s="243" t="s">
        <v>772</v>
      </c>
      <c r="J124" s="258" t="s">
        <v>211</v>
      </c>
      <c r="K124" s="391" t="s">
        <v>134</v>
      </c>
      <c r="L124" s="391" t="s">
        <v>121</v>
      </c>
      <c r="M124" s="391" t="s">
        <v>761</v>
      </c>
      <c r="N124" s="4" t="s">
        <v>762</v>
      </c>
      <c r="O124" s="254"/>
      <c r="P124" s="407"/>
      <c r="Q124" s="417"/>
    </row>
    <row r="125" spans="2:33">
      <c r="B125" s="244" t="str">
        <f>CONCATENATE(grupo_ramo13[[#This Row],[Grupo]],grupo_ramo13[[#This Row],[Ramo]])</f>
        <v>0627</v>
      </c>
      <c r="C125" s="250" t="s">
        <v>167</v>
      </c>
      <c r="D125" s="250" t="s">
        <v>249</v>
      </c>
      <c r="E125" s="243" t="s">
        <v>335</v>
      </c>
      <c r="F125" s="243" t="s">
        <v>775</v>
      </c>
      <c r="J125" s="258" t="s">
        <v>211</v>
      </c>
      <c r="K125" s="391" t="s">
        <v>134</v>
      </c>
      <c r="L125" s="391" t="s">
        <v>131</v>
      </c>
      <c r="M125" s="391" t="s">
        <v>764</v>
      </c>
      <c r="N125" s="4" t="s">
        <v>765</v>
      </c>
      <c r="O125" s="254"/>
      <c r="P125" s="407"/>
      <c r="Q125" s="417"/>
    </row>
    <row r="126" spans="2:33" ht="26">
      <c r="B126" s="244" t="str">
        <f>CONCATENATE(grupo_ramo13[[#This Row],[Grupo]],grupo_ramo13[[#This Row],[Ramo]])</f>
        <v>0739</v>
      </c>
      <c r="C126" s="250" t="s">
        <v>110</v>
      </c>
      <c r="D126" s="250" t="s">
        <v>474</v>
      </c>
      <c r="E126" s="243" t="s">
        <v>469</v>
      </c>
      <c r="F126" s="243" t="s">
        <v>778</v>
      </c>
      <c r="J126" s="258" t="s">
        <v>211</v>
      </c>
      <c r="K126" s="391" t="s">
        <v>134</v>
      </c>
      <c r="L126" s="391" t="s">
        <v>142</v>
      </c>
      <c r="M126" s="391" t="s">
        <v>767</v>
      </c>
      <c r="N126" s="4" t="s">
        <v>768</v>
      </c>
      <c r="O126" s="4" t="s">
        <v>4410</v>
      </c>
      <c r="P126" s="407" t="s">
        <v>4427</v>
      </c>
      <c r="Q126" s="417" t="s">
        <v>4469</v>
      </c>
    </row>
    <row r="127" spans="2:33" ht="26">
      <c r="B127" s="244" t="str">
        <f>CONCATENATE(grupo_ramo13[[#This Row],[Grupo]],grupo_ramo13[[#This Row],[Ramo]])</f>
        <v>0740</v>
      </c>
      <c r="C127" s="250" t="s">
        <v>110</v>
      </c>
      <c r="D127" s="250" t="s">
        <v>781</v>
      </c>
      <c r="E127" s="243" t="s">
        <v>469</v>
      </c>
      <c r="F127" s="243" t="s">
        <v>782</v>
      </c>
      <c r="J127" s="258" t="s">
        <v>211</v>
      </c>
      <c r="K127" s="391" t="s">
        <v>134</v>
      </c>
      <c r="L127" s="391" t="s">
        <v>153</v>
      </c>
      <c r="M127" s="391" t="s">
        <v>771</v>
      </c>
      <c r="N127" s="414" t="s">
        <v>4468</v>
      </c>
      <c r="O127" s="254"/>
      <c r="P127" s="407" t="s">
        <v>4425</v>
      </c>
      <c r="Q127" s="417" t="s">
        <v>4469</v>
      </c>
    </row>
    <row r="128" spans="2:33">
      <c r="B128" s="244" t="str">
        <f>CONCATENATE(grupo_ramo13[[#This Row],[Grupo]],grupo_ramo13[[#This Row],[Ramo]])</f>
        <v>0745</v>
      </c>
      <c r="C128" s="250" t="s">
        <v>110</v>
      </c>
      <c r="D128" s="250" t="s">
        <v>399</v>
      </c>
      <c r="E128" s="243" t="s">
        <v>469</v>
      </c>
      <c r="F128" s="243" t="s">
        <v>784</v>
      </c>
      <c r="J128" s="258" t="s">
        <v>211</v>
      </c>
      <c r="K128" s="391" t="s">
        <v>134</v>
      </c>
      <c r="L128" s="391" t="s">
        <v>164</v>
      </c>
      <c r="M128" s="391" t="s">
        <v>773</v>
      </c>
      <c r="N128" s="4" t="s">
        <v>774</v>
      </c>
      <c r="O128" s="254"/>
      <c r="P128" s="407"/>
      <c r="Q128" s="417"/>
    </row>
    <row r="129" spans="2:17">
      <c r="B129" s="244" t="str">
        <f>CONCATENATE(grupo_ramo13[[#This Row],[Grupo]],grupo_ramo13[[#This Row],[Ramo]])</f>
        <v>0747</v>
      </c>
      <c r="C129" s="250" t="s">
        <v>110</v>
      </c>
      <c r="D129" s="250" t="s">
        <v>786</v>
      </c>
      <c r="E129" s="243" t="s">
        <v>469</v>
      </c>
      <c r="F129" s="243" t="s">
        <v>787</v>
      </c>
      <c r="J129" s="258" t="s">
        <v>211</v>
      </c>
      <c r="K129" s="391" t="s">
        <v>134</v>
      </c>
      <c r="L129" s="391" t="s">
        <v>174</v>
      </c>
      <c r="M129" s="391" t="s">
        <v>776</v>
      </c>
      <c r="N129" s="4" t="s">
        <v>777</v>
      </c>
      <c r="O129" s="254"/>
      <c r="P129" s="407"/>
      <c r="Q129" s="417"/>
    </row>
    <row r="130" spans="2:17">
      <c r="B130" s="244" t="str">
        <f>CONCATENATE(grupo_ramo13[[#This Row],[Grupo]],grupo_ramo13[[#This Row],[Ramo]])</f>
        <v>0750</v>
      </c>
      <c r="C130" s="250" t="s">
        <v>110</v>
      </c>
      <c r="D130" s="250" t="s">
        <v>790</v>
      </c>
      <c r="E130" s="243" t="s">
        <v>469</v>
      </c>
      <c r="F130" s="243" t="s">
        <v>791</v>
      </c>
      <c r="J130" s="258" t="s">
        <v>211</v>
      </c>
      <c r="K130" s="391" t="s">
        <v>134</v>
      </c>
      <c r="L130" s="391" t="s">
        <v>183</v>
      </c>
      <c r="M130" s="391" t="s">
        <v>779</v>
      </c>
      <c r="N130" s="4" t="s">
        <v>780</v>
      </c>
      <c r="O130" s="254"/>
      <c r="P130" s="407"/>
      <c r="Q130" s="417"/>
    </row>
    <row r="131" spans="2:17" ht="52">
      <c r="B131" s="244" t="str">
        <f>CONCATENATE(grupo_ramo13[[#This Row],[Grupo]],grupo_ramo13[[#This Row],[Ramo]])</f>
        <v>0819</v>
      </c>
      <c r="C131" s="250" t="s">
        <v>186</v>
      </c>
      <c r="D131" s="250" t="s">
        <v>282</v>
      </c>
      <c r="E131" s="243" t="s">
        <v>794</v>
      </c>
      <c r="F131" s="243" t="s">
        <v>795</v>
      </c>
      <c r="J131" s="258" t="s">
        <v>211</v>
      </c>
      <c r="K131" s="391" t="s">
        <v>134</v>
      </c>
      <c r="L131" s="391" t="s">
        <v>193</v>
      </c>
      <c r="M131" s="391" t="s">
        <v>783</v>
      </c>
      <c r="N131" s="4" t="s">
        <v>4453</v>
      </c>
      <c r="O131" s="4" t="s">
        <v>4411</v>
      </c>
      <c r="P131" s="407" t="s">
        <v>4429</v>
      </c>
      <c r="Q131" s="417" t="s">
        <v>4469</v>
      </c>
    </row>
    <row r="132" spans="2:17">
      <c r="B132" s="244" t="str">
        <f>CONCATENATE(grupo_ramo13[[#This Row],[Grupo]],grupo_ramo13[[#This Row],[Ramo]])</f>
        <v>0859</v>
      </c>
      <c r="C132" s="250" t="s">
        <v>186</v>
      </c>
      <c r="D132" s="250" t="s">
        <v>460</v>
      </c>
      <c r="E132" s="243" t="s">
        <v>794</v>
      </c>
      <c r="F132" s="243" t="s">
        <v>797</v>
      </c>
      <c r="J132" s="258" t="s">
        <v>211</v>
      </c>
      <c r="K132" s="391" t="s">
        <v>134</v>
      </c>
      <c r="L132" s="391" t="s">
        <v>203</v>
      </c>
      <c r="M132" s="391" t="s">
        <v>785</v>
      </c>
      <c r="N132" s="4" t="s">
        <v>4454</v>
      </c>
      <c r="O132" s="254"/>
      <c r="P132" s="407" t="s">
        <v>4425</v>
      </c>
      <c r="Q132" s="417" t="s">
        <v>4469</v>
      </c>
    </row>
    <row r="133" spans="2:17">
      <c r="B133" s="244" t="str">
        <f>CONCATENATE(grupo_ramo13[[#This Row],[Grupo]],grupo_ramo13[[#This Row],[Ramo]])</f>
        <v>0860</v>
      </c>
      <c r="C133" s="250" t="s">
        <v>186</v>
      </c>
      <c r="D133" s="250" t="s">
        <v>800</v>
      </c>
      <c r="E133" s="243" t="s">
        <v>794</v>
      </c>
      <c r="F133" s="243" t="s">
        <v>801</v>
      </c>
      <c r="J133" s="258" t="s">
        <v>211</v>
      </c>
      <c r="K133" s="391" t="s">
        <v>134</v>
      </c>
      <c r="L133" s="391" t="s">
        <v>213</v>
      </c>
      <c r="M133" s="391" t="s">
        <v>788</v>
      </c>
      <c r="N133" s="4" t="s">
        <v>789</v>
      </c>
      <c r="O133" s="254"/>
      <c r="P133" s="407"/>
      <c r="Q133" s="417"/>
    </row>
    <row r="134" spans="2:17">
      <c r="B134" s="244" t="str">
        <f>CONCATENATE(grupo_ramo13[[#This Row],[Grupo]],grupo_ramo13[[#This Row],[Ramo]])</f>
        <v>0870</v>
      </c>
      <c r="C134" s="250" t="s">
        <v>186</v>
      </c>
      <c r="D134" s="250" t="s">
        <v>804</v>
      </c>
      <c r="E134" s="243" t="s">
        <v>794</v>
      </c>
      <c r="F134" s="243" t="s">
        <v>805</v>
      </c>
      <c r="J134" s="258" t="s">
        <v>211</v>
      </c>
      <c r="K134" s="391" t="s">
        <v>134</v>
      </c>
      <c r="L134" s="391" t="s">
        <v>223</v>
      </c>
      <c r="M134" s="391" t="s">
        <v>792</v>
      </c>
      <c r="N134" s="4" t="s">
        <v>793</v>
      </c>
      <c r="O134" s="254"/>
      <c r="P134" s="407"/>
      <c r="Q134" s="417"/>
    </row>
    <row r="135" spans="2:17">
      <c r="B135" s="244" t="str">
        <f>CONCATENATE(grupo_ramo13[[#This Row],[Grupo]],grupo_ramo13[[#This Row],[Ramo]])</f>
        <v>0981</v>
      </c>
      <c r="C135" s="250" t="s">
        <v>196</v>
      </c>
      <c r="D135" s="250" t="s">
        <v>657</v>
      </c>
      <c r="E135" s="243" t="s">
        <v>807</v>
      </c>
      <c r="F135" s="243" t="s">
        <v>808</v>
      </c>
      <c r="J135" s="258" t="s">
        <v>211</v>
      </c>
      <c r="K135" s="391" t="s">
        <v>134</v>
      </c>
      <c r="L135" s="391" t="s">
        <v>232</v>
      </c>
      <c r="M135" s="391" t="s">
        <v>796</v>
      </c>
      <c r="N135" s="4" t="s">
        <v>574</v>
      </c>
      <c r="O135" s="254"/>
      <c r="P135" s="407"/>
      <c r="Q135" s="417"/>
    </row>
    <row r="136" spans="2:17" ht="39">
      <c r="B136" s="244" t="str">
        <f>CONCATENATE(grupo_ramo13[[#This Row],[Grupo]],grupo_ramo13[[#This Row],[Ramo]])</f>
        <v>0991</v>
      </c>
      <c r="C136" s="250" t="s">
        <v>196</v>
      </c>
      <c r="D136" s="250" t="s">
        <v>672</v>
      </c>
      <c r="E136" s="243" t="s">
        <v>807</v>
      </c>
      <c r="F136" s="243" t="s">
        <v>811</v>
      </c>
      <c r="J136" s="258" t="s">
        <v>211</v>
      </c>
      <c r="K136" s="391" t="s">
        <v>134</v>
      </c>
      <c r="L136" s="391" t="s">
        <v>493</v>
      </c>
      <c r="M136" s="391" t="s">
        <v>4369</v>
      </c>
      <c r="N136" s="4" t="s">
        <v>4366</v>
      </c>
      <c r="O136" s="4" t="s">
        <v>4412</v>
      </c>
      <c r="P136" s="407" t="s">
        <v>4426</v>
      </c>
      <c r="Q136" s="417" t="s">
        <v>4469</v>
      </c>
    </row>
    <row r="137" spans="2:17" ht="26">
      <c r="B137" s="244" t="str">
        <f>CONCATENATE(grupo_ramo13[[#This Row],[Grupo]],grupo_ramo13[[#This Row],[Ramo]])</f>
        <v>0992</v>
      </c>
      <c r="C137" s="250" t="s">
        <v>196</v>
      </c>
      <c r="D137" s="250" t="s">
        <v>675</v>
      </c>
      <c r="E137" s="243" t="s">
        <v>807</v>
      </c>
      <c r="F137" s="243" t="s">
        <v>814</v>
      </c>
      <c r="J137" s="258" t="s">
        <v>211</v>
      </c>
      <c r="K137" s="391" t="s">
        <v>134</v>
      </c>
      <c r="L137" s="391" t="s">
        <v>241</v>
      </c>
      <c r="M137" s="391" t="s">
        <v>798</v>
      </c>
      <c r="N137" s="4" t="s">
        <v>799</v>
      </c>
      <c r="O137" s="254"/>
      <c r="P137" s="407"/>
      <c r="Q137" s="417"/>
    </row>
    <row r="138" spans="2:17">
      <c r="B138" s="244" t="str">
        <f>CONCATENATE(grupo_ramo13[[#This Row],[Grupo]],grupo_ramo13[[#This Row],[Ramo]])</f>
        <v>1066</v>
      </c>
      <c r="C138" s="250" t="s">
        <v>206</v>
      </c>
      <c r="D138" s="250" t="s">
        <v>817</v>
      </c>
      <c r="E138" s="243" t="s">
        <v>607</v>
      </c>
      <c r="F138" s="243" t="s">
        <v>818</v>
      </c>
      <c r="J138" s="258" t="s">
        <v>211</v>
      </c>
      <c r="K138" s="391" t="s">
        <v>134</v>
      </c>
      <c r="L138" s="391" t="s">
        <v>251</v>
      </c>
      <c r="M138" s="391" t="s">
        <v>802</v>
      </c>
      <c r="N138" s="4" t="s">
        <v>803</v>
      </c>
      <c r="O138" s="254"/>
      <c r="P138" s="407"/>
      <c r="Q138" s="417"/>
    </row>
    <row r="139" spans="2:17">
      <c r="B139" s="244" t="str">
        <f>CONCATENATE(grupo_ramo13[[#This Row],[Grupo]],grupo_ramo13[[#This Row],[Ramo]])</f>
        <v>1068</v>
      </c>
      <c r="C139" s="250" t="s">
        <v>206</v>
      </c>
      <c r="D139" s="250" t="s">
        <v>821</v>
      </c>
      <c r="E139" s="243" t="s">
        <v>607</v>
      </c>
      <c r="F139" s="243" t="s">
        <v>822</v>
      </c>
      <c r="J139" s="258" t="s">
        <v>211</v>
      </c>
      <c r="K139" s="391" t="s">
        <v>134</v>
      </c>
      <c r="L139" s="391" t="s">
        <v>260</v>
      </c>
      <c r="M139" s="391" t="s">
        <v>806</v>
      </c>
      <c r="N139" s="4" t="s">
        <v>4455</v>
      </c>
      <c r="O139" s="254"/>
      <c r="P139" s="407" t="s">
        <v>4425</v>
      </c>
      <c r="Q139" s="417" t="s">
        <v>4469</v>
      </c>
    </row>
    <row r="140" spans="2:17">
      <c r="B140" s="244" t="str">
        <f>CONCATENATE(grupo_ramo13[[#This Row],[Grupo]],grupo_ramo13[[#This Row],[Ramo]])</f>
        <v>1101</v>
      </c>
      <c r="C140" s="250" t="s">
        <v>216</v>
      </c>
      <c r="D140" s="250" t="s">
        <v>105</v>
      </c>
      <c r="E140" s="243" t="s">
        <v>616</v>
      </c>
      <c r="F140" s="243" t="s">
        <v>825</v>
      </c>
      <c r="J140" s="258" t="s">
        <v>211</v>
      </c>
      <c r="K140" s="391" t="s">
        <v>134</v>
      </c>
      <c r="L140" s="391" t="s">
        <v>270</v>
      </c>
      <c r="M140" s="391" t="s">
        <v>809</v>
      </c>
      <c r="N140" s="4" t="s">
        <v>810</v>
      </c>
      <c r="O140" s="254"/>
      <c r="P140" s="407"/>
      <c r="Q140" s="417"/>
    </row>
    <row r="141" spans="2:17">
      <c r="B141" s="244" t="str">
        <f>CONCATENATE(grupo_ramo13[[#This Row],[Grupo]],grupo_ramo13[[#This Row],[Ramo]])</f>
        <v>1102</v>
      </c>
      <c r="C141" s="250" t="s">
        <v>216</v>
      </c>
      <c r="D141" s="250" t="s">
        <v>124</v>
      </c>
      <c r="E141" s="243" t="s">
        <v>616</v>
      </c>
      <c r="F141" s="243" t="s">
        <v>828</v>
      </c>
      <c r="J141" s="258" t="s">
        <v>211</v>
      </c>
      <c r="K141" s="391" t="s">
        <v>134</v>
      </c>
      <c r="L141" s="391" t="s">
        <v>279</v>
      </c>
      <c r="M141" s="391" t="s">
        <v>812</v>
      </c>
      <c r="N141" s="4" t="s">
        <v>813</v>
      </c>
      <c r="O141" s="254"/>
      <c r="P141" s="407"/>
      <c r="Q141" s="417"/>
    </row>
    <row r="142" spans="2:17" ht="39">
      <c r="B142" s="244" t="str">
        <f>CONCATENATE(grupo_ramo13[[#This Row],[Grupo]],grupo_ramo13[[#This Row],[Ramo]])</f>
        <v>1103</v>
      </c>
      <c r="C142" s="250" t="s">
        <v>216</v>
      </c>
      <c r="D142" s="250" t="s">
        <v>134</v>
      </c>
      <c r="E142" s="243" t="s">
        <v>616</v>
      </c>
      <c r="F142" s="243" t="s">
        <v>831</v>
      </c>
      <c r="J142" s="258" t="s">
        <v>211</v>
      </c>
      <c r="K142" s="391" t="s">
        <v>134</v>
      </c>
      <c r="L142" s="391" t="s">
        <v>288</v>
      </c>
      <c r="M142" s="391" t="s">
        <v>815</v>
      </c>
      <c r="N142" s="4" t="s">
        <v>816</v>
      </c>
      <c r="O142" s="4" t="s">
        <v>4413</v>
      </c>
      <c r="P142" s="407" t="s">
        <v>4427</v>
      </c>
      <c r="Q142" s="417" t="s">
        <v>4469</v>
      </c>
    </row>
    <row r="143" spans="2:17">
      <c r="B143" s="244" t="str">
        <f>CONCATENATE(grupo_ramo13[[#This Row],[Grupo]],grupo_ramo13[[#This Row],[Ramo]])</f>
        <v>1104</v>
      </c>
      <c r="C143" s="250" t="s">
        <v>216</v>
      </c>
      <c r="D143" s="250" t="s">
        <v>145</v>
      </c>
      <c r="E143" s="243" t="s">
        <v>616</v>
      </c>
      <c r="F143" s="243" t="s">
        <v>833</v>
      </c>
      <c r="J143" s="258" t="s">
        <v>211</v>
      </c>
      <c r="K143" s="391" t="s">
        <v>134</v>
      </c>
      <c r="L143" s="391" t="s">
        <v>298</v>
      </c>
      <c r="M143" s="391" t="s">
        <v>819</v>
      </c>
      <c r="N143" s="4" t="s">
        <v>820</v>
      </c>
      <c r="O143" s="254"/>
      <c r="P143" s="407"/>
      <c r="Q143" s="417"/>
    </row>
    <row r="144" spans="2:17">
      <c r="B144" s="244" t="str">
        <f>CONCATENATE(grupo_ramo13[[#This Row],[Grupo]],grupo_ramo13[[#This Row],[Ramo]])</f>
        <v>1105</v>
      </c>
      <c r="C144" s="250" t="s">
        <v>216</v>
      </c>
      <c r="D144" s="250" t="s">
        <v>156</v>
      </c>
      <c r="E144" s="243" t="s">
        <v>616</v>
      </c>
      <c r="F144" s="243" t="s">
        <v>836</v>
      </c>
      <c r="J144" s="258" t="s">
        <v>211</v>
      </c>
      <c r="K144" s="391" t="s">
        <v>134</v>
      </c>
      <c r="L144" s="391" t="s">
        <v>308</v>
      </c>
      <c r="M144" s="391" t="s">
        <v>823</v>
      </c>
      <c r="N144" s="4" t="s">
        <v>824</v>
      </c>
      <c r="O144" s="254"/>
      <c r="P144" s="407"/>
      <c r="Q144" s="417"/>
    </row>
    <row r="145" spans="2:17">
      <c r="B145" s="244" t="str">
        <f>CONCATENATE(grupo_ramo13[[#This Row],[Grupo]],grupo_ramo13[[#This Row],[Ramo]])</f>
        <v>1106</v>
      </c>
      <c r="C145" s="250" t="s">
        <v>216</v>
      </c>
      <c r="D145" s="250" t="s">
        <v>167</v>
      </c>
      <c r="E145" s="243" t="s">
        <v>616</v>
      </c>
      <c r="F145" s="243" t="s">
        <v>838</v>
      </c>
      <c r="J145" s="258" t="s">
        <v>211</v>
      </c>
      <c r="K145" s="391" t="s">
        <v>134</v>
      </c>
      <c r="L145" s="391" t="s">
        <v>318</v>
      </c>
      <c r="M145" s="391" t="s">
        <v>826</v>
      </c>
      <c r="N145" s="4" t="s">
        <v>827</v>
      </c>
      <c r="O145" s="254"/>
      <c r="P145" s="407"/>
      <c r="Q145" s="417"/>
    </row>
    <row r="146" spans="2:17">
      <c r="B146" s="244" t="str">
        <f>CONCATENATE(grupo_ramo13[[#This Row],[Grupo]],grupo_ramo13[[#This Row],[Ramo]])</f>
        <v>1107</v>
      </c>
      <c r="C146" s="250" t="s">
        <v>216</v>
      </c>
      <c r="D146" s="250" t="s">
        <v>110</v>
      </c>
      <c r="E146" s="243" t="s">
        <v>616</v>
      </c>
      <c r="F146" s="243" t="s">
        <v>841</v>
      </c>
      <c r="J146" s="258" t="s">
        <v>211</v>
      </c>
      <c r="K146" s="391" t="s">
        <v>134</v>
      </c>
      <c r="L146" s="391" t="s">
        <v>328</v>
      </c>
      <c r="M146" s="391" t="s">
        <v>829</v>
      </c>
      <c r="N146" s="4" t="s">
        <v>830</v>
      </c>
      <c r="O146" s="254"/>
      <c r="P146" s="407"/>
      <c r="Q146" s="417"/>
    </row>
    <row r="147" spans="2:17">
      <c r="B147" s="244" t="str">
        <f>CONCATENATE(grupo_ramo13[[#This Row],[Grupo]],grupo_ramo13[[#This Row],[Ramo]])</f>
        <v>1108</v>
      </c>
      <c r="C147" s="250" t="s">
        <v>216</v>
      </c>
      <c r="D147" s="250" t="s">
        <v>186</v>
      </c>
      <c r="E147" s="243" t="s">
        <v>616</v>
      </c>
      <c r="F147" s="243" t="s">
        <v>844</v>
      </c>
      <c r="J147" s="258" t="s">
        <v>211</v>
      </c>
      <c r="K147" s="391" t="s">
        <v>134</v>
      </c>
      <c r="L147" s="391" t="s">
        <v>337</v>
      </c>
      <c r="M147" s="391" t="s">
        <v>832</v>
      </c>
      <c r="N147" s="4" t="s">
        <v>4456</v>
      </c>
      <c r="O147" s="254"/>
      <c r="P147" s="407" t="s">
        <v>4425</v>
      </c>
      <c r="Q147" s="417" t="s">
        <v>4469</v>
      </c>
    </row>
    <row r="148" spans="2:17">
      <c r="B148" s="244" t="str">
        <f>CONCATENATE(grupo_ramo13[[#This Row],[Grupo]],grupo_ramo13[[#This Row],[Ramo]])</f>
        <v>1109</v>
      </c>
      <c r="C148" s="250" t="s">
        <v>216</v>
      </c>
      <c r="D148" s="250" t="s">
        <v>196</v>
      </c>
      <c r="E148" s="243" t="s">
        <v>616</v>
      </c>
      <c r="F148" s="243" t="s">
        <v>847</v>
      </c>
      <c r="J148" s="258" t="s">
        <v>211</v>
      </c>
      <c r="K148" s="391" t="s">
        <v>134</v>
      </c>
      <c r="L148" s="391" t="s">
        <v>345</v>
      </c>
      <c r="M148" s="391" t="s">
        <v>834</v>
      </c>
      <c r="N148" s="4" t="s">
        <v>835</v>
      </c>
      <c r="O148" s="254"/>
      <c r="P148" s="407"/>
      <c r="Q148" s="417"/>
    </row>
    <row r="149" spans="2:17">
      <c r="B149" s="244" t="str">
        <f>CONCATENATE(grupo_ramo13[[#This Row],[Grupo]],grupo_ramo13[[#This Row],[Ramo]])</f>
        <v>1163</v>
      </c>
      <c r="C149" s="250" t="s">
        <v>216</v>
      </c>
      <c r="D149" s="250" t="s">
        <v>850</v>
      </c>
      <c r="E149" s="243" t="s">
        <v>616</v>
      </c>
      <c r="F149" s="243" t="s">
        <v>851</v>
      </c>
      <c r="J149" s="258" t="s">
        <v>211</v>
      </c>
      <c r="K149" s="391" t="s">
        <v>134</v>
      </c>
      <c r="L149" s="391" t="s">
        <v>354</v>
      </c>
      <c r="M149" s="391" t="s">
        <v>837</v>
      </c>
      <c r="N149" s="4" t="s">
        <v>4457</v>
      </c>
      <c r="O149" s="254"/>
      <c r="P149" s="407"/>
      <c r="Q149" s="417"/>
    </row>
    <row r="150" spans="2:17">
      <c r="B150" s="244" t="str">
        <f>CONCATENATE(grupo_ramo13[[#This Row],[Grupo]],grupo_ramo13[[#This Row],[Ramo]])</f>
        <v>1279</v>
      </c>
      <c r="C150" s="250" t="s">
        <v>106</v>
      </c>
      <c r="D150" s="250" t="s">
        <v>726</v>
      </c>
      <c r="E150" s="243" t="s">
        <v>485</v>
      </c>
      <c r="F150" s="243" t="s">
        <v>853</v>
      </c>
      <c r="J150" s="258" t="s">
        <v>211</v>
      </c>
      <c r="K150" s="391" t="s">
        <v>134</v>
      </c>
      <c r="L150" s="391" t="s">
        <v>363</v>
      </c>
      <c r="M150" s="391" t="s">
        <v>839</v>
      </c>
      <c r="N150" s="4" t="s">
        <v>840</v>
      </c>
      <c r="O150" s="254"/>
      <c r="P150" s="407"/>
      <c r="Q150" s="417"/>
    </row>
    <row r="151" spans="2:17" ht="39">
      <c r="B151" s="244" t="str">
        <f>CONCATENATE(grupo_ramo13[[#This Row],[Grupo]],grupo_ramo13[[#This Row],[Ramo]])</f>
        <v>1285</v>
      </c>
      <c r="C151" s="250" t="s">
        <v>106</v>
      </c>
      <c r="D151" s="250" t="s">
        <v>721</v>
      </c>
      <c r="E151" s="243" t="s">
        <v>485</v>
      </c>
      <c r="F151" s="243" t="s">
        <v>856</v>
      </c>
      <c r="J151" s="258" t="s">
        <v>211</v>
      </c>
      <c r="K151" s="391" t="s">
        <v>134</v>
      </c>
      <c r="L151" s="391" t="s">
        <v>372</v>
      </c>
      <c r="M151" s="391" t="s">
        <v>842</v>
      </c>
      <c r="N151" s="4" t="s">
        <v>843</v>
      </c>
      <c r="O151" s="4" t="s">
        <v>4414</v>
      </c>
      <c r="P151" s="407" t="s">
        <v>4427</v>
      </c>
      <c r="Q151" s="417" t="s">
        <v>4469</v>
      </c>
    </row>
    <row r="152" spans="2:17">
      <c r="B152" s="244" t="str">
        <f>CONCATENATE(grupo_ramo13[[#This Row],[Grupo]],grupo_ramo13[[#This Row],[Ramo]])</f>
        <v>1299</v>
      </c>
      <c r="C152" s="250" t="s">
        <v>106</v>
      </c>
      <c r="D152" s="250" t="s">
        <v>484</v>
      </c>
      <c r="E152" s="243" t="s">
        <v>485</v>
      </c>
      <c r="F152" s="243" t="s">
        <v>859</v>
      </c>
      <c r="J152" s="258" t="s">
        <v>211</v>
      </c>
      <c r="K152" s="391" t="s">
        <v>134</v>
      </c>
      <c r="L152" s="391" t="s">
        <v>382</v>
      </c>
      <c r="M152" s="391" t="s">
        <v>845</v>
      </c>
      <c r="N152" s="4" t="s">
        <v>846</v>
      </c>
      <c r="O152" s="254"/>
      <c r="P152" s="407"/>
      <c r="Q152" s="417"/>
    </row>
    <row r="153" spans="2:17">
      <c r="B153" s="325" t="s">
        <v>862</v>
      </c>
      <c r="C153" s="250"/>
      <c r="D153" s="250"/>
      <c r="J153" s="258" t="s">
        <v>211</v>
      </c>
      <c r="K153" s="391" t="s">
        <v>134</v>
      </c>
      <c r="L153" s="391" t="s">
        <v>392</v>
      </c>
      <c r="M153" s="391" t="s">
        <v>848</v>
      </c>
      <c r="N153" s="4" t="s">
        <v>849</v>
      </c>
      <c r="O153" s="254"/>
      <c r="P153" s="407"/>
      <c r="Q153" s="417"/>
    </row>
    <row r="154" spans="2:17">
      <c r="B154" s="244">
        <v>8801</v>
      </c>
      <c r="C154" s="250" t="s">
        <v>326</v>
      </c>
      <c r="D154" s="250" t="s">
        <v>105</v>
      </c>
      <c r="E154" s="243" t="s">
        <v>865</v>
      </c>
      <c r="F154" s="243" t="s">
        <v>866</v>
      </c>
      <c r="G154" s="244" t="s">
        <v>867</v>
      </c>
      <c r="H154" s="244" t="s">
        <v>4469</v>
      </c>
      <c r="J154" s="258" t="s">
        <v>211</v>
      </c>
      <c r="K154" s="391" t="s">
        <v>134</v>
      </c>
      <c r="L154" s="391" t="s">
        <v>401</v>
      </c>
      <c r="M154" s="391" t="s">
        <v>852</v>
      </c>
      <c r="N154" s="4" t="s">
        <v>4458</v>
      </c>
      <c r="O154" s="254"/>
      <c r="P154" s="407" t="s">
        <v>4425</v>
      </c>
      <c r="Q154" s="417" t="s">
        <v>4469</v>
      </c>
    </row>
    <row r="155" spans="2:17">
      <c r="B155" s="244">
        <v>8813</v>
      </c>
      <c r="C155" s="250" t="s">
        <v>326</v>
      </c>
      <c r="D155" s="250" t="s">
        <v>221</v>
      </c>
      <c r="E155" s="243" t="s">
        <v>865</v>
      </c>
      <c r="F155" s="243" t="s">
        <v>869</v>
      </c>
      <c r="G155" s="244" t="s">
        <v>867</v>
      </c>
      <c r="H155" s="244" t="s">
        <v>4469</v>
      </c>
      <c r="J155" s="258"/>
      <c r="K155" s="391" t="s">
        <v>134</v>
      </c>
      <c r="L155" s="391" t="s">
        <v>411</v>
      </c>
      <c r="M155" s="391" t="s">
        <v>854</v>
      </c>
      <c r="N155" s="4" t="s">
        <v>855</v>
      </c>
      <c r="O155" s="254"/>
      <c r="P155" s="407"/>
      <c r="Q155" s="417"/>
    </row>
    <row r="156" spans="2:17">
      <c r="B156" s="244">
        <v>8901</v>
      </c>
      <c r="C156" s="250" t="s">
        <v>769</v>
      </c>
      <c r="D156" s="250" t="s">
        <v>105</v>
      </c>
      <c r="E156" s="243" t="s">
        <v>871</v>
      </c>
      <c r="F156" s="243" t="s">
        <v>871</v>
      </c>
      <c r="G156" s="244" t="s">
        <v>867</v>
      </c>
      <c r="H156" s="244" t="s">
        <v>4469</v>
      </c>
      <c r="J156" s="258"/>
      <c r="K156" s="391" t="s">
        <v>134</v>
      </c>
      <c r="L156" s="391" t="s">
        <v>422</v>
      </c>
      <c r="M156" s="391" t="s">
        <v>857</v>
      </c>
      <c r="N156" s="4" t="s">
        <v>858</v>
      </c>
      <c r="O156" s="254"/>
      <c r="P156" s="407"/>
      <c r="Q156" s="417"/>
    </row>
    <row r="157" spans="2:17">
      <c r="J157" s="258"/>
      <c r="K157" s="391" t="s">
        <v>134</v>
      </c>
      <c r="L157" s="391" t="s">
        <v>433</v>
      </c>
      <c r="M157" s="391" t="s">
        <v>860</v>
      </c>
      <c r="N157" s="4" t="s">
        <v>861</v>
      </c>
      <c r="O157" s="254"/>
      <c r="P157" s="407"/>
      <c r="Q157" s="417"/>
    </row>
    <row r="158" spans="2:17">
      <c r="J158" s="258" t="s">
        <v>211</v>
      </c>
      <c r="K158" s="391" t="s">
        <v>134</v>
      </c>
      <c r="L158" s="391" t="s">
        <v>443</v>
      </c>
      <c r="M158" s="391" t="s">
        <v>863</v>
      </c>
      <c r="N158" s="4" t="s">
        <v>864</v>
      </c>
      <c r="O158" s="254"/>
      <c r="P158" s="407"/>
      <c r="Q158" s="417"/>
    </row>
    <row r="159" spans="2:17" ht="26">
      <c r="J159" s="258"/>
      <c r="K159" s="391" t="s">
        <v>134</v>
      </c>
      <c r="L159" s="391" t="s">
        <v>453</v>
      </c>
      <c r="M159" s="391" t="s">
        <v>868</v>
      </c>
      <c r="N159" s="4" t="s">
        <v>4459</v>
      </c>
      <c r="O159" s="254" t="s">
        <v>4415</v>
      </c>
      <c r="P159" s="407" t="s">
        <v>4429</v>
      </c>
      <c r="Q159" s="417" t="s">
        <v>4469</v>
      </c>
    </row>
    <row r="160" spans="2:17" ht="39">
      <c r="J160" s="258" t="s">
        <v>211</v>
      </c>
      <c r="K160" s="391" t="s">
        <v>134</v>
      </c>
      <c r="L160" s="391" t="s">
        <v>501</v>
      </c>
      <c r="M160" s="391" t="s">
        <v>4370</v>
      </c>
      <c r="N160" s="4" t="s">
        <v>4367</v>
      </c>
      <c r="O160" s="4" t="s">
        <v>4416</v>
      </c>
      <c r="P160" s="407" t="s">
        <v>4430</v>
      </c>
      <c r="Q160" s="417" t="s">
        <v>4469</v>
      </c>
    </row>
    <row r="161" spans="10:17" ht="26">
      <c r="J161" s="258"/>
      <c r="K161" s="391" t="s">
        <v>134</v>
      </c>
      <c r="L161" s="391" t="s">
        <v>507</v>
      </c>
      <c r="M161" s="391" t="s">
        <v>4371</v>
      </c>
      <c r="N161" s="4" t="s">
        <v>4408</v>
      </c>
      <c r="O161" s="254"/>
      <c r="P161" s="407" t="s">
        <v>4430</v>
      </c>
      <c r="Q161" s="417" t="s">
        <v>4469</v>
      </c>
    </row>
    <row r="162" spans="10:17">
      <c r="J162" s="258"/>
      <c r="K162" s="391" t="s">
        <v>134</v>
      </c>
      <c r="L162" s="391" t="s">
        <v>1020</v>
      </c>
      <c r="M162" s="391" t="s">
        <v>4407</v>
      </c>
      <c r="N162" s="4" t="s">
        <v>4368</v>
      </c>
      <c r="O162" s="254"/>
      <c r="P162" s="407" t="s">
        <v>4426</v>
      </c>
      <c r="Q162" s="417" t="s">
        <v>4469</v>
      </c>
    </row>
    <row r="163" spans="10:17" ht="65">
      <c r="J163" s="423" t="s">
        <v>4380</v>
      </c>
      <c r="K163" s="391" t="s">
        <v>134</v>
      </c>
      <c r="L163" s="391" t="s">
        <v>462</v>
      </c>
      <c r="M163" s="391" t="s">
        <v>870</v>
      </c>
      <c r="N163" s="4" t="s">
        <v>4460</v>
      </c>
      <c r="O163" s="4" t="s">
        <v>4417</v>
      </c>
      <c r="P163" s="407" t="s">
        <v>4429</v>
      </c>
      <c r="Q163" s="417" t="s">
        <v>4469</v>
      </c>
    </row>
    <row r="164" spans="10:17" ht="26">
      <c r="J164" s="260"/>
      <c r="K164" s="391" t="s">
        <v>134</v>
      </c>
      <c r="L164" s="391" t="s">
        <v>471</v>
      </c>
      <c r="M164" s="391" t="s">
        <v>872</v>
      </c>
      <c r="N164" s="4" t="s">
        <v>873</v>
      </c>
      <c r="O164" s="4" t="s">
        <v>4418</v>
      </c>
      <c r="P164" s="407" t="s">
        <v>4427</v>
      </c>
      <c r="Q164" s="417" t="s">
        <v>4469</v>
      </c>
    </row>
    <row r="165" spans="10:17" ht="26">
      <c r="J165" s="260"/>
      <c r="K165" s="391" t="s">
        <v>134</v>
      </c>
      <c r="L165" s="391" t="s">
        <v>482</v>
      </c>
      <c r="M165" s="391" t="s">
        <v>874</v>
      </c>
      <c r="N165" s="4" t="s">
        <v>875</v>
      </c>
      <c r="O165" s="4" t="s">
        <v>4419</v>
      </c>
      <c r="P165" s="407" t="s">
        <v>4427</v>
      </c>
      <c r="Q165" s="417" t="s">
        <v>4469</v>
      </c>
    </row>
    <row r="166" spans="10:17">
      <c r="J166" s="396" t="s">
        <v>335</v>
      </c>
      <c r="K166" s="391" t="s">
        <v>167</v>
      </c>
      <c r="L166" s="391" t="s">
        <v>111</v>
      </c>
      <c r="M166" s="391" t="s">
        <v>876</v>
      </c>
      <c r="N166" s="4" t="s">
        <v>877</v>
      </c>
      <c r="O166" s="254"/>
      <c r="P166" s="407"/>
      <c r="Q166" s="417"/>
    </row>
    <row r="167" spans="10:17">
      <c r="J167" s="403"/>
      <c r="K167" s="391" t="s">
        <v>167</v>
      </c>
      <c r="L167" s="391" t="s">
        <v>121</v>
      </c>
      <c r="M167" s="391" t="s">
        <v>878</v>
      </c>
      <c r="N167" s="4" t="s">
        <v>879</v>
      </c>
      <c r="O167" s="254"/>
      <c r="P167" s="407"/>
      <c r="Q167" s="417"/>
    </row>
    <row r="168" spans="10:17">
      <c r="J168" s="403"/>
      <c r="K168" s="391" t="s">
        <v>167</v>
      </c>
      <c r="L168" s="391" t="s">
        <v>131</v>
      </c>
      <c r="M168" s="391" t="s">
        <v>880</v>
      </c>
      <c r="N168" s="4" t="s">
        <v>881</v>
      </c>
      <c r="O168" s="254"/>
      <c r="P168" s="407"/>
      <c r="Q168" s="417"/>
    </row>
    <row r="169" spans="10:17">
      <c r="J169" s="403"/>
      <c r="K169" s="391" t="s">
        <v>167</v>
      </c>
      <c r="L169" s="391" t="s">
        <v>142</v>
      </c>
      <c r="M169" s="391" t="s">
        <v>882</v>
      </c>
      <c r="N169" s="4" t="s">
        <v>883</v>
      </c>
      <c r="O169" s="254"/>
      <c r="P169" s="407"/>
      <c r="Q169" s="417"/>
    </row>
    <row r="170" spans="10:17">
      <c r="J170" s="403"/>
      <c r="K170" s="391" t="s">
        <v>167</v>
      </c>
      <c r="L170" s="391" t="s">
        <v>153</v>
      </c>
      <c r="M170" s="391" t="s">
        <v>884</v>
      </c>
      <c r="N170" s="4" t="s">
        <v>885</v>
      </c>
      <c r="O170" s="254"/>
      <c r="P170" s="407"/>
      <c r="Q170" s="417"/>
    </row>
    <row r="171" spans="10:17">
      <c r="J171" s="403"/>
      <c r="K171" s="391" t="s">
        <v>167</v>
      </c>
      <c r="L171" s="391" t="s">
        <v>164</v>
      </c>
      <c r="M171" s="391" t="s">
        <v>886</v>
      </c>
      <c r="N171" s="4" t="s">
        <v>887</v>
      </c>
      <c r="O171" s="254"/>
      <c r="P171" s="407"/>
      <c r="Q171" s="417"/>
    </row>
    <row r="172" spans="10:17">
      <c r="J172" s="403"/>
      <c r="K172" s="391" t="s">
        <v>167</v>
      </c>
      <c r="L172" s="391" t="s">
        <v>174</v>
      </c>
      <c r="M172" s="391" t="s">
        <v>888</v>
      </c>
      <c r="N172" s="4" t="s">
        <v>889</v>
      </c>
      <c r="O172" s="254"/>
      <c r="P172" s="407"/>
      <c r="Q172" s="417"/>
    </row>
    <row r="173" spans="10:17">
      <c r="J173" s="403"/>
      <c r="K173" s="391" t="s">
        <v>167</v>
      </c>
      <c r="L173" s="391" t="s">
        <v>183</v>
      </c>
      <c r="M173" s="391" t="s">
        <v>890</v>
      </c>
      <c r="N173" s="4" t="s">
        <v>891</v>
      </c>
      <c r="O173" s="254"/>
      <c r="P173" s="407"/>
      <c r="Q173" s="417"/>
    </row>
    <row r="174" spans="10:17">
      <c r="J174" s="403"/>
      <c r="K174" s="391" t="s">
        <v>167</v>
      </c>
      <c r="L174" s="391" t="s">
        <v>193</v>
      </c>
      <c r="M174" s="391" t="s">
        <v>892</v>
      </c>
      <c r="N174" s="4" t="s">
        <v>893</v>
      </c>
      <c r="O174" s="254"/>
      <c r="P174" s="407"/>
      <c r="Q174" s="417"/>
    </row>
    <row r="175" spans="10:17">
      <c r="J175" s="403"/>
      <c r="K175" s="391" t="s">
        <v>167</v>
      </c>
      <c r="L175" s="391" t="s">
        <v>203</v>
      </c>
      <c r="M175" s="391" t="s">
        <v>894</v>
      </c>
      <c r="N175" s="4" t="s">
        <v>895</v>
      </c>
      <c r="O175" s="254"/>
      <c r="P175" s="407"/>
      <c r="Q175" s="417"/>
    </row>
    <row r="176" spans="10:17">
      <c r="J176" s="403"/>
      <c r="K176" s="391" t="s">
        <v>167</v>
      </c>
      <c r="L176" s="391" t="s">
        <v>213</v>
      </c>
      <c r="M176" s="391" t="s">
        <v>896</v>
      </c>
      <c r="N176" s="4" t="s">
        <v>897</v>
      </c>
      <c r="O176" s="254"/>
      <c r="P176" s="407"/>
      <c r="Q176" s="417"/>
    </row>
    <row r="177" spans="10:17">
      <c r="J177" s="403"/>
      <c r="K177" s="391" t="s">
        <v>167</v>
      </c>
      <c r="L177" s="391" t="s">
        <v>223</v>
      </c>
      <c r="M177" s="391" t="s">
        <v>898</v>
      </c>
      <c r="N177" s="4" t="s">
        <v>899</v>
      </c>
      <c r="O177" s="254"/>
      <c r="P177" s="407"/>
      <c r="Q177" s="417"/>
    </row>
    <row r="178" spans="10:17">
      <c r="J178" s="403"/>
      <c r="K178" s="391" t="s">
        <v>167</v>
      </c>
      <c r="L178" s="391" t="s">
        <v>232</v>
      </c>
      <c r="M178" s="391" t="s">
        <v>900</v>
      </c>
      <c r="N178" s="4" t="s">
        <v>901</v>
      </c>
      <c r="O178" s="254"/>
      <c r="P178" s="407"/>
      <c r="Q178" s="417"/>
    </row>
    <row r="179" spans="10:17">
      <c r="J179" s="403"/>
      <c r="K179" s="391" t="s">
        <v>167</v>
      </c>
      <c r="L179" s="391" t="s">
        <v>241</v>
      </c>
      <c r="M179" s="391" t="s">
        <v>902</v>
      </c>
      <c r="N179" s="4" t="s">
        <v>903</v>
      </c>
      <c r="O179" s="254"/>
      <c r="P179" s="407"/>
      <c r="Q179" s="417"/>
    </row>
    <row r="180" spans="10:17">
      <c r="J180" s="403"/>
      <c r="K180" s="391" t="s">
        <v>167</v>
      </c>
      <c r="L180" s="391" t="s">
        <v>251</v>
      </c>
      <c r="M180" s="391" t="s">
        <v>904</v>
      </c>
      <c r="N180" s="4" t="s">
        <v>905</v>
      </c>
      <c r="O180" s="254"/>
      <c r="P180" s="407"/>
      <c r="Q180" s="417"/>
    </row>
    <row r="181" spans="10:17" ht="39">
      <c r="J181" s="403"/>
      <c r="K181" s="391" t="s">
        <v>167</v>
      </c>
      <c r="L181" s="391" t="s">
        <v>260</v>
      </c>
      <c r="M181" s="391" t="s">
        <v>906</v>
      </c>
      <c r="N181" s="4" t="s">
        <v>907</v>
      </c>
      <c r="O181" s="254"/>
      <c r="P181" s="407"/>
      <c r="Q181" s="417"/>
    </row>
    <row r="182" spans="10:17" ht="104">
      <c r="J182" s="403"/>
      <c r="K182" s="391" t="s">
        <v>167</v>
      </c>
      <c r="L182" s="391" t="s">
        <v>270</v>
      </c>
      <c r="M182" s="391" t="s">
        <v>908</v>
      </c>
      <c r="N182" s="4" t="s">
        <v>909</v>
      </c>
      <c r="O182" s="254"/>
      <c r="P182" s="407"/>
      <c r="Q182" s="417"/>
    </row>
    <row r="183" spans="10:17" ht="143">
      <c r="J183" s="403"/>
      <c r="K183" s="391" t="s">
        <v>167</v>
      </c>
      <c r="L183" s="391" t="s">
        <v>279</v>
      </c>
      <c r="M183" s="391" t="s">
        <v>910</v>
      </c>
      <c r="N183" s="4" t="s">
        <v>911</v>
      </c>
      <c r="O183" s="254"/>
      <c r="P183" s="407"/>
      <c r="Q183" s="417"/>
    </row>
    <row r="184" spans="10:17" ht="26">
      <c r="J184" s="403"/>
      <c r="K184" s="391" t="s">
        <v>167</v>
      </c>
      <c r="L184" s="391" t="s">
        <v>288</v>
      </c>
      <c r="M184" s="391" t="s">
        <v>912</v>
      </c>
      <c r="N184" s="4" t="s">
        <v>913</v>
      </c>
      <c r="O184" s="254"/>
      <c r="P184" s="407"/>
      <c r="Q184" s="417"/>
    </row>
    <row r="185" spans="10:17">
      <c r="J185" s="403"/>
      <c r="K185" s="391" t="s">
        <v>167</v>
      </c>
      <c r="L185" s="391" t="s">
        <v>298</v>
      </c>
      <c r="M185" s="391" t="s">
        <v>914</v>
      </c>
      <c r="N185" s="4" t="s">
        <v>915</v>
      </c>
      <c r="O185" s="254"/>
      <c r="P185" s="407"/>
      <c r="Q185" s="417"/>
    </row>
    <row r="186" spans="10:17">
      <c r="J186" s="403"/>
      <c r="K186" s="391" t="s">
        <v>167</v>
      </c>
      <c r="L186" s="391" t="s">
        <v>308</v>
      </c>
      <c r="M186" s="391" t="s">
        <v>916</v>
      </c>
      <c r="N186" s="4" t="s">
        <v>917</v>
      </c>
      <c r="O186" s="254"/>
      <c r="P186" s="407"/>
      <c r="Q186" s="417"/>
    </row>
    <row r="187" spans="10:17">
      <c r="J187" s="403"/>
      <c r="K187" s="391" t="s">
        <v>167</v>
      </c>
      <c r="L187" s="391" t="s">
        <v>318</v>
      </c>
      <c r="M187" s="391" t="s">
        <v>918</v>
      </c>
      <c r="N187" s="4" t="s">
        <v>919</v>
      </c>
      <c r="O187" s="254"/>
      <c r="P187" s="407"/>
      <c r="Q187" s="417"/>
    </row>
    <row r="188" spans="10:17">
      <c r="J188" s="403"/>
      <c r="K188" s="391" t="s">
        <v>167</v>
      </c>
      <c r="L188" s="391" t="s">
        <v>328</v>
      </c>
      <c r="M188" s="391" t="s">
        <v>920</v>
      </c>
      <c r="N188" s="4" t="s">
        <v>921</v>
      </c>
      <c r="O188" s="254"/>
      <c r="P188" s="407"/>
      <c r="Q188" s="417"/>
    </row>
    <row r="189" spans="10:17" ht="39">
      <c r="J189" s="403"/>
      <c r="K189" s="391" t="s">
        <v>167</v>
      </c>
      <c r="L189" s="391" t="s">
        <v>337</v>
      </c>
      <c r="M189" s="391" t="s">
        <v>922</v>
      </c>
      <c r="N189" s="4" t="s">
        <v>923</v>
      </c>
      <c r="O189" s="254"/>
      <c r="P189" s="407"/>
      <c r="Q189" s="417"/>
    </row>
    <row r="190" spans="10:17" ht="26">
      <c r="J190" s="403"/>
      <c r="K190" s="391" t="s">
        <v>167</v>
      </c>
      <c r="L190" s="391" t="s">
        <v>345</v>
      </c>
      <c r="M190" s="391" t="s">
        <v>924</v>
      </c>
      <c r="N190" s="4" t="s">
        <v>925</v>
      </c>
      <c r="O190" s="254"/>
      <c r="P190" s="407"/>
      <c r="Q190" s="417"/>
    </row>
    <row r="191" spans="10:17" ht="26">
      <c r="J191" s="403"/>
      <c r="K191" s="391" t="s">
        <v>167</v>
      </c>
      <c r="L191" s="391" t="s">
        <v>354</v>
      </c>
      <c r="M191" s="391" t="s">
        <v>926</v>
      </c>
      <c r="N191" s="4" t="s">
        <v>927</v>
      </c>
      <c r="O191" s="254"/>
      <c r="P191" s="407"/>
      <c r="Q191" s="417"/>
    </row>
    <row r="192" spans="10:17" ht="26">
      <c r="J192" s="403"/>
      <c r="K192" s="391" t="s">
        <v>167</v>
      </c>
      <c r="L192" s="415" t="s">
        <v>363</v>
      </c>
      <c r="M192" s="415" t="s">
        <v>928</v>
      </c>
      <c r="N192" s="4" t="s">
        <v>929</v>
      </c>
      <c r="O192" s="254"/>
      <c r="P192" s="407"/>
      <c r="Q192" s="417"/>
    </row>
    <row r="193" spans="10:17" ht="26">
      <c r="J193" s="403"/>
      <c r="K193" s="391" t="s">
        <v>167</v>
      </c>
      <c r="L193" s="391" t="s">
        <v>372</v>
      </c>
      <c r="M193" s="391" t="s">
        <v>930</v>
      </c>
      <c r="N193" s="4" t="s">
        <v>931</v>
      </c>
      <c r="O193" s="254"/>
      <c r="P193" s="407" t="s">
        <v>4426</v>
      </c>
      <c r="Q193" s="417" t="s">
        <v>35</v>
      </c>
    </row>
    <row r="194" spans="10:17">
      <c r="J194" s="403"/>
      <c r="K194" s="391" t="s">
        <v>167</v>
      </c>
      <c r="L194" s="391" t="s">
        <v>382</v>
      </c>
      <c r="M194" s="391" t="s">
        <v>4423</v>
      </c>
      <c r="N194" s="4" t="s">
        <v>4372</v>
      </c>
      <c r="O194" s="254"/>
      <c r="P194" s="407" t="s">
        <v>4426</v>
      </c>
      <c r="Q194" s="417" t="s">
        <v>4469</v>
      </c>
    </row>
    <row r="195" spans="10:17">
      <c r="J195" s="395" t="s">
        <v>607</v>
      </c>
      <c r="K195" s="391">
        <v>10</v>
      </c>
      <c r="L195" s="391" t="s">
        <v>111</v>
      </c>
      <c r="M195" s="391" t="s">
        <v>932</v>
      </c>
      <c r="N195" s="4" t="s">
        <v>563</v>
      </c>
      <c r="O195" s="254"/>
      <c r="P195" s="407"/>
      <c r="Q195" s="417"/>
    </row>
    <row r="196" spans="10:17">
      <c r="J196" s="260"/>
      <c r="K196" s="391">
        <v>10</v>
      </c>
      <c r="L196" s="391" t="s">
        <v>121</v>
      </c>
      <c r="M196" s="391" t="s">
        <v>933</v>
      </c>
      <c r="N196" s="4" t="s">
        <v>934</v>
      </c>
      <c r="O196" s="254"/>
      <c r="P196" s="407"/>
      <c r="Q196" s="417"/>
    </row>
    <row r="197" spans="10:17">
      <c r="J197" s="260"/>
      <c r="K197" s="391">
        <v>10</v>
      </c>
      <c r="L197" s="391" t="s">
        <v>131</v>
      </c>
      <c r="M197" s="391" t="s">
        <v>935</v>
      </c>
      <c r="N197" s="4" t="s">
        <v>936</v>
      </c>
      <c r="O197" s="254"/>
      <c r="P197" s="407"/>
      <c r="Q197" s="417"/>
    </row>
    <row r="198" spans="10:17">
      <c r="J198" s="260"/>
      <c r="K198" s="391">
        <v>10</v>
      </c>
      <c r="L198" s="391" t="s">
        <v>142</v>
      </c>
      <c r="M198" s="391" t="s">
        <v>937</v>
      </c>
      <c r="N198" s="4" t="s">
        <v>938</v>
      </c>
      <c r="O198" s="254"/>
      <c r="P198" s="407"/>
      <c r="Q198" s="417"/>
    </row>
    <row r="199" spans="10:17">
      <c r="J199" s="260"/>
      <c r="K199" s="391">
        <v>10</v>
      </c>
      <c r="L199" s="391" t="s">
        <v>153</v>
      </c>
      <c r="M199" s="391" t="s">
        <v>939</v>
      </c>
      <c r="N199" s="4" t="s">
        <v>940</v>
      </c>
      <c r="O199" s="254"/>
      <c r="P199" s="407"/>
      <c r="Q199" s="417"/>
    </row>
    <row r="200" spans="10:17">
      <c r="J200" s="260"/>
      <c r="K200" s="391">
        <v>10</v>
      </c>
      <c r="L200" s="391" t="s">
        <v>164</v>
      </c>
      <c r="M200" s="391" t="s">
        <v>941</v>
      </c>
      <c r="N200" s="4" t="s">
        <v>942</v>
      </c>
      <c r="O200" s="254"/>
      <c r="P200" s="407"/>
      <c r="Q200" s="417"/>
    </row>
    <row r="201" spans="10:17">
      <c r="J201" s="260"/>
      <c r="K201" s="391">
        <v>10</v>
      </c>
      <c r="L201" s="391" t="s">
        <v>174</v>
      </c>
      <c r="M201" s="391" t="s">
        <v>943</v>
      </c>
      <c r="N201" s="4" t="s">
        <v>944</v>
      </c>
      <c r="O201" s="254"/>
      <c r="P201" s="407"/>
      <c r="Q201" s="417"/>
    </row>
    <row r="202" spans="10:17">
      <c r="J202" s="396" t="s">
        <v>945</v>
      </c>
      <c r="K202" s="391" t="s">
        <v>105</v>
      </c>
      <c r="L202" s="391" t="s">
        <v>111</v>
      </c>
      <c r="M202" s="391" t="s">
        <v>946</v>
      </c>
      <c r="N202" s="4" t="s">
        <v>947</v>
      </c>
      <c r="O202" s="254"/>
      <c r="P202" s="407"/>
      <c r="Q202" s="417"/>
    </row>
    <row r="203" spans="10:17" ht="39">
      <c r="J203" s="403"/>
      <c r="K203" s="391" t="s">
        <v>105</v>
      </c>
      <c r="L203" s="391" t="s">
        <v>121</v>
      </c>
      <c r="M203" s="391" t="s">
        <v>948</v>
      </c>
      <c r="N203" s="4" t="s">
        <v>949</v>
      </c>
      <c r="O203" s="254"/>
      <c r="P203" s="407"/>
      <c r="Q203" s="417"/>
    </row>
    <row r="204" spans="10:17">
      <c r="J204" s="403"/>
      <c r="K204" s="391" t="s">
        <v>105</v>
      </c>
      <c r="L204" s="391" t="s">
        <v>131</v>
      </c>
      <c r="M204" s="391" t="s">
        <v>950</v>
      </c>
      <c r="N204" s="4" t="s">
        <v>114</v>
      </c>
      <c r="O204" s="254"/>
      <c r="P204" s="407"/>
      <c r="Q204" s="417"/>
    </row>
    <row r="205" spans="10:17">
      <c r="J205" s="403"/>
      <c r="K205" s="391" t="s">
        <v>105</v>
      </c>
      <c r="L205" s="391" t="s">
        <v>142</v>
      </c>
      <c r="M205" s="391" t="s">
        <v>951</v>
      </c>
      <c r="N205" s="4" t="s">
        <v>952</v>
      </c>
      <c r="O205" s="254"/>
      <c r="P205" s="407"/>
      <c r="Q205" s="417"/>
    </row>
    <row r="206" spans="10:17">
      <c r="J206" s="403"/>
      <c r="K206" s="391" t="s">
        <v>105</v>
      </c>
      <c r="L206" s="391" t="s">
        <v>153</v>
      </c>
      <c r="M206" s="391" t="s">
        <v>953</v>
      </c>
      <c r="N206" s="4" t="s">
        <v>954</v>
      </c>
      <c r="O206" s="254"/>
      <c r="P206" s="407"/>
      <c r="Q206" s="417"/>
    </row>
    <row r="207" spans="10:17">
      <c r="J207" s="403"/>
      <c r="K207" s="391" t="s">
        <v>105</v>
      </c>
      <c r="L207" s="391" t="s">
        <v>164</v>
      </c>
      <c r="M207" s="391" t="s">
        <v>955</v>
      </c>
      <c r="N207" s="4" t="s">
        <v>956</v>
      </c>
      <c r="O207" s="254"/>
      <c r="P207" s="407"/>
      <c r="Q207" s="417"/>
    </row>
    <row r="208" spans="10:17">
      <c r="J208" s="403"/>
      <c r="K208" s="391" t="s">
        <v>105</v>
      </c>
      <c r="L208" s="391" t="s">
        <v>174</v>
      </c>
      <c r="M208" s="391" t="s">
        <v>957</v>
      </c>
      <c r="N208" s="4" t="s">
        <v>465</v>
      </c>
      <c r="O208" s="254"/>
      <c r="P208" s="407"/>
      <c r="Q208" s="417"/>
    </row>
    <row r="209" spans="10:17">
      <c r="J209" s="403"/>
      <c r="K209" s="391" t="s">
        <v>105</v>
      </c>
      <c r="L209" s="391" t="s">
        <v>183</v>
      </c>
      <c r="M209" s="391" t="s">
        <v>958</v>
      </c>
      <c r="N209" s="4" t="s">
        <v>563</v>
      </c>
      <c r="O209" s="254"/>
      <c r="P209" s="407"/>
      <c r="Q209" s="417"/>
    </row>
    <row r="210" spans="10:17">
      <c r="J210" s="403"/>
      <c r="K210" s="391" t="s">
        <v>105</v>
      </c>
      <c r="L210" s="391" t="s">
        <v>193</v>
      </c>
      <c r="M210" s="391" t="s">
        <v>959</v>
      </c>
      <c r="N210" s="4" t="s">
        <v>960</v>
      </c>
      <c r="O210" s="254"/>
      <c r="P210" s="407"/>
      <c r="Q210" s="417"/>
    </row>
    <row r="211" spans="10:17">
      <c r="J211" s="403"/>
      <c r="K211" s="391" t="s">
        <v>105</v>
      </c>
      <c r="L211" s="391" t="s">
        <v>203</v>
      </c>
      <c r="M211" s="391" t="s">
        <v>961</v>
      </c>
      <c r="N211" s="4" t="s">
        <v>962</v>
      </c>
      <c r="O211" s="254"/>
      <c r="P211" s="407"/>
      <c r="Q211" s="417"/>
    </row>
    <row r="212" spans="10:17">
      <c r="J212" s="403"/>
      <c r="K212" s="391" t="s">
        <v>105</v>
      </c>
      <c r="L212" s="391" t="s">
        <v>213</v>
      </c>
      <c r="M212" s="391" t="s">
        <v>963</v>
      </c>
      <c r="N212" s="4" t="s">
        <v>157</v>
      </c>
      <c r="O212" s="254"/>
      <c r="P212" s="407"/>
      <c r="Q212" s="417"/>
    </row>
    <row r="213" spans="10:17">
      <c r="J213" s="403"/>
      <c r="K213" s="391" t="s">
        <v>105</v>
      </c>
      <c r="L213" s="391" t="s">
        <v>223</v>
      </c>
      <c r="M213" s="391" t="s">
        <v>964</v>
      </c>
      <c r="N213" s="4" t="s">
        <v>965</v>
      </c>
      <c r="O213" s="254"/>
      <c r="P213" s="407"/>
      <c r="Q213" s="417"/>
    </row>
    <row r="214" spans="10:17">
      <c r="J214" s="403"/>
      <c r="K214" s="391" t="s">
        <v>105</v>
      </c>
      <c r="L214" s="391" t="s">
        <v>232</v>
      </c>
      <c r="M214" s="391" t="s">
        <v>966</v>
      </c>
      <c r="N214" s="4" t="s">
        <v>967</v>
      </c>
      <c r="O214" s="254"/>
      <c r="P214" s="407"/>
      <c r="Q214" s="417"/>
    </row>
    <row r="215" spans="10:17">
      <c r="J215" s="403"/>
      <c r="K215" s="391" t="s">
        <v>105</v>
      </c>
      <c r="L215" s="391" t="s">
        <v>241</v>
      </c>
      <c r="M215" s="391" t="s">
        <v>968</v>
      </c>
      <c r="N215" s="4" t="s">
        <v>969</v>
      </c>
      <c r="O215" s="254"/>
      <c r="P215" s="407"/>
      <c r="Q215" s="417"/>
    </row>
    <row r="216" spans="10:17">
      <c r="J216" s="403"/>
      <c r="K216" s="391" t="s">
        <v>105</v>
      </c>
      <c r="L216" s="391" t="s">
        <v>251</v>
      </c>
      <c r="M216" s="391" t="s">
        <v>970</v>
      </c>
      <c r="N216" s="4" t="s">
        <v>971</v>
      </c>
      <c r="O216" s="254"/>
      <c r="P216" s="407"/>
      <c r="Q216" s="417"/>
    </row>
    <row r="217" spans="10:17">
      <c r="J217" s="403"/>
      <c r="K217" s="391" t="s">
        <v>105</v>
      </c>
      <c r="L217" s="391" t="s">
        <v>260</v>
      </c>
      <c r="M217" s="391" t="s">
        <v>972</v>
      </c>
      <c r="N217" s="4" t="s">
        <v>973</v>
      </c>
      <c r="O217" s="254"/>
      <c r="P217" s="407"/>
      <c r="Q217" s="417"/>
    </row>
    <row r="218" spans="10:17">
      <c r="J218" s="403"/>
      <c r="K218" s="391" t="s">
        <v>105</v>
      </c>
      <c r="L218" s="391" t="s">
        <v>270</v>
      </c>
      <c r="M218" s="391" t="s">
        <v>974</v>
      </c>
      <c r="N218" s="4" t="s">
        <v>975</v>
      </c>
      <c r="O218" s="254"/>
      <c r="P218" s="407"/>
      <c r="Q218" s="417"/>
    </row>
    <row r="219" spans="10:17">
      <c r="J219" s="403"/>
      <c r="K219" s="391" t="s">
        <v>105</v>
      </c>
      <c r="L219" s="391" t="s">
        <v>279</v>
      </c>
      <c r="M219" s="391" t="s">
        <v>976</v>
      </c>
      <c r="N219" s="4" t="s">
        <v>331</v>
      </c>
      <c r="O219" s="254"/>
      <c r="P219" s="407"/>
      <c r="Q219" s="417"/>
    </row>
    <row r="220" spans="10:17">
      <c r="J220" s="403"/>
      <c r="K220" s="391" t="s">
        <v>105</v>
      </c>
      <c r="L220" s="391" t="s">
        <v>288</v>
      </c>
      <c r="M220" s="391" t="s">
        <v>977</v>
      </c>
      <c r="N220" s="4" t="s">
        <v>978</v>
      </c>
      <c r="O220" s="254"/>
      <c r="P220" s="407"/>
      <c r="Q220" s="417"/>
    </row>
    <row r="221" spans="10:17">
      <c r="J221" s="403"/>
      <c r="K221" s="391" t="s">
        <v>105</v>
      </c>
      <c r="L221" s="391" t="s">
        <v>298</v>
      </c>
      <c r="M221" s="391" t="s">
        <v>979</v>
      </c>
      <c r="N221" s="4" t="s">
        <v>980</v>
      </c>
      <c r="O221" s="254"/>
      <c r="P221" s="407"/>
      <c r="Q221" s="417"/>
    </row>
    <row r="222" spans="10:17">
      <c r="J222" s="403"/>
      <c r="K222" s="391" t="s">
        <v>105</v>
      </c>
      <c r="L222" s="391" t="s">
        <v>308</v>
      </c>
      <c r="M222" s="391" t="s">
        <v>981</v>
      </c>
      <c r="N222" s="4" t="s">
        <v>982</v>
      </c>
      <c r="O222" s="254"/>
      <c r="P222" s="407"/>
      <c r="Q222" s="417"/>
    </row>
    <row r="223" spans="10:17" ht="26">
      <c r="J223" s="395" t="s">
        <v>983</v>
      </c>
      <c r="K223" s="391" t="s">
        <v>105</v>
      </c>
      <c r="L223" s="391" t="s">
        <v>318</v>
      </c>
      <c r="M223" s="391" t="s">
        <v>984</v>
      </c>
      <c r="N223" s="4" t="s">
        <v>985</v>
      </c>
      <c r="O223" s="254"/>
      <c r="P223" s="407"/>
      <c r="Q223" s="417"/>
    </row>
    <row r="224" spans="10:17" ht="39">
      <c r="J224" s="260"/>
      <c r="K224" s="391" t="s">
        <v>105</v>
      </c>
      <c r="L224" s="391" t="s">
        <v>328</v>
      </c>
      <c r="M224" s="391" t="s">
        <v>986</v>
      </c>
      <c r="N224" s="4" t="s">
        <v>987</v>
      </c>
      <c r="O224" s="254"/>
      <c r="P224" s="407"/>
      <c r="Q224" s="417"/>
    </row>
    <row r="225" spans="10:17">
      <c r="J225" s="260"/>
      <c r="K225" s="391" t="s">
        <v>105</v>
      </c>
      <c r="L225" s="391" t="s">
        <v>337</v>
      </c>
      <c r="M225" s="391" t="s">
        <v>988</v>
      </c>
      <c r="N225" s="4" t="s">
        <v>989</v>
      </c>
      <c r="O225" s="254"/>
      <c r="P225" s="407"/>
      <c r="Q225" s="417"/>
    </row>
    <row r="226" spans="10:17">
      <c r="J226" s="260"/>
      <c r="K226" s="391" t="s">
        <v>105</v>
      </c>
      <c r="L226" s="391" t="s">
        <v>345</v>
      </c>
      <c r="M226" s="391" t="s">
        <v>990</v>
      </c>
      <c r="N226" s="4" t="s">
        <v>991</v>
      </c>
      <c r="O226" s="254"/>
      <c r="P226" s="407"/>
      <c r="Q226" s="417"/>
    </row>
    <row r="227" spans="10:17">
      <c r="J227" s="260"/>
      <c r="K227" s="391" t="s">
        <v>105</v>
      </c>
      <c r="L227" s="391" t="s">
        <v>354</v>
      </c>
      <c r="M227" s="391" t="s">
        <v>992</v>
      </c>
      <c r="N227" s="4" t="s">
        <v>563</v>
      </c>
      <c r="O227" s="254"/>
      <c r="P227" s="407"/>
      <c r="Q227" s="417"/>
    </row>
    <row r="228" spans="10:17">
      <c r="J228" s="260"/>
      <c r="K228" s="391" t="s">
        <v>105</v>
      </c>
      <c r="L228" s="391" t="s">
        <v>363</v>
      </c>
      <c r="M228" s="391" t="s">
        <v>993</v>
      </c>
      <c r="N228" s="4" t="s">
        <v>331</v>
      </c>
      <c r="O228" s="254"/>
      <c r="P228" s="407"/>
      <c r="Q228" s="417"/>
    </row>
    <row r="229" spans="10:17">
      <c r="J229" s="260"/>
      <c r="K229" s="391" t="s">
        <v>105</v>
      </c>
      <c r="L229" s="391" t="s">
        <v>372</v>
      </c>
      <c r="M229" s="391" t="s">
        <v>994</v>
      </c>
      <c r="N229" s="4" t="s">
        <v>995</v>
      </c>
      <c r="O229" s="254"/>
      <c r="P229" s="407"/>
      <c r="Q229" s="417"/>
    </row>
    <row r="230" spans="10:17">
      <c r="J230" s="260"/>
      <c r="K230" s="391" t="s">
        <v>105</v>
      </c>
      <c r="L230" s="391" t="s">
        <v>382</v>
      </c>
      <c r="M230" s="391" t="s">
        <v>996</v>
      </c>
      <c r="N230" s="4" t="s">
        <v>997</v>
      </c>
      <c r="O230" s="254"/>
      <c r="P230" s="407"/>
      <c r="Q230" s="417"/>
    </row>
    <row r="231" spans="10:17">
      <c r="J231" s="260"/>
      <c r="K231" s="391" t="s">
        <v>105</v>
      </c>
      <c r="L231" s="391" t="s">
        <v>392</v>
      </c>
      <c r="M231" s="391" t="s">
        <v>998</v>
      </c>
      <c r="N231" s="4" t="s">
        <v>999</v>
      </c>
      <c r="O231" s="254"/>
      <c r="P231" s="407"/>
      <c r="Q231" s="417"/>
    </row>
    <row r="232" spans="10:17">
      <c r="J232" s="260"/>
      <c r="K232" s="391" t="s">
        <v>105</v>
      </c>
      <c r="L232" s="391" t="s">
        <v>401</v>
      </c>
      <c r="M232" s="391" t="s">
        <v>1000</v>
      </c>
      <c r="N232" s="4" t="s">
        <v>1001</v>
      </c>
      <c r="O232" s="254"/>
      <c r="P232" s="407"/>
      <c r="Q232" s="417"/>
    </row>
    <row r="233" spans="10:17">
      <c r="J233" s="260"/>
      <c r="K233" s="391" t="s">
        <v>105</v>
      </c>
      <c r="L233" s="391" t="s">
        <v>411</v>
      </c>
      <c r="M233" s="391" t="s">
        <v>1002</v>
      </c>
      <c r="N233" s="4" t="s">
        <v>1003</v>
      </c>
      <c r="O233" s="254"/>
      <c r="P233" s="407"/>
      <c r="Q233" s="417"/>
    </row>
    <row r="234" spans="10:17">
      <c r="J234" s="260"/>
      <c r="K234" s="391" t="s">
        <v>105</v>
      </c>
      <c r="L234" s="391" t="s">
        <v>422</v>
      </c>
      <c r="M234" s="391" t="s">
        <v>1004</v>
      </c>
      <c r="N234" s="4" t="s">
        <v>152</v>
      </c>
      <c r="O234" s="254"/>
      <c r="P234" s="407"/>
      <c r="Q234" s="417"/>
    </row>
    <row r="235" spans="10:17">
      <c r="J235" s="260"/>
      <c r="K235" s="391" t="s">
        <v>105</v>
      </c>
      <c r="L235" s="391" t="s">
        <v>433</v>
      </c>
      <c r="M235" s="391" t="s">
        <v>1005</v>
      </c>
      <c r="N235" s="4" t="s">
        <v>1006</v>
      </c>
      <c r="O235" s="254"/>
      <c r="P235" s="407"/>
      <c r="Q235" s="417"/>
    </row>
    <row r="236" spans="10:17">
      <c r="J236" s="260"/>
      <c r="K236" s="391" t="s">
        <v>105</v>
      </c>
      <c r="L236" s="391" t="s">
        <v>443</v>
      </c>
      <c r="M236" s="391" t="s">
        <v>1007</v>
      </c>
      <c r="N236" s="4" t="s">
        <v>622</v>
      </c>
      <c r="O236" s="254"/>
      <c r="P236" s="407"/>
      <c r="Q236" s="417"/>
    </row>
    <row r="237" spans="10:17">
      <c r="J237" s="260"/>
      <c r="K237" s="391" t="s">
        <v>105</v>
      </c>
      <c r="L237" s="391" t="s">
        <v>453</v>
      </c>
      <c r="M237" s="391" t="s">
        <v>1008</v>
      </c>
      <c r="N237" s="4" t="s">
        <v>366</v>
      </c>
      <c r="O237" s="254"/>
      <c r="P237" s="407"/>
      <c r="Q237" s="417"/>
    </row>
    <row r="238" spans="10:17">
      <c r="J238" s="260"/>
      <c r="K238" s="391" t="s">
        <v>105</v>
      </c>
      <c r="L238" s="391" t="s">
        <v>462</v>
      </c>
      <c r="M238" s="391" t="s">
        <v>1009</v>
      </c>
      <c r="N238" s="4" t="s">
        <v>1010</v>
      </c>
      <c r="O238" s="254"/>
      <c r="P238" s="407"/>
      <c r="Q238" s="417"/>
    </row>
    <row r="239" spans="10:17">
      <c r="J239" s="260"/>
      <c r="K239" s="391" t="s">
        <v>105</v>
      </c>
      <c r="L239" s="391" t="s">
        <v>471</v>
      </c>
      <c r="M239" s="391" t="s">
        <v>1011</v>
      </c>
      <c r="N239" s="4" t="s">
        <v>1012</v>
      </c>
      <c r="O239" s="254"/>
      <c r="P239" s="407"/>
      <c r="Q239" s="417"/>
    </row>
    <row r="240" spans="10:17">
      <c r="J240" s="260"/>
      <c r="K240" s="391" t="s">
        <v>105</v>
      </c>
      <c r="L240" s="391" t="s">
        <v>482</v>
      </c>
      <c r="M240" s="391" t="s">
        <v>1013</v>
      </c>
      <c r="N240" s="4" t="s">
        <v>157</v>
      </c>
      <c r="O240" s="254"/>
      <c r="P240" s="407"/>
      <c r="Q240" s="417"/>
    </row>
    <row r="241" spans="10:17">
      <c r="J241" s="260"/>
      <c r="K241" s="391" t="s">
        <v>105</v>
      </c>
      <c r="L241" s="391" t="s">
        <v>493</v>
      </c>
      <c r="M241" s="391" t="s">
        <v>1014</v>
      </c>
      <c r="N241" s="4" t="s">
        <v>465</v>
      </c>
      <c r="O241" s="254"/>
      <c r="P241" s="407"/>
      <c r="Q241" s="417"/>
    </row>
    <row r="242" spans="10:17">
      <c r="J242" s="260"/>
      <c r="K242" s="391" t="s">
        <v>105</v>
      </c>
      <c r="L242" s="391" t="s">
        <v>501</v>
      </c>
      <c r="M242" s="391" t="s">
        <v>1015</v>
      </c>
      <c r="N242" s="4" t="s">
        <v>1016</v>
      </c>
      <c r="O242" s="254"/>
      <c r="P242" s="407"/>
      <c r="Q242" s="417"/>
    </row>
    <row r="243" spans="10:17">
      <c r="J243" s="396" t="s">
        <v>1017</v>
      </c>
      <c r="K243" s="391" t="s">
        <v>105</v>
      </c>
      <c r="L243" s="391" t="s">
        <v>507</v>
      </c>
      <c r="M243" s="391" t="s">
        <v>1018</v>
      </c>
      <c r="N243" s="4" t="s">
        <v>1019</v>
      </c>
      <c r="O243" s="254"/>
      <c r="P243" s="407"/>
      <c r="Q243" s="417"/>
    </row>
    <row r="244" spans="10:17">
      <c r="J244" s="403"/>
      <c r="K244" s="391" t="s">
        <v>105</v>
      </c>
      <c r="L244" s="391" t="s">
        <v>1020</v>
      </c>
      <c r="M244" s="391" t="s">
        <v>1021</v>
      </c>
      <c r="N244" s="4" t="s">
        <v>475</v>
      </c>
      <c r="O244" s="254"/>
      <c r="P244" s="407"/>
      <c r="Q244" s="417"/>
    </row>
    <row r="245" spans="10:17">
      <c r="J245" s="403"/>
      <c r="K245" s="391" t="s">
        <v>105</v>
      </c>
      <c r="L245" s="391" t="s">
        <v>1022</v>
      </c>
      <c r="M245" s="391" t="s">
        <v>1023</v>
      </c>
      <c r="N245" s="4" t="s">
        <v>1024</v>
      </c>
      <c r="O245" s="254"/>
      <c r="P245" s="407"/>
      <c r="Q245" s="417"/>
    </row>
    <row r="246" spans="10:17">
      <c r="J246" s="403"/>
      <c r="K246" s="391" t="s">
        <v>105</v>
      </c>
      <c r="L246" s="391" t="s">
        <v>1025</v>
      </c>
      <c r="M246" s="391" t="s">
        <v>1026</v>
      </c>
      <c r="N246" s="4" t="s">
        <v>331</v>
      </c>
      <c r="O246" s="254"/>
      <c r="P246" s="407"/>
      <c r="Q246" s="417"/>
    </row>
    <row r="247" spans="10:17">
      <c r="J247" s="403"/>
      <c r="K247" s="391" t="s">
        <v>105</v>
      </c>
      <c r="L247" s="391" t="s">
        <v>1027</v>
      </c>
      <c r="M247" s="391" t="s">
        <v>1028</v>
      </c>
      <c r="N247" s="4" t="s">
        <v>1029</v>
      </c>
      <c r="O247" s="254"/>
      <c r="P247" s="407"/>
      <c r="Q247" s="417"/>
    </row>
    <row r="248" spans="10:17">
      <c r="J248" s="403"/>
      <c r="K248" s="391" t="s">
        <v>105</v>
      </c>
      <c r="L248" s="391" t="s">
        <v>1030</v>
      </c>
      <c r="M248" s="391" t="s">
        <v>1031</v>
      </c>
      <c r="N248" s="4" t="s">
        <v>1032</v>
      </c>
      <c r="O248" s="254"/>
      <c r="P248" s="407"/>
      <c r="Q248" s="417"/>
    </row>
    <row r="249" spans="10:17">
      <c r="J249" s="403"/>
      <c r="K249" s="391" t="s">
        <v>105</v>
      </c>
      <c r="L249" s="391" t="s">
        <v>1033</v>
      </c>
      <c r="M249" s="391" t="s">
        <v>1034</v>
      </c>
      <c r="N249" s="4" t="s">
        <v>1035</v>
      </c>
      <c r="O249" s="254"/>
      <c r="P249" s="407"/>
      <c r="Q249" s="417"/>
    </row>
    <row r="250" spans="10:17">
      <c r="J250" s="403"/>
      <c r="K250" s="391" t="s">
        <v>105</v>
      </c>
      <c r="L250" s="391" t="s">
        <v>1036</v>
      </c>
      <c r="M250" s="391" t="s">
        <v>1037</v>
      </c>
      <c r="N250" s="4" t="s">
        <v>1010</v>
      </c>
      <c r="O250" s="254"/>
      <c r="P250" s="407"/>
      <c r="Q250" s="417"/>
    </row>
    <row r="251" spans="10:17">
      <c r="J251" s="403"/>
      <c r="K251" s="391" t="s">
        <v>105</v>
      </c>
      <c r="L251" s="391" t="s">
        <v>1038</v>
      </c>
      <c r="M251" s="391" t="s">
        <v>1039</v>
      </c>
      <c r="N251" s="4" t="s">
        <v>1040</v>
      </c>
      <c r="O251" s="254"/>
      <c r="P251" s="407"/>
      <c r="Q251" s="417"/>
    </row>
    <row r="252" spans="10:17">
      <c r="J252" s="403"/>
      <c r="K252" s="391" t="s">
        <v>105</v>
      </c>
      <c r="L252" s="391" t="s">
        <v>1041</v>
      </c>
      <c r="M252" s="391" t="s">
        <v>1042</v>
      </c>
      <c r="N252" s="4" t="s">
        <v>1043</v>
      </c>
      <c r="O252" s="254"/>
      <c r="P252" s="407"/>
      <c r="Q252" s="417"/>
    </row>
    <row r="253" spans="10:17">
      <c r="J253" s="403"/>
      <c r="K253" s="391" t="s">
        <v>105</v>
      </c>
      <c r="L253" s="391" t="s">
        <v>1044</v>
      </c>
      <c r="M253" s="391" t="s">
        <v>1045</v>
      </c>
      <c r="N253" s="4" t="s">
        <v>1046</v>
      </c>
      <c r="O253" s="254"/>
      <c r="P253" s="407"/>
      <c r="Q253" s="417"/>
    </row>
    <row r="254" spans="10:17">
      <c r="J254" s="403"/>
      <c r="K254" s="391" t="s">
        <v>105</v>
      </c>
      <c r="L254" s="391" t="s">
        <v>1047</v>
      </c>
      <c r="M254" s="391" t="s">
        <v>1048</v>
      </c>
      <c r="N254" s="4" t="s">
        <v>1049</v>
      </c>
      <c r="O254" s="254"/>
      <c r="P254" s="407"/>
      <c r="Q254" s="417"/>
    </row>
    <row r="255" spans="10:17">
      <c r="J255" s="403"/>
      <c r="K255" s="391" t="s">
        <v>105</v>
      </c>
      <c r="L255" s="391" t="s">
        <v>1050</v>
      </c>
      <c r="M255" s="391" t="s">
        <v>1051</v>
      </c>
      <c r="N255" s="4" t="s">
        <v>1052</v>
      </c>
      <c r="O255" s="254"/>
      <c r="P255" s="407"/>
      <c r="Q255" s="417"/>
    </row>
    <row r="256" spans="10:17">
      <c r="J256" s="403"/>
      <c r="K256" s="391" t="s">
        <v>105</v>
      </c>
      <c r="L256" s="391" t="s">
        <v>1053</v>
      </c>
      <c r="M256" s="391" t="s">
        <v>1054</v>
      </c>
      <c r="N256" s="4" t="s">
        <v>1055</v>
      </c>
      <c r="O256" s="254"/>
      <c r="P256" s="407"/>
      <c r="Q256" s="417"/>
    </row>
    <row r="257" spans="10:17">
      <c r="J257" s="403"/>
      <c r="K257" s="391" t="s">
        <v>105</v>
      </c>
      <c r="L257" s="391" t="s">
        <v>1056</v>
      </c>
      <c r="M257" s="391" t="s">
        <v>1057</v>
      </c>
      <c r="N257" s="4" t="s">
        <v>1012</v>
      </c>
      <c r="O257" s="254"/>
      <c r="P257" s="407"/>
      <c r="Q257" s="417"/>
    </row>
    <row r="258" spans="10:17">
      <c r="J258" s="403"/>
      <c r="K258" s="391" t="s">
        <v>105</v>
      </c>
      <c r="L258" s="391" t="s">
        <v>1058</v>
      </c>
      <c r="M258" s="391" t="s">
        <v>1059</v>
      </c>
      <c r="N258" s="4" t="s">
        <v>997</v>
      </c>
      <c r="O258" s="254"/>
      <c r="P258" s="407"/>
      <c r="Q258" s="417"/>
    </row>
    <row r="259" spans="10:17">
      <c r="J259" s="403"/>
      <c r="K259" s="391" t="s">
        <v>105</v>
      </c>
      <c r="L259" s="391" t="s">
        <v>1060</v>
      </c>
      <c r="M259" s="391" t="s">
        <v>1061</v>
      </c>
      <c r="N259" s="4" t="s">
        <v>1062</v>
      </c>
      <c r="O259" s="254"/>
      <c r="P259" s="407"/>
      <c r="Q259" s="417"/>
    </row>
    <row r="260" spans="10:17">
      <c r="J260" s="403"/>
      <c r="K260" s="391" t="s">
        <v>105</v>
      </c>
      <c r="L260" s="391" t="s">
        <v>1063</v>
      </c>
      <c r="M260" s="391" t="s">
        <v>1064</v>
      </c>
      <c r="N260" s="4" t="s">
        <v>1065</v>
      </c>
      <c r="O260" s="254"/>
      <c r="P260" s="407"/>
      <c r="Q260" s="417"/>
    </row>
    <row r="261" spans="10:17">
      <c r="J261" s="403"/>
      <c r="K261" s="391" t="s">
        <v>105</v>
      </c>
      <c r="L261" s="391" t="s">
        <v>1066</v>
      </c>
      <c r="M261" s="391" t="s">
        <v>1067</v>
      </c>
      <c r="N261" s="4" t="s">
        <v>1068</v>
      </c>
      <c r="O261" s="254"/>
      <c r="P261" s="407"/>
      <c r="Q261" s="417"/>
    </row>
    <row r="262" spans="10:17">
      <c r="J262" s="403"/>
      <c r="K262" s="391" t="s">
        <v>105</v>
      </c>
      <c r="L262" s="391" t="s">
        <v>1069</v>
      </c>
      <c r="M262" s="391" t="s">
        <v>1070</v>
      </c>
      <c r="N262" s="4" t="s">
        <v>1071</v>
      </c>
      <c r="O262" s="254"/>
      <c r="P262" s="407"/>
      <c r="Q262" s="417"/>
    </row>
    <row r="263" spans="10:17">
      <c r="J263" s="403"/>
      <c r="K263" s="391" t="s">
        <v>105</v>
      </c>
      <c r="L263" s="391" t="s">
        <v>1072</v>
      </c>
      <c r="M263" s="391" t="s">
        <v>1073</v>
      </c>
      <c r="N263" s="4" t="s">
        <v>1074</v>
      </c>
      <c r="O263" s="254"/>
      <c r="P263" s="407"/>
      <c r="Q263" s="417"/>
    </row>
    <row r="264" spans="10:17">
      <c r="J264" s="403"/>
      <c r="K264" s="391" t="s">
        <v>105</v>
      </c>
      <c r="L264" s="391" t="s">
        <v>1075</v>
      </c>
      <c r="M264" s="391" t="s">
        <v>1076</v>
      </c>
      <c r="N264" s="4" t="s">
        <v>1077</v>
      </c>
      <c r="O264" s="254"/>
      <c r="P264" s="407"/>
      <c r="Q264" s="417"/>
    </row>
    <row r="265" spans="10:17">
      <c r="J265" s="395" t="s">
        <v>1078</v>
      </c>
      <c r="K265" s="391" t="s">
        <v>105</v>
      </c>
      <c r="L265" s="391" t="s">
        <v>1079</v>
      </c>
      <c r="M265" s="391" t="s">
        <v>1080</v>
      </c>
      <c r="N265" s="4" t="s">
        <v>1081</v>
      </c>
      <c r="O265" s="254"/>
      <c r="P265" s="407"/>
      <c r="Q265" s="417"/>
    </row>
    <row r="266" spans="10:17">
      <c r="J266" s="260"/>
      <c r="K266" s="391" t="s">
        <v>105</v>
      </c>
      <c r="L266" s="391" t="s">
        <v>1082</v>
      </c>
      <c r="M266" s="391" t="s">
        <v>1083</v>
      </c>
      <c r="N266" s="4" t="s">
        <v>1084</v>
      </c>
      <c r="O266" s="254"/>
      <c r="P266" s="407"/>
      <c r="Q266" s="417"/>
    </row>
    <row r="267" spans="10:17">
      <c r="J267" s="260"/>
      <c r="K267" s="391" t="s">
        <v>105</v>
      </c>
      <c r="L267" s="391" t="s">
        <v>1085</v>
      </c>
      <c r="M267" s="391" t="s">
        <v>1086</v>
      </c>
      <c r="N267" s="4" t="s">
        <v>366</v>
      </c>
      <c r="O267" s="254"/>
      <c r="P267" s="407"/>
      <c r="Q267" s="417"/>
    </row>
    <row r="268" spans="10:17">
      <c r="J268" s="260"/>
      <c r="K268" s="391" t="s">
        <v>105</v>
      </c>
      <c r="L268" s="391" t="s">
        <v>1087</v>
      </c>
      <c r="M268" s="391" t="s">
        <v>1088</v>
      </c>
      <c r="N268" s="4" t="s">
        <v>1089</v>
      </c>
      <c r="O268" s="254"/>
      <c r="P268" s="407"/>
      <c r="Q268" s="417"/>
    </row>
    <row r="269" spans="10:17">
      <c r="J269" s="260"/>
      <c r="K269" s="391" t="s">
        <v>105</v>
      </c>
      <c r="L269" s="391" t="s">
        <v>1090</v>
      </c>
      <c r="M269" s="391" t="s">
        <v>1091</v>
      </c>
      <c r="N269" s="4" t="s">
        <v>1092</v>
      </c>
      <c r="O269" s="254"/>
      <c r="P269" s="407"/>
      <c r="Q269" s="417"/>
    </row>
    <row r="270" spans="10:17" ht="26">
      <c r="J270" s="413" t="s">
        <v>4190</v>
      </c>
      <c r="K270" s="391" t="s">
        <v>105</v>
      </c>
      <c r="L270" s="391" t="s">
        <v>1093</v>
      </c>
      <c r="M270" s="391" t="s">
        <v>1094</v>
      </c>
      <c r="N270" s="4" t="s">
        <v>1095</v>
      </c>
      <c r="O270" s="254"/>
      <c r="P270" s="407"/>
      <c r="Q270" s="417"/>
    </row>
    <row r="271" spans="10:17">
      <c r="J271" s="400"/>
      <c r="K271" s="391" t="s">
        <v>105</v>
      </c>
      <c r="L271" s="391" t="s">
        <v>1096</v>
      </c>
      <c r="M271" s="391" t="s">
        <v>1097</v>
      </c>
      <c r="N271" s="4" t="s">
        <v>1098</v>
      </c>
      <c r="O271" s="254"/>
      <c r="P271" s="407"/>
      <c r="Q271" s="417"/>
    </row>
    <row r="272" spans="10:17">
      <c r="J272" s="400"/>
      <c r="K272" s="391" t="s">
        <v>105</v>
      </c>
      <c r="L272" s="391" t="s">
        <v>1099</v>
      </c>
      <c r="M272" s="391" t="s">
        <v>1100</v>
      </c>
      <c r="N272" s="4" t="s">
        <v>1101</v>
      </c>
      <c r="O272" s="254"/>
      <c r="P272" s="407"/>
      <c r="Q272" s="417"/>
    </row>
    <row r="273" spans="10:17">
      <c r="J273" s="400"/>
      <c r="K273" s="391" t="s">
        <v>105</v>
      </c>
      <c r="L273" s="391" t="s">
        <v>1102</v>
      </c>
      <c r="M273" s="391" t="s">
        <v>1103</v>
      </c>
      <c r="N273" s="4" t="s">
        <v>1104</v>
      </c>
      <c r="O273" s="254"/>
      <c r="P273" s="407"/>
      <c r="Q273" s="417"/>
    </row>
    <row r="274" spans="10:17">
      <c r="J274" s="395" t="s">
        <v>1105</v>
      </c>
      <c r="K274" s="391" t="s">
        <v>105</v>
      </c>
      <c r="L274" s="391" t="s">
        <v>1106</v>
      </c>
      <c r="M274" s="391" t="s">
        <v>1107</v>
      </c>
      <c r="N274" s="4" t="s">
        <v>1108</v>
      </c>
      <c r="O274" s="254"/>
      <c r="P274" s="407"/>
      <c r="Q274" s="417"/>
    </row>
    <row r="275" spans="10:17">
      <c r="J275" s="399"/>
      <c r="K275" s="391" t="s">
        <v>105</v>
      </c>
      <c r="L275" s="391" t="s">
        <v>1109</v>
      </c>
      <c r="M275" s="391" t="s">
        <v>1110</v>
      </c>
      <c r="N275" s="4" t="s">
        <v>1111</v>
      </c>
      <c r="O275" s="254"/>
      <c r="P275" s="407"/>
      <c r="Q275" s="417"/>
    </row>
    <row r="276" spans="10:17">
      <c r="J276" s="399"/>
      <c r="K276" s="391" t="s">
        <v>105</v>
      </c>
      <c r="L276" s="391" t="s">
        <v>1112</v>
      </c>
      <c r="M276" s="391" t="s">
        <v>1113</v>
      </c>
      <c r="N276" s="4" t="s">
        <v>447</v>
      </c>
      <c r="O276" s="254"/>
      <c r="P276" s="407"/>
      <c r="Q276" s="417"/>
    </row>
    <row r="277" spans="10:17">
      <c r="J277" s="399"/>
      <c r="K277" s="391" t="s">
        <v>105</v>
      </c>
      <c r="L277" s="391" t="s">
        <v>1114</v>
      </c>
      <c r="M277" s="391" t="s">
        <v>1115</v>
      </c>
      <c r="N277" s="4" t="s">
        <v>1116</v>
      </c>
      <c r="O277" s="254"/>
      <c r="P277" s="407"/>
      <c r="Q277" s="417"/>
    </row>
    <row r="278" spans="10:17">
      <c r="J278" s="396" t="s">
        <v>1117</v>
      </c>
      <c r="K278" s="391" t="s">
        <v>105</v>
      </c>
      <c r="L278" s="391" t="s">
        <v>1118</v>
      </c>
      <c r="M278" s="391" t="s">
        <v>1119</v>
      </c>
      <c r="N278" s="4" t="s">
        <v>1120</v>
      </c>
      <c r="O278" s="254"/>
      <c r="P278" s="407"/>
      <c r="Q278" s="417"/>
    </row>
    <row r="279" spans="10:17">
      <c r="J279" s="400"/>
      <c r="K279" s="391" t="s">
        <v>105</v>
      </c>
      <c r="L279" s="391" t="s">
        <v>1121</v>
      </c>
      <c r="M279" s="391" t="s">
        <v>1122</v>
      </c>
      <c r="N279" s="4" t="s">
        <v>1123</v>
      </c>
      <c r="O279" s="254"/>
      <c r="P279" s="407"/>
      <c r="Q279" s="417"/>
    </row>
    <row r="280" spans="10:17">
      <c r="J280" s="400"/>
      <c r="K280" s="391" t="s">
        <v>105</v>
      </c>
      <c r="L280" s="391" t="s">
        <v>1124</v>
      </c>
      <c r="M280" s="391" t="s">
        <v>1125</v>
      </c>
      <c r="N280" s="4" t="s">
        <v>1126</v>
      </c>
      <c r="O280" s="254"/>
      <c r="P280" s="407"/>
      <c r="Q280" s="417"/>
    </row>
    <row r="281" spans="10:17">
      <c r="J281" s="400"/>
      <c r="K281" s="391" t="s">
        <v>105</v>
      </c>
      <c r="L281" s="391" t="s">
        <v>1127</v>
      </c>
      <c r="M281" s="391" t="s">
        <v>1128</v>
      </c>
      <c r="N281" s="4" t="s">
        <v>1129</v>
      </c>
      <c r="O281" s="254"/>
      <c r="P281" s="407"/>
      <c r="Q281" s="417"/>
    </row>
    <row r="282" spans="10:17">
      <c r="J282" s="400"/>
      <c r="K282" s="391" t="s">
        <v>105</v>
      </c>
      <c r="L282" s="391" t="s">
        <v>1130</v>
      </c>
      <c r="M282" s="391" t="s">
        <v>1131</v>
      </c>
      <c r="N282" s="4" t="s">
        <v>574</v>
      </c>
      <c r="O282" s="254"/>
      <c r="P282" s="407"/>
      <c r="Q282" s="417"/>
    </row>
    <row r="283" spans="10:17">
      <c r="J283" s="400"/>
      <c r="K283" s="391" t="s">
        <v>105</v>
      </c>
      <c r="L283" s="391" t="s">
        <v>1132</v>
      </c>
      <c r="M283" s="391" t="s">
        <v>1133</v>
      </c>
      <c r="N283" s="4" t="s">
        <v>1134</v>
      </c>
      <c r="O283" s="254"/>
      <c r="P283" s="407"/>
      <c r="Q283" s="417"/>
    </row>
    <row r="284" spans="10:17">
      <c r="J284" s="400"/>
      <c r="K284" s="391" t="s">
        <v>105</v>
      </c>
      <c r="L284" s="391" t="s">
        <v>1135</v>
      </c>
      <c r="M284" s="391" t="s">
        <v>1136</v>
      </c>
      <c r="N284" s="4" t="s">
        <v>1137</v>
      </c>
      <c r="O284" s="254"/>
      <c r="P284" s="407"/>
      <c r="Q284" s="417"/>
    </row>
    <row r="285" spans="10:17">
      <c r="J285" s="400"/>
      <c r="K285" s="391" t="s">
        <v>105</v>
      </c>
      <c r="L285" s="391" t="s">
        <v>1138</v>
      </c>
      <c r="M285" s="391" t="s">
        <v>1139</v>
      </c>
      <c r="N285" s="4" t="s">
        <v>980</v>
      </c>
      <c r="O285" s="254"/>
      <c r="P285" s="407"/>
      <c r="Q285" s="417"/>
    </row>
    <row r="286" spans="10:17">
      <c r="J286" s="400"/>
      <c r="K286" s="391" t="s">
        <v>105</v>
      </c>
      <c r="L286" s="391" t="s">
        <v>1140</v>
      </c>
      <c r="M286" s="391" t="s">
        <v>1141</v>
      </c>
      <c r="N286" s="4" t="s">
        <v>1142</v>
      </c>
      <c r="O286" s="254"/>
      <c r="P286" s="407"/>
      <c r="Q286" s="417"/>
    </row>
    <row r="287" spans="10:17">
      <c r="J287" s="400"/>
      <c r="K287" s="391" t="s">
        <v>105</v>
      </c>
      <c r="L287" s="391" t="s">
        <v>1143</v>
      </c>
      <c r="M287" s="391" t="s">
        <v>1144</v>
      </c>
      <c r="N287" s="4" t="s">
        <v>1145</v>
      </c>
      <c r="O287" s="254"/>
      <c r="P287" s="407"/>
      <c r="Q287" s="417"/>
    </row>
    <row r="288" spans="10:17">
      <c r="J288" s="400"/>
      <c r="K288" s="391" t="s">
        <v>105</v>
      </c>
      <c r="L288" s="391" t="s">
        <v>1146</v>
      </c>
      <c r="M288" s="391" t="s">
        <v>1147</v>
      </c>
      <c r="N288" s="4" t="s">
        <v>1148</v>
      </c>
      <c r="O288" s="254"/>
      <c r="P288" s="407"/>
      <c r="Q288" s="417"/>
    </row>
    <row r="289" spans="10:17">
      <c r="J289" s="400"/>
      <c r="K289" s="391" t="s">
        <v>105</v>
      </c>
      <c r="L289" s="391" t="s">
        <v>1149</v>
      </c>
      <c r="M289" s="391" t="s">
        <v>1150</v>
      </c>
      <c r="N289" s="4" t="s">
        <v>1151</v>
      </c>
      <c r="O289" s="254"/>
      <c r="P289" s="407"/>
      <c r="Q289" s="417"/>
    </row>
    <row r="290" spans="10:17" ht="26">
      <c r="J290" s="400"/>
      <c r="K290" s="391" t="s">
        <v>105</v>
      </c>
      <c r="L290" s="391" t="s">
        <v>1152</v>
      </c>
      <c r="M290" s="391" t="s">
        <v>1153</v>
      </c>
      <c r="N290" s="4" t="s">
        <v>1154</v>
      </c>
      <c r="O290" s="254"/>
      <c r="P290" s="407"/>
      <c r="Q290" s="417"/>
    </row>
    <row r="291" spans="10:17">
      <c r="J291" s="400"/>
      <c r="K291" s="391" t="s">
        <v>105</v>
      </c>
      <c r="L291" s="391" t="s">
        <v>1155</v>
      </c>
      <c r="M291" s="391" t="s">
        <v>1156</v>
      </c>
      <c r="N291" s="4" t="s">
        <v>152</v>
      </c>
      <c r="O291" s="254"/>
      <c r="P291" s="407"/>
      <c r="Q291" s="417"/>
    </row>
    <row r="292" spans="10:17">
      <c r="J292" s="400"/>
      <c r="K292" s="391" t="s">
        <v>105</v>
      </c>
      <c r="L292" s="391" t="s">
        <v>1157</v>
      </c>
      <c r="M292" s="391" t="s">
        <v>1158</v>
      </c>
      <c r="N292" s="4" t="s">
        <v>1159</v>
      </c>
      <c r="O292" s="254"/>
      <c r="P292" s="407"/>
      <c r="Q292" s="417"/>
    </row>
    <row r="293" spans="10:17">
      <c r="J293" s="400"/>
      <c r="K293" s="391" t="s">
        <v>105</v>
      </c>
      <c r="L293" s="391" t="s">
        <v>1160</v>
      </c>
      <c r="M293" s="391" t="s">
        <v>1161</v>
      </c>
      <c r="N293" s="4" t="s">
        <v>1162</v>
      </c>
      <c r="O293" s="254"/>
      <c r="P293" s="407"/>
      <c r="Q293" s="417"/>
    </row>
    <row r="294" spans="10:17">
      <c r="J294" s="400"/>
      <c r="K294" s="391" t="s">
        <v>105</v>
      </c>
      <c r="L294" s="391" t="s">
        <v>1163</v>
      </c>
      <c r="M294" s="391" t="s">
        <v>1164</v>
      </c>
      <c r="N294" s="4" t="s">
        <v>1165</v>
      </c>
      <c r="O294" s="254"/>
      <c r="P294" s="407"/>
      <c r="Q294" s="417"/>
    </row>
    <row r="295" spans="10:17">
      <c r="J295" s="400"/>
      <c r="K295" s="391" t="s">
        <v>105</v>
      </c>
      <c r="L295" s="391" t="s">
        <v>1166</v>
      </c>
      <c r="M295" s="391" t="s">
        <v>1167</v>
      </c>
      <c r="N295" s="4" t="s">
        <v>1168</v>
      </c>
      <c r="O295" s="254"/>
      <c r="P295" s="407"/>
      <c r="Q295" s="417"/>
    </row>
    <row r="296" spans="10:17" ht="26">
      <c r="J296" s="400"/>
      <c r="K296" s="391" t="s">
        <v>105</v>
      </c>
      <c r="L296" s="391" t="s">
        <v>1169</v>
      </c>
      <c r="M296" s="391" t="s">
        <v>1170</v>
      </c>
      <c r="N296" s="4" t="s">
        <v>1171</v>
      </c>
      <c r="O296" s="254"/>
      <c r="P296" s="407"/>
      <c r="Q296" s="417"/>
    </row>
    <row r="297" spans="10:17">
      <c r="J297" s="400"/>
      <c r="K297" s="391" t="s">
        <v>105</v>
      </c>
      <c r="L297" s="391" t="s">
        <v>695</v>
      </c>
      <c r="M297" s="391" t="s">
        <v>1172</v>
      </c>
      <c r="N297" s="4" t="s">
        <v>1173</v>
      </c>
      <c r="O297" s="254"/>
      <c r="P297" s="407"/>
      <c r="Q297" s="417"/>
    </row>
    <row r="298" spans="10:17">
      <c r="J298" s="400"/>
      <c r="K298" s="391" t="s">
        <v>105</v>
      </c>
      <c r="L298" s="391" t="s">
        <v>1174</v>
      </c>
      <c r="M298" s="391" t="s">
        <v>1175</v>
      </c>
      <c r="N298" s="4" t="s">
        <v>1176</v>
      </c>
      <c r="O298" s="254"/>
      <c r="P298" s="407"/>
      <c r="Q298" s="417"/>
    </row>
    <row r="299" spans="10:17" ht="13" customHeight="1">
      <c r="J299" s="400"/>
      <c r="K299" s="391" t="s">
        <v>105</v>
      </c>
      <c r="L299" s="391" t="s">
        <v>1177</v>
      </c>
      <c r="M299" s="391" t="s">
        <v>1178</v>
      </c>
      <c r="N299" s="4" t="s">
        <v>1179</v>
      </c>
      <c r="O299" s="254"/>
      <c r="P299" s="407"/>
      <c r="Q299" s="417"/>
    </row>
    <row r="300" spans="10:17">
      <c r="J300" s="400"/>
      <c r="K300" s="391" t="s">
        <v>105</v>
      </c>
      <c r="L300" s="391" t="s">
        <v>1180</v>
      </c>
      <c r="M300" s="391" t="s">
        <v>1181</v>
      </c>
      <c r="N300" s="4" t="s">
        <v>1182</v>
      </c>
      <c r="O300" s="254"/>
      <c r="P300" s="407"/>
      <c r="Q300" s="417"/>
    </row>
    <row r="301" spans="10:17">
      <c r="J301" s="400"/>
      <c r="K301" s="391" t="s">
        <v>105</v>
      </c>
      <c r="L301" s="391" t="s">
        <v>1183</v>
      </c>
      <c r="M301" s="391" t="s">
        <v>1184</v>
      </c>
      <c r="N301" s="4" t="s">
        <v>1185</v>
      </c>
      <c r="O301" s="254"/>
      <c r="P301" s="407"/>
      <c r="Q301" s="417"/>
    </row>
    <row r="302" spans="10:17">
      <c r="J302" s="400"/>
      <c r="K302" s="391" t="s">
        <v>105</v>
      </c>
      <c r="L302" s="391" t="s">
        <v>1186</v>
      </c>
      <c r="M302" s="391" t="s">
        <v>1187</v>
      </c>
      <c r="N302" s="4" t="s">
        <v>631</v>
      </c>
      <c r="O302" s="254"/>
      <c r="P302" s="407"/>
      <c r="Q302" s="417"/>
    </row>
    <row r="303" spans="10:17">
      <c r="J303" s="400"/>
      <c r="K303" s="391" t="s">
        <v>105</v>
      </c>
      <c r="L303" s="391" t="s">
        <v>1188</v>
      </c>
      <c r="M303" s="391" t="s">
        <v>1189</v>
      </c>
      <c r="N303" s="4" t="s">
        <v>1190</v>
      </c>
      <c r="O303" s="254"/>
      <c r="P303" s="407"/>
      <c r="Q303" s="417"/>
    </row>
    <row r="304" spans="10:17">
      <c r="J304" s="395" t="s">
        <v>1191</v>
      </c>
      <c r="K304" s="391" t="s">
        <v>105</v>
      </c>
      <c r="L304" s="391" t="s">
        <v>1192</v>
      </c>
      <c r="M304" s="391" t="s">
        <v>1193</v>
      </c>
      <c r="N304" s="4" t="s">
        <v>1194</v>
      </c>
      <c r="O304" s="254"/>
      <c r="P304" s="407"/>
      <c r="Q304" s="417"/>
    </row>
    <row r="305" spans="10:17">
      <c r="J305" s="399"/>
      <c r="K305" s="391" t="s">
        <v>105</v>
      </c>
      <c r="L305" s="391" t="s">
        <v>1195</v>
      </c>
      <c r="M305" s="391" t="s">
        <v>1196</v>
      </c>
      <c r="N305" s="4" t="s">
        <v>1197</v>
      </c>
      <c r="O305" s="254"/>
      <c r="P305" s="407"/>
      <c r="Q305" s="417"/>
    </row>
    <row r="306" spans="10:17">
      <c r="J306" s="399"/>
      <c r="K306" s="391" t="s">
        <v>105</v>
      </c>
      <c r="L306" s="391" t="s">
        <v>1198</v>
      </c>
      <c r="M306" s="391" t="s">
        <v>1199</v>
      </c>
      <c r="N306" s="4" t="s">
        <v>1200</v>
      </c>
      <c r="O306" s="254"/>
      <c r="P306" s="407"/>
      <c r="Q306" s="417"/>
    </row>
    <row r="307" spans="10:17" ht="26">
      <c r="J307" s="399"/>
      <c r="K307" s="391" t="s">
        <v>105</v>
      </c>
      <c r="L307" s="391" t="s">
        <v>1201</v>
      </c>
      <c r="M307" s="391" t="s">
        <v>1202</v>
      </c>
      <c r="N307" s="4" t="s">
        <v>1203</v>
      </c>
      <c r="O307" s="254"/>
      <c r="P307" s="407"/>
      <c r="Q307" s="417"/>
    </row>
    <row r="308" spans="10:17">
      <c r="J308" s="399"/>
      <c r="K308" s="391" t="s">
        <v>105</v>
      </c>
      <c r="L308" s="391" t="s">
        <v>1204</v>
      </c>
      <c r="M308" s="391" t="s">
        <v>1205</v>
      </c>
      <c r="N308" s="4" t="s">
        <v>1206</v>
      </c>
      <c r="O308" s="254"/>
      <c r="P308" s="407"/>
      <c r="Q308" s="417"/>
    </row>
    <row r="309" spans="10:17">
      <c r="J309" s="399"/>
      <c r="K309" s="391" t="s">
        <v>105</v>
      </c>
      <c r="L309" s="391" t="s">
        <v>1207</v>
      </c>
      <c r="M309" s="391" t="s">
        <v>1208</v>
      </c>
      <c r="N309" s="4" t="s">
        <v>1209</v>
      </c>
      <c r="O309" s="254"/>
      <c r="P309" s="407"/>
      <c r="Q309" s="417"/>
    </row>
    <row r="310" spans="10:17">
      <c r="J310" s="396" t="s">
        <v>1210</v>
      </c>
      <c r="K310" s="391" t="s">
        <v>105</v>
      </c>
      <c r="L310" s="391" t="s">
        <v>1211</v>
      </c>
      <c r="M310" s="391" t="s">
        <v>1212</v>
      </c>
      <c r="N310" s="4" t="s">
        <v>1213</v>
      </c>
      <c r="O310" s="254"/>
      <c r="P310" s="407"/>
      <c r="Q310" s="417"/>
    </row>
    <row r="311" spans="10:17">
      <c r="J311" s="404"/>
      <c r="K311" s="391" t="s">
        <v>105</v>
      </c>
      <c r="L311" s="391" t="s">
        <v>1214</v>
      </c>
      <c r="M311" s="391" t="s">
        <v>1215</v>
      </c>
      <c r="N311" s="4" t="s">
        <v>1216</v>
      </c>
      <c r="O311" s="254"/>
      <c r="P311" s="407"/>
      <c r="Q311" s="417"/>
    </row>
    <row r="312" spans="10:17">
      <c r="J312" s="404"/>
      <c r="K312" s="391" t="s">
        <v>105</v>
      </c>
      <c r="L312" s="391" t="s">
        <v>1217</v>
      </c>
      <c r="M312" s="391" t="s">
        <v>1218</v>
      </c>
      <c r="N312" s="4" t="s">
        <v>989</v>
      </c>
      <c r="O312" s="254"/>
      <c r="P312" s="407"/>
      <c r="Q312" s="417"/>
    </row>
    <row r="313" spans="10:17">
      <c r="J313" s="404"/>
      <c r="K313" s="391" t="s">
        <v>105</v>
      </c>
      <c r="L313" s="391" t="s">
        <v>1219</v>
      </c>
      <c r="M313" s="391" t="s">
        <v>1220</v>
      </c>
      <c r="N313" s="4" t="s">
        <v>1221</v>
      </c>
      <c r="O313" s="254"/>
      <c r="P313" s="407"/>
      <c r="Q313" s="417"/>
    </row>
    <row r="314" spans="10:17">
      <c r="J314" s="404"/>
      <c r="K314" s="391" t="s">
        <v>105</v>
      </c>
      <c r="L314" s="391" t="s">
        <v>1222</v>
      </c>
      <c r="M314" s="391" t="s">
        <v>1223</v>
      </c>
      <c r="N314" s="4" t="s">
        <v>1224</v>
      </c>
      <c r="O314" s="254"/>
      <c r="P314" s="407"/>
      <c r="Q314" s="417"/>
    </row>
    <row r="315" spans="10:17">
      <c r="J315" s="404"/>
      <c r="K315" s="391" t="s">
        <v>105</v>
      </c>
      <c r="L315" s="391" t="s">
        <v>1225</v>
      </c>
      <c r="M315" s="391" t="s">
        <v>1226</v>
      </c>
      <c r="N315" s="4" t="s">
        <v>1227</v>
      </c>
      <c r="O315" s="254"/>
      <c r="P315" s="407"/>
      <c r="Q315" s="417"/>
    </row>
    <row r="316" spans="10:17">
      <c r="J316" s="404"/>
      <c r="K316" s="391" t="s">
        <v>105</v>
      </c>
      <c r="L316" s="391" t="s">
        <v>1228</v>
      </c>
      <c r="M316" s="391" t="s">
        <v>1229</v>
      </c>
      <c r="N316" s="4" t="s">
        <v>1230</v>
      </c>
      <c r="O316" s="254"/>
      <c r="P316" s="407"/>
      <c r="Q316" s="417"/>
    </row>
    <row r="317" spans="10:17">
      <c r="J317" s="404"/>
      <c r="K317" s="391" t="s">
        <v>105</v>
      </c>
      <c r="L317" s="391" t="s">
        <v>1231</v>
      </c>
      <c r="M317" s="391" t="s">
        <v>1232</v>
      </c>
      <c r="N317" s="4" t="s">
        <v>1233</v>
      </c>
      <c r="O317" s="254"/>
      <c r="P317" s="407"/>
      <c r="Q317" s="417"/>
    </row>
    <row r="318" spans="10:17">
      <c r="J318" s="404"/>
      <c r="K318" s="391" t="s">
        <v>105</v>
      </c>
      <c r="L318" s="391" t="s">
        <v>1234</v>
      </c>
      <c r="M318" s="391" t="s">
        <v>1235</v>
      </c>
      <c r="N318" s="4" t="s">
        <v>1236</v>
      </c>
      <c r="O318" s="254"/>
      <c r="P318" s="407"/>
      <c r="Q318" s="417"/>
    </row>
    <row r="319" spans="10:17">
      <c r="J319" s="404"/>
      <c r="K319" s="391" t="s">
        <v>105</v>
      </c>
      <c r="L319" s="391" t="s">
        <v>1237</v>
      </c>
      <c r="M319" s="391" t="s">
        <v>1238</v>
      </c>
      <c r="N319" s="4" t="s">
        <v>563</v>
      </c>
      <c r="O319" s="254"/>
      <c r="P319" s="407"/>
      <c r="Q319" s="417"/>
    </row>
    <row r="320" spans="10:17">
      <c r="J320" s="404"/>
      <c r="K320" s="391" t="s">
        <v>105</v>
      </c>
      <c r="L320" s="391" t="s">
        <v>1239</v>
      </c>
      <c r="M320" s="391" t="s">
        <v>1240</v>
      </c>
      <c r="N320" s="4" t="s">
        <v>1241</v>
      </c>
      <c r="O320" s="254"/>
      <c r="P320" s="407"/>
      <c r="Q320" s="417"/>
    </row>
    <row r="321" spans="10:17" ht="26">
      <c r="J321" s="404"/>
      <c r="K321" s="391" t="s">
        <v>105</v>
      </c>
      <c r="L321" s="391" t="s">
        <v>1242</v>
      </c>
      <c r="M321" s="391" t="s">
        <v>1243</v>
      </c>
      <c r="N321" s="4" t="s">
        <v>1244</v>
      </c>
      <c r="O321" s="254"/>
      <c r="P321" s="407"/>
      <c r="Q321" s="417"/>
    </row>
    <row r="322" spans="10:17">
      <c r="J322" s="404"/>
      <c r="K322" s="391" t="s">
        <v>105</v>
      </c>
      <c r="L322" s="391" t="s">
        <v>1245</v>
      </c>
      <c r="M322" s="391" t="s">
        <v>1246</v>
      </c>
      <c r="N322" s="4" t="s">
        <v>331</v>
      </c>
      <c r="O322" s="254"/>
      <c r="P322" s="407"/>
      <c r="Q322" s="417"/>
    </row>
    <row r="323" spans="10:17">
      <c r="J323" s="404"/>
      <c r="K323" s="391" t="s">
        <v>105</v>
      </c>
      <c r="L323" s="391" t="s">
        <v>1247</v>
      </c>
      <c r="M323" s="391" t="s">
        <v>1248</v>
      </c>
      <c r="N323" s="4" t="s">
        <v>1249</v>
      </c>
      <c r="O323" s="254"/>
      <c r="P323" s="407"/>
      <c r="Q323" s="417"/>
    </row>
    <row r="324" spans="10:17">
      <c r="J324" s="404"/>
      <c r="K324" s="391" t="s">
        <v>105</v>
      </c>
      <c r="L324" s="391" t="s">
        <v>1250</v>
      </c>
      <c r="M324" s="391" t="s">
        <v>1251</v>
      </c>
      <c r="N324" s="4" t="s">
        <v>980</v>
      </c>
      <c r="O324" s="254"/>
      <c r="P324" s="407"/>
      <c r="Q324" s="417"/>
    </row>
    <row r="325" spans="10:17">
      <c r="J325" s="404"/>
      <c r="K325" s="391" t="s">
        <v>105</v>
      </c>
      <c r="L325" s="391" t="s">
        <v>1252</v>
      </c>
      <c r="M325" s="391" t="s">
        <v>1253</v>
      </c>
      <c r="N325" s="4" t="s">
        <v>1254</v>
      </c>
      <c r="O325" s="254"/>
      <c r="P325" s="407"/>
      <c r="Q325" s="417"/>
    </row>
    <row r="326" spans="10:17">
      <c r="J326" s="404"/>
      <c r="K326" s="391" t="s">
        <v>105</v>
      </c>
      <c r="L326" s="391" t="s">
        <v>1255</v>
      </c>
      <c r="M326" s="391" t="s">
        <v>1256</v>
      </c>
      <c r="N326" s="4" t="s">
        <v>1257</v>
      </c>
      <c r="O326" s="254"/>
      <c r="P326" s="407"/>
      <c r="Q326" s="417"/>
    </row>
    <row r="327" spans="10:17">
      <c r="J327" s="404"/>
      <c r="K327" s="391" t="s">
        <v>105</v>
      </c>
      <c r="L327" s="391" t="s">
        <v>1258</v>
      </c>
      <c r="M327" s="391" t="s">
        <v>1259</v>
      </c>
      <c r="N327" s="4" t="s">
        <v>1260</v>
      </c>
      <c r="O327" s="254"/>
      <c r="P327" s="407"/>
      <c r="Q327" s="417"/>
    </row>
    <row r="328" spans="10:17">
      <c r="J328" s="404"/>
      <c r="K328" s="391" t="s">
        <v>105</v>
      </c>
      <c r="L328" s="391" t="s">
        <v>1261</v>
      </c>
      <c r="M328" s="391" t="s">
        <v>1262</v>
      </c>
      <c r="N328" s="4" t="s">
        <v>1263</v>
      </c>
      <c r="O328" s="254"/>
      <c r="P328" s="407"/>
      <c r="Q328" s="417"/>
    </row>
    <row r="329" spans="10:17">
      <c r="J329" s="404"/>
      <c r="K329" s="391" t="s">
        <v>105</v>
      </c>
      <c r="L329" s="391" t="s">
        <v>1264</v>
      </c>
      <c r="M329" s="391" t="s">
        <v>1265</v>
      </c>
      <c r="N329" s="4" t="s">
        <v>1266</v>
      </c>
      <c r="O329" s="254"/>
      <c r="P329" s="407"/>
      <c r="Q329" s="417"/>
    </row>
    <row r="330" spans="10:17">
      <c r="J330" s="404"/>
      <c r="K330" s="391" t="s">
        <v>105</v>
      </c>
      <c r="L330" s="391" t="s">
        <v>1267</v>
      </c>
      <c r="M330" s="391" t="s">
        <v>1268</v>
      </c>
      <c r="N330" s="4" t="s">
        <v>1269</v>
      </c>
      <c r="O330" s="254"/>
      <c r="P330" s="407"/>
      <c r="Q330" s="417"/>
    </row>
    <row r="331" spans="10:17">
      <c r="J331" s="404"/>
      <c r="K331" s="391" t="s">
        <v>105</v>
      </c>
      <c r="L331" s="391" t="s">
        <v>1270</v>
      </c>
      <c r="M331" s="391" t="s">
        <v>1271</v>
      </c>
      <c r="N331" s="4" t="s">
        <v>1272</v>
      </c>
      <c r="O331" s="254"/>
      <c r="P331" s="407"/>
      <c r="Q331" s="417"/>
    </row>
    <row r="332" spans="10:17">
      <c r="J332" s="404"/>
      <c r="K332" s="391" t="s">
        <v>105</v>
      </c>
      <c r="L332" s="391" t="s">
        <v>1273</v>
      </c>
      <c r="M332" s="391" t="s">
        <v>1274</v>
      </c>
      <c r="N332" s="4" t="s">
        <v>1275</v>
      </c>
      <c r="O332" s="254"/>
      <c r="P332" s="407"/>
      <c r="Q332" s="417"/>
    </row>
    <row r="333" spans="10:17">
      <c r="J333" s="404"/>
      <c r="K333" s="391" t="s">
        <v>105</v>
      </c>
      <c r="L333" s="391" t="s">
        <v>1276</v>
      </c>
      <c r="M333" s="391" t="s">
        <v>1277</v>
      </c>
      <c r="N333" s="4" t="s">
        <v>1278</v>
      </c>
      <c r="O333" s="254"/>
      <c r="P333" s="407"/>
      <c r="Q333" s="417"/>
    </row>
    <row r="334" spans="10:17">
      <c r="J334" s="404"/>
      <c r="K334" s="391" t="s">
        <v>105</v>
      </c>
      <c r="L334" s="391" t="s">
        <v>1279</v>
      </c>
      <c r="M334" s="391" t="s">
        <v>1280</v>
      </c>
      <c r="N334" s="4" t="s">
        <v>1281</v>
      </c>
      <c r="O334" s="254"/>
      <c r="P334" s="407"/>
      <c r="Q334" s="417"/>
    </row>
    <row r="335" spans="10:17">
      <c r="J335" s="404"/>
      <c r="K335" s="391" t="s">
        <v>105</v>
      </c>
      <c r="L335" s="391" t="s">
        <v>1282</v>
      </c>
      <c r="M335" s="391" t="s">
        <v>1283</v>
      </c>
      <c r="N335" s="4" t="s">
        <v>1284</v>
      </c>
      <c r="O335" s="254"/>
      <c r="P335" s="407"/>
      <c r="Q335" s="417"/>
    </row>
    <row r="336" spans="10:17">
      <c r="J336" s="404"/>
      <c r="K336" s="391" t="s">
        <v>105</v>
      </c>
      <c r="L336" s="391" t="s">
        <v>1285</v>
      </c>
      <c r="M336" s="391" t="s">
        <v>1286</v>
      </c>
      <c r="N336" s="4" t="s">
        <v>1287</v>
      </c>
      <c r="O336" s="254"/>
      <c r="P336" s="407"/>
      <c r="Q336" s="417"/>
    </row>
    <row r="337" spans="10:17">
      <c r="J337" s="404"/>
      <c r="K337" s="391" t="s">
        <v>105</v>
      </c>
      <c r="L337" s="391" t="s">
        <v>1288</v>
      </c>
      <c r="M337" s="391" t="s">
        <v>1289</v>
      </c>
      <c r="N337" s="4" t="s">
        <v>1290</v>
      </c>
      <c r="O337" s="254"/>
      <c r="P337" s="407"/>
      <c r="Q337" s="417"/>
    </row>
    <row r="338" spans="10:17">
      <c r="J338" s="404"/>
      <c r="K338" s="391" t="s">
        <v>105</v>
      </c>
      <c r="L338" s="391" t="s">
        <v>1291</v>
      </c>
      <c r="M338" s="391" t="s">
        <v>1292</v>
      </c>
      <c r="N338" s="4" t="s">
        <v>1293</v>
      </c>
      <c r="O338" s="254"/>
      <c r="P338" s="407"/>
      <c r="Q338" s="417"/>
    </row>
    <row r="339" spans="10:17">
      <c r="J339" s="404"/>
      <c r="K339" s="391" t="s">
        <v>105</v>
      </c>
      <c r="L339" s="391" t="s">
        <v>1294</v>
      </c>
      <c r="M339" s="391" t="s">
        <v>1295</v>
      </c>
      <c r="N339" s="4" t="s">
        <v>1296</v>
      </c>
      <c r="O339" s="254"/>
      <c r="P339" s="407"/>
      <c r="Q339" s="417"/>
    </row>
    <row r="340" spans="10:17">
      <c r="J340" s="404"/>
      <c r="K340" s="391" t="s">
        <v>105</v>
      </c>
      <c r="L340" s="391" t="s">
        <v>1297</v>
      </c>
      <c r="M340" s="391" t="s">
        <v>1298</v>
      </c>
      <c r="N340" s="4" t="s">
        <v>152</v>
      </c>
      <c r="O340" s="254"/>
      <c r="P340" s="407"/>
      <c r="Q340" s="417"/>
    </row>
    <row r="341" spans="10:17">
      <c r="J341" s="404"/>
      <c r="K341" s="391" t="s">
        <v>105</v>
      </c>
      <c r="L341" s="391" t="s">
        <v>1299</v>
      </c>
      <c r="M341" s="391" t="s">
        <v>1300</v>
      </c>
      <c r="N341" s="4" t="s">
        <v>1301</v>
      </c>
      <c r="O341" s="254"/>
      <c r="P341" s="407"/>
      <c r="Q341" s="417"/>
    </row>
    <row r="342" spans="10:17">
      <c r="J342" s="404"/>
      <c r="K342" s="391" t="s">
        <v>105</v>
      </c>
      <c r="L342" s="391" t="s">
        <v>1302</v>
      </c>
      <c r="M342" s="391" t="s">
        <v>1303</v>
      </c>
      <c r="N342" s="4" t="s">
        <v>1304</v>
      </c>
      <c r="O342" s="254"/>
      <c r="P342" s="407"/>
      <c r="Q342" s="417"/>
    </row>
    <row r="343" spans="10:17">
      <c r="J343" s="404"/>
      <c r="K343" s="391" t="s">
        <v>105</v>
      </c>
      <c r="L343" s="391" t="s">
        <v>1305</v>
      </c>
      <c r="M343" s="391" t="s">
        <v>1306</v>
      </c>
      <c r="N343" s="4" t="s">
        <v>1307</v>
      </c>
      <c r="O343" s="254"/>
      <c r="P343" s="407"/>
      <c r="Q343" s="417"/>
    </row>
    <row r="344" spans="10:17">
      <c r="J344" s="404"/>
      <c r="K344" s="391" t="s">
        <v>105</v>
      </c>
      <c r="L344" s="391" t="s">
        <v>1308</v>
      </c>
      <c r="M344" s="391" t="s">
        <v>1309</v>
      </c>
      <c r="N344" s="4" t="s">
        <v>1310</v>
      </c>
      <c r="O344" s="254"/>
      <c r="P344" s="407"/>
      <c r="Q344" s="417"/>
    </row>
    <row r="345" spans="10:17">
      <c r="J345" s="404"/>
      <c r="K345" s="391" t="s">
        <v>105</v>
      </c>
      <c r="L345" s="391" t="s">
        <v>1311</v>
      </c>
      <c r="M345" s="391" t="s">
        <v>1312</v>
      </c>
      <c r="N345" s="4" t="s">
        <v>1313</v>
      </c>
      <c r="O345" s="254"/>
      <c r="P345" s="407"/>
      <c r="Q345" s="417"/>
    </row>
    <row r="346" spans="10:17">
      <c r="J346" s="404"/>
      <c r="K346" s="391" t="s">
        <v>105</v>
      </c>
      <c r="L346" s="391" t="s">
        <v>1314</v>
      </c>
      <c r="M346" s="391" t="s">
        <v>1315</v>
      </c>
      <c r="N346" s="4" t="s">
        <v>1316</v>
      </c>
      <c r="O346" s="254"/>
      <c r="P346" s="407"/>
      <c r="Q346" s="417"/>
    </row>
    <row r="347" spans="10:17">
      <c r="J347" s="404"/>
      <c r="K347" s="391" t="s">
        <v>105</v>
      </c>
      <c r="L347" s="391" t="s">
        <v>1317</v>
      </c>
      <c r="M347" s="391" t="s">
        <v>1318</v>
      </c>
      <c r="N347" s="4" t="s">
        <v>1319</v>
      </c>
      <c r="O347" s="254"/>
      <c r="P347" s="407"/>
      <c r="Q347" s="417"/>
    </row>
    <row r="348" spans="10:17">
      <c r="J348" s="404"/>
      <c r="K348" s="391" t="s">
        <v>105</v>
      </c>
      <c r="L348" s="391" t="s">
        <v>1320</v>
      </c>
      <c r="M348" s="391" t="s">
        <v>1321</v>
      </c>
      <c r="N348" s="4" t="s">
        <v>1322</v>
      </c>
      <c r="O348" s="254"/>
      <c r="P348" s="407"/>
      <c r="Q348" s="417"/>
    </row>
    <row r="349" spans="10:17" ht="39">
      <c r="J349" s="404"/>
      <c r="K349" s="391" t="s">
        <v>105</v>
      </c>
      <c r="L349" s="391" t="s">
        <v>1323</v>
      </c>
      <c r="M349" s="391" t="s">
        <v>1324</v>
      </c>
      <c r="N349" s="4" t="s">
        <v>1325</v>
      </c>
      <c r="O349" s="254"/>
      <c r="P349" s="407"/>
      <c r="Q349" s="417"/>
    </row>
    <row r="350" spans="10:17">
      <c r="J350" s="404"/>
      <c r="K350" s="391" t="s">
        <v>105</v>
      </c>
      <c r="L350" s="391" t="s">
        <v>1326</v>
      </c>
      <c r="M350" s="391" t="s">
        <v>1327</v>
      </c>
      <c r="N350" s="4" t="s">
        <v>1328</v>
      </c>
      <c r="O350" s="254"/>
      <c r="P350" s="407"/>
      <c r="Q350" s="417"/>
    </row>
    <row r="351" spans="10:17">
      <c r="J351" s="404"/>
      <c r="K351" s="391" t="s">
        <v>105</v>
      </c>
      <c r="L351" s="391" t="s">
        <v>1329</v>
      </c>
      <c r="M351" s="391" t="s">
        <v>1330</v>
      </c>
      <c r="N351" s="4" t="s">
        <v>1331</v>
      </c>
      <c r="O351" s="254"/>
      <c r="P351" s="407"/>
      <c r="Q351" s="417"/>
    </row>
    <row r="352" spans="10:17">
      <c r="J352" s="404"/>
      <c r="K352" s="391" t="s">
        <v>105</v>
      </c>
      <c r="L352" s="391" t="s">
        <v>1332</v>
      </c>
      <c r="M352" s="391" t="s">
        <v>1333</v>
      </c>
      <c r="N352" s="4" t="s">
        <v>1334</v>
      </c>
      <c r="O352" s="254"/>
      <c r="P352" s="407"/>
      <c r="Q352" s="417"/>
    </row>
    <row r="353" spans="10:17">
      <c r="J353" s="404"/>
      <c r="K353" s="391" t="s">
        <v>105</v>
      </c>
      <c r="L353" s="391" t="s">
        <v>1335</v>
      </c>
      <c r="M353" s="391" t="s">
        <v>1336</v>
      </c>
      <c r="N353" s="4" t="s">
        <v>1337</v>
      </c>
      <c r="O353" s="254"/>
      <c r="P353" s="407"/>
      <c r="Q353" s="417"/>
    </row>
    <row r="354" spans="10:17" ht="39">
      <c r="J354" s="404"/>
      <c r="K354" s="391" t="s">
        <v>105</v>
      </c>
      <c r="L354" s="391" t="s">
        <v>1338</v>
      </c>
      <c r="M354" s="391" t="s">
        <v>1339</v>
      </c>
      <c r="N354" s="4" t="s">
        <v>1340</v>
      </c>
      <c r="O354" s="254"/>
      <c r="P354" s="407"/>
      <c r="Q354" s="417"/>
    </row>
    <row r="355" spans="10:17">
      <c r="J355" s="423" t="s">
        <v>4210</v>
      </c>
      <c r="K355" s="391" t="s">
        <v>105</v>
      </c>
      <c r="L355" s="391" t="s">
        <v>4260</v>
      </c>
      <c r="M355" s="391" t="s">
        <v>4309</v>
      </c>
      <c r="N355" s="4" t="s">
        <v>4211</v>
      </c>
      <c r="O355" s="254"/>
      <c r="P355" s="407" t="s">
        <v>4426</v>
      </c>
      <c r="Q355" s="417" t="s">
        <v>4469</v>
      </c>
    </row>
    <row r="356" spans="10:17">
      <c r="J356" s="405"/>
      <c r="K356" s="391" t="s">
        <v>105</v>
      </c>
      <c r="L356" s="391" t="s">
        <v>4261</v>
      </c>
      <c r="M356" s="391" t="s">
        <v>4310</v>
      </c>
      <c r="N356" s="4" t="s">
        <v>4212</v>
      </c>
      <c r="O356" s="254"/>
      <c r="P356" s="407" t="s">
        <v>4426</v>
      </c>
      <c r="Q356" s="417" t="s">
        <v>4469</v>
      </c>
    </row>
    <row r="357" spans="10:17">
      <c r="J357" s="405"/>
      <c r="K357" s="391" t="s">
        <v>105</v>
      </c>
      <c r="L357" s="391" t="s">
        <v>4262</v>
      </c>
      <c r="M357" s="391" t="s">
        <v>4311</v>
      </c>
      <c r="N357" s="4" t="s">
        <v>4213</v>
      </c>
      <c r="O357" s="254"/>
      <c r="P357" s="407" t="s">
        <v>4426</v>
      </c>
      <c r="Q357" s="417" t="s">
        <v>4469</v>
      </c>
    </row>
    <row r="358" spans="10:17">
      <c r="J358" s="405"/>
      <c r="K358" s="391" t="s">
        <v>105</v>
      </c>
      <c r="L358" s="391" t="s">
        <v>4263</v>
      </c>
      <c r="M358" s="391" t="s">
        <v>4312</v>
      </c>
      <c r="N358" s="4" t="s">
        <v>4214</v>
      </c>
      <c r="O358" s="254"/>
      <c r="P358" s="407" t="s">
        <v>4426</v>
      </c>
      <c r="Q358" s="417" t="s">
        <v>4469</v>
      </c>
    </row>
    <row r="359" spans="10:17">
      <c r="J359" s="405"/>
      <c r="K359" s="391" t="s">
        <v>105</v>
      </c>
      <c r="L359" s="391" t="s">
        <v>4264</v>
      </c>
      <c r="M359" s="391" t="s">
        <v>4313</v>
      </c>
      <c r="N359" s="4" t="s">
        <v>4215</v>
      </c>
      <c r="O359" s="254"/>
      <c r="P359" s="407" t="s">
        <v>4426</v>
      </c>
      <c r="Q359" s="417" t="s">
        <v>4469</v>
      </c>
    </row>
    <row r="360" spans="10:17">
      <c r="J360" s="405"/>
      <c r="K360" s="391" t="s">
        <v>105</v>
      </c>
      <c r="L360" s="391" t="s">
        <v>4265</v>
      </c>
      <c r="M360" s="391" t="s">
        <v>4314</v>
      </c>
      <c r="N360" s="4" t="s">
        <v>4216</v>
      </c>
      <c r="O360" s="254"/>
      <c r="P360" s="407" t="s">
        <v>4426</v>
      </c>
      <c r="Q360" s="417" t="s">
        <v>4469</v>
      </c>
    </row>
    <row r="361" spans="10:17">
      <c r="J361" s="405"/>
      <c r="K361" s="391" t="s">
        <v>105</v>
      </c>
      <c r="L361" s="391" t="s">
        <v>4266</v>
      </c>
      <c r="M361" s="391" t="s">
        <v>4315</v>
      </c>
      <c r="N361" s="4" t="s">
        <v>4217</v>
      </c>
      <c r="O361" s="254"/>
      <c r="P361" s="407" t="s">
        <v>4426</v>
      </c>
      <c r="Q361" s="417" t="s">
        <v>4469</v>
      </c>
    </row>
    <row r="362" spans="10:17">
      <c r="J362" s="405"/>
      <c r="K362" s="391" t="s">
        <v>105</v>
      </c>
      <c r="L362" s="391" t="s">
        <v>4267</v>
      </c>
      <c r="M362" s="391" t="s">
        <v>4316</v>
      </c>
      <c r="N362" s="4" t="s">
        <v>4218</v>
      </c>
      <c r="O362" s="254"/>
      <c r="P362" s="407" t="s">
        <v>4426</v>
      </c>
      <c r="Q362" s="417" t="s">
        <v>4469</v>
      </c>
    </row>
    <row r="363" spans="10:17">
      <c r="J363" s="405"/>
      <c r="K363" s="391" t="s">
        <v>105</v>
      </c>
      <c r="L363" s="391" t="s">
        <v>4268</v>
      </c>
      <c r="M363" s="391" t="s">
        <v>4317</v>
      </c>
      <c r="N363" s="4" t="s">
        <v>4219</v>
      </c>
      <c r="O363" s="254"/>
      <c r="P363" s="407" t="s">
        <v>4426</v>
      </c>
      <c r="Q363" s="417" t="s">
        <v>4469</v>
      </c>
    </row>
    <row r="364" spans="10:17">
      <c r="J364" s="405"/>
      <c r="K364" s="391" t="s">
        <v>105</v>
      </c>
      <c r="L364" s="391" t="s">
        <v>4269</v>
      </c>
      <c r="M364" s="391" t="s">
        <v>4318</v>
      </c>
      <c r="N364" s="4" t="s">
        <v>4220</v>
      </c>
      <c r="O364" s="254"/>
      <c r="P364" s="407" t="s">
        <v>4426</v>
      </c>
      <c r="Q364" s="417" t="s">
        <v>4469</v>
      </c>
    </row>
    <row r="365" spans="10:17">
      <c r="J365" s="405"/>
      <c r="K365" s="391" t="s">
        <v>105</v>
      </c>
      <c r="L365" s="391" t="s">
        <v>4270</v>
      </c>
      <c r="M365" s="391" t="s">
        <v>4319</v>
      </c>
      <c r="N365" s="4" t="s">
        <v>4221</v>
      </c>
      <c r="O365" s="254"/>
      <c r="P365" s="407" t="s">
        <v>4426</v>
      </c>
      <c r="Q365" s="417" t="s">
        <v>4469</v>
      </c>
    </row>
    <row r="366" spans="10:17">
      <c r="J366" s="405"/>
      <c r="K366" s="391" t="s">
        <v>105</v>
      </c>
      <c r="L366" s="391" t="s">
        <v>4271</v>
      </c>
      <c r="M366" s="391" t="s">
        <v>4320</v>
      </c>
      <c r="N366" s="4" t="s">
        <v>4222</v>
      </c>
      <c r="O366" s="254"/>
      <c r="P366" s="407" t="s">
        <v>4426</v>
      </c>
      <c r="Q366" s="417" t="s">
        <v>4469</v>
      </c>
    </row>
    <row r="367" spans="10:17" ht="26">
      <c r="J367" s="405"/>
      <c r="K367" s="391" t="s">
        <v>105</v>
      </c>
      <c r="L367" s="391" t="s">
        <v>4272</v>
      </c>
      <c r="M367" s="391" t="s">
        <v>4321</v>
      </c>
      <c r="N367" s="4" t="s">
        <v>4223</v>
      </c>
      <c r="O367" s="254"/>
      <c r="P367" s="407" t="s">
        <v>4426</v>
      </c>
      <c r="Q367" s="417" t="s">
        <v>4469</v>
      </c>
    </row>
    <row r="368" spans="10:17" ht="26">
      <c r="J368" s="405"/>
      <c r="K368" s="391" t="s">
        <v>105</v>
      </c>
      <c r="L368" s="391" t="s">
        <v>4273</v>
      </c>
      <c r="M368" s="391" t="s">
        <v>4322</v>
      </c>
      <c r="N368" s="4" t="s">
        <v>4224</v>
      </c>
      <c r="O368" s="254"/>
      <c r="P368" s="407" t="s">
        <v>4426</v>
      </c>
      <c r="Q368" s="417" t="s">
        <v>4469</v>
      </c>
    </row>
    <row r="369" spans="10:17" ht="26">
      <c r="J369" s="405"/>
      <c r="K369" s="391" t="s">
        <v>105</v>
      </c>
      <c r="L369" s="391" t="s">
        <v>4274</v>
      </c>
      <c r="M369" s="391" t="s">
        <v>4323</v>
      </c>
      <c r="N369" s="4" t="s">
        <v>4225</v>
      </c>
      <c r="O369" s="254"/>
      <c r="P369" s="407" t="s">
        <v>4426</v>
      </c>
      <c r="Q369" s="417" t="s">
        <v>4469</v>
      </c>
    </row>
    <row r="370" spans="10:17" ht="26">
      <c r="J370" s="405"/>
      <c r="K370" s="391" t="s">
        <v>105</v>
      </c>
      <c r="L370" s="391" t="s">
        <v>4275</v>
      </c>
      <c r="M370" s="391" t="s">
        <v>4324</v>
      </c>
      <c r="N370" s="4" t="s">
        <v>4226</v>
      </c>
      <c r="O370" s="254"/>
      <c r="P370" s="407" t="s">
        <v>4426</v>
      </c>
      <c r="Q370" s="417" t="s">
        <v>4469</v>
      </c>
    </row>
    <row r="371" spans="10:17" ht="26">
      <c r="J371" s="405"/>
      <c r="K371" s="391" t="s">
        <v>105</v>
      </c>
      <c r="L371" s="391" t="s">
        <v>4276</v>
      </c>
      <c r="M371" s="391" t="s">
        <v>4325</v>
      </c>
      <c r="N371" s="4" t="s">
        <v>4227</v>
      </c>
      <c r="O371" s="254"/>
      <c r="P371" s="407" t="s">
        <v>4426</v>
      </c>
      <c r="Q371" s="417" t="s">
        <v>4469</v>
      </c>
    </row>
    <row r="372" spans="10:17" ht="26">
      <c r="J372" s="405"/>
      <c r="K372" s="391" t="s">
        <v>105</v>
      </c>
      <c r="L372" s="391" t="s">
        <v>4277</v>
      </c>
      <c r="M372" s="391" t="s">
        <v>4326</v>
      </c>
      <c r="N372" s="4" t="s">
        <v>4228</v>
      </c>
      <c r="O372" s="254"/>
      <c r="P372" s="407" t="s">
        <v>4426</v>
      </c>
      <c r="Q372" s="417" t="s">
        <v>4469</v>
      </c>
    </row>
    <row r="373" spans="10:17" ht="26">
      <c r="J373" s="405"/>
      <c r="K373" s="391" t="s">
        <v>105</v>
      </c>
      <c r="L373" s="391" t="s">
        <v>4278</v>
      </c>
      <c r="M373" s="391" t="s">
        <v>4327</v>
      </c>
      <c r="N373" s="4" t="s">
        <v>4229</v>
      </c>
      <c r="O373" s="254"/>
      <c r="P373" s="407" t="s">
        <v>4426</v>
      </c>
      <c r="Q373" s="417" t="s">
        <v>4469</v>
      </c>
    </row>
    <row r="374" spans="10:17" ht="26">
      <c r="J374" s="405"/>
      <c r="K374" s="391" t="s">
        <v>105</v>
      </c>
      <c r="L374" s="391" t="s">
        <v>4279</v>
      </c>
      <c r="M374" s="391" t="s">
        <v>4328</v>
      </c>
      <c r="N374" s="4" t="s">
        <v>4230</v>
      </c>
      <c r="O374" s="254"/>
      <c r="P374" s="407" t="s">
        <v>4426</v>
      </c>
      <c r="Q374" s="417" t="s">
        <v>4469</v>
      </c>
    </row>
    <row r="375" spans="10:17">
      <c r="J375" s="405"/>
      <c r="K375" s="391" t="s">
        <v>105</v>
      </c>
      <c r="L375" s="391" t="s">
        <v>4280</v>
      </c>
      <c r="M375" s="391" t="s">
        <v>4329</v>
      </c>
      <c r="N375" s="4" t="s">
        <v>4231</v>
      </c>
      <c r="O375" s="254"/>
      <c r="P375" s="407" t="s">
        <v>4426</v>
      </c>
      <c r="Q375" s="417" t="s">
        <v>4469</v>
      </c>
    </row>
    <row r="376" spans="10:17" ht="26">
      <c r="J376" s="405"/>
      <c r="K376" s="391" t="s">
        <v>105</v>
      </c>
      <c r="L376" s="391" t="s">
        <v>4281</v>
      </c>
      <c r="M376" s="391" t="s">
        <v>4330</v>
      </c>
      <c r="N376" s="4" t="s">
        <v>4232</v>
      </c>
      <c r="O376" s="254"/>
      <c r="P376" s="407" t="s">
        <v>4426</v>
      </c>
      <c r="Q376" s="417" t="s">
        <v>4469</v>
      </c>
    </row>
    <row r="377" spans="10:17" ht="26">
      <c r="J377" s="405"/>
      <c r="K377" s="391" t="s">
        <v>105</v>
      </c>
      <c r="L377" s="391" t="s">
        <v>4282</v>
      </c>
      <c r="M377" s="391" t="s">
        <v>4331</v>
      </c>
      <c r="N377" s="4" t="s">
        <v>4233</v>
      </c>
      <c r="O377" s="254"/>
      <c r="P377" s="407" t="s">
        <v>4426</v>
      </c>
      <c r="Q377" s="417" t="s">
        <v>4469</v>
      </c>
    </row>
    <row r="378" spans="10:17">
      <c r="J378" s="405"/>
      <c r="K378" s="391" t="s">
        <v>105</v>
      </c>
      <c r="L378" s="391" t="s">
        <v>4283</v>
      </c>
      <c r="M378" s="391" t="s">
        <v>4332</v>
      </c>
      <c r="N378" s="4" t="s">
        <v>4234</v>
      </c>
      <c r="O378" s="254"/>
      <c r="P378" s="407" t="s">
        <v>4426</v>
      </c>
      <c r="Q378" s="417" t="s">
        <v>4469</v>
      </c>
    </row>
    <row r="379" spans="10:17">
      <c r="J379" s="405"/>
      <c r="K379" s="391" t="s">
        <v>105</v>
      </c>
      <c r="L379" s="391" t="s">
        <v>4284</v>
      </c>
      <c r="M379" s="391" t="s">
        <v>4333</v>
      </c>
      <c r="N379" s="4" t="s">
        <v>4235</v>
      </c>
      <c r="O379" s="254"/>
      <c r="P379" s="407" t="s">
        <v>4426</v>
      </c>
      <c r="Q379" s="417" t="s">
        <v>4469</v>
      </c>
    </row>
    <row r="380" spans="10:17" ht="26">
      <c r="J380" s="405"/>
      <c r="K380" s="391" t="s">
        <v>105</v>
      </c>
      <c r="L380" s="391" t="s">
        <v>4285</v>
      </c>
      <c r="M380" s="391" t="s">
        <v>4334</v>
      </c>
      <c r="N380" s="4" t="s">
        <v>4236</v>
      </c>
      <c r="O380" s="254"/>
      <c r="P380" s="407" t="s">
        <v>4426</v>
      </c>
      <c r="Q380" s="417" t="s">
        <v>4469</v>
      </c>
    </row>
    <row r="381" spans="10:17">
      <c r="J381" s="405"/>
      <c r="K381" s="391" t="s">
        <v>105</v>
      </c>
      <c r="L381" s="391" t="s">
        <v>4286</v>
      </c>
      <c r="M381" s="391" t="s">
        <v>4335</v>
      </c>
      <c r="N381" s="4" t="s">
        <v>4237</v>
      </c>
      <c r="O381" s="254"/>
      <c r="P381" s="407" t="s">
        <v>4426</v>
      </c>
      <c r="Q381" s="417" t="s">
        <v>4469</v>
      </c>
    </row>
    <row r="382" spans="10:17">
      <c r="J382" s="405"/>
      <c r="K382" s="391" t="s">
        <v>105</v>
      </c>
      <c r="L382" s="391" t="s">
        <v>4287</v>
      </c>
      <c r="M382" s="391" t="s">
        <v>4336</v>
      </c>
      <c r="N382" s="4" t="s">
        <v>4238</v>
      </c>
      <c r="O382" s="254"/>
      <c r="P382" s="407" t="s">
        <v>4426</v>
      </c>
      <c r="Q382" s="417" t="s">
        <v>4469</v>
      </c>
    </row>
    <row r="383" spans="10:17">
      <c r="J383" s="405"/>
      <c r="K383" s="391" t="s">
        <v>105</v>
      </c>
      <c r="L383" s="391" t="s">
        <v>4288</v>
      </c>
      <c r="M383" s="391" t="s">
        <v>4337</v>
      </c>
      <c r="N383" s="4" t="s">
        <v>4239</v>
      </c>
      <c r="O383" s="254"/>
      <c r="P383" s="407" t="s">
        <v>4426</v>
      </c>
      <c r="Q383" s="417" t="s">
        <v>4469</v>
      </c>
    </row>
    <row r="384" spans="10:17">
      <c r="J384" s="405"/>
      <c r="K384" s="391" t="s">
        <v>105</v>
      </c>
      <c r="L384" s="391" t="s">
        <v>4289</v>
      </c>
      <c r="M384" s="391" t="s">
        <v>4338</v>
      </c>
      <c r="N384" s="4" t="s">
        <v>4240</v>
      </c>
      <c r="O384" s="254"/>
      <c r="P384" s="407" t="s">
        <v>4426</v>
      </c>
      <c r="Q384" s="417" t="s">
        <v>4469</v>
      </c>
    </row>
    <row r="385" spans="10:17">
      <c r="J385" s="405"/>
      <c r="K385" s="391" t="s">
        <v>105</v>
      </c>
      <c r="L385" s="391" t="s">
        <v>4290</v>
      </c>
      <c r="M385" s="391" t="s">
        <v>4339</v>
      </c>
      <c r="N385" s="4" t="s">
        <v>4241</v>
      </c>
      <c r="O385" s="254"/>
      <c r="P385" s="407" t="s">
        <v>4426</v>
      </c>
      <c r="Q385" s="417" t="s">
        <v>4469</v>
      </c>
    </row>
    <row r="386" spans="10:17">
      <c r="J386" s="405"/>
      <c r="K386" s="391" t="s">
        <v>105</v>
      </c>
      <c r="L386" s="391" t="s">
        <v>4291</v>
      </c>
      <c r="M386" s="391" t="s">
        <v>4340</v>
      </c>
      <c r="N386" s="4" t="s">
        <v>4242</v>
      </c>
      <c r="O386" s="254"/>
      <c r="P386" s="407" t="s">
        <v>4426</v>
      </c>
      <c r="Q386" s="417" t="s">
        <v>4469</v>
      </c>
    </row>
    <row r="387" spans="10:17">
      <c r="J387" s="405"/>
      <c r="K387" s="391" t="s">
        <v>105</v>
      </c>
      <c r="L387" s="391" t="s">
        <v>4292</v>
      </c>
      <c r="M387" s="391" t="s">
        <v>4341</v>
      </c>
      <c r="N387" s="4" t="s">
        <v>4243</v>
      </c>
      <c r="O387" s="254"/>
      <c r="P387" s="407" t="s">
        <v>4426</v>
      </c>
      <c r="Q387" s="417" t="s">
        <v>4469</v>
      </c>
    </row>
    <row r="388" spans="10:17">
      <c r="J388" s="405"/>
      <c r="K388" s="391" t="s">
        <v>105</v>
      </c>
      <c r="L388" s="391" t="s">
        <v>4293</v>
      </c>
      <c r="M388" s="391" t="s">
        <v>4342</v>
      </c>
      <c r="N388" s="4" t="s">
        <v>4244</v>
      </c>
      <c r="O388" s="254"/>
      <c r="P388" s="407" t="s">
        <v>4426</v>
      </c>
      <c r="Q388" s="417" t="s">
        <v>4469</v>
      </c>
    </row>
    <row r="389" spans="10:17">
      <c r="J389" s="405"/>
      <c r="K389" s="391" t="s">
        <v>105</v>
      </c>
      <c r="L389" s="391" t="s">
        <v>4294</v>
      </c>
      <c r="M389" s="391" t="s">
        <v>4343</v>
      </c>
      <c r="N389" s="4" t="s">
        <v>4245</v>
      </c>
      <c r="O389" s="254"/>
      <c r="P389" s="407" t="s">
        <v>4426</v>
      </c>
      <c r="Q389" s="417" t="s">
        <v>4469</v>
      </c>
    </row>
    <row r="390" spans="10:17">
      <c r="J390" s="405"/>
      <c r="K390" s="391" t="s">
        <v>105</v>
      </c>
      <c r="L390" s="391" t="s">
        <v>4295</v>
      </c>
      <c r="M390" s="391" t="s">
        <v>4344</v>
      </c>
      <c r="N390" s="4" t="s">
        <v>4246</v>
      </c>
      <c r="O390" s="254"/>
      <c r="P390" s="407" t="s">
        <v>4426</v>
      </c>
      <c r="Q390" s="417" t="s">
        <v>4469</v>
      </c>
    </row>
    <row r="391" spans="10:17">
      <c r="J391" s="405"/>
      <c r="K391" s="391" t="s">
        <v>105</v>
      </c>
      <c r="L391" s="391" t="s">
        <v>4296</v>
      </c>
      <c r="M391" s="391" t="s">
        <v>4345</v>
      </c>
      <c r="N391" s="4" t="s">
        <v>4247</v>
      </c>
      <c r="O391" s="254"/>
      <c r="P391" s="407" t="s">
        <v>4426</v>
      </c>
      <c r="Q391" s="417" t="s">
        <v>4469</v>
      </c>
    </row>
    <row r="392" spans="10:17">
      <c r="J392" s="405"/>
      <c r="K392" s="391" t="s">
        <v>105</v>
      </c>
      <c r="L392" s="391" t="s">
        <v>4297</v>
      </c>
      <c r="M392" s="391" t="s">
        <v>4346</v>
      </c>
      <c r="N392" s="4" t="s">
        <v>4248</v>
      </c>
      <c r="O392" s="254"/>
      <c r="P392" s="407" t="s">
        <v>4426</v>
      </c>
      <c r="Q392" s="417" t="s">
        <v>4469</v>
      </c>
    </row>
    <row r="393" spans="10:17">
      <c r="J393" s="405"/>
      <c r="K393" s="391" t="s">
        <v>105</v>
      </c>
      <c r="L393" s="391" t="s">
        <v>4298</v>
      </c>
      <c r="M393" s="391" t="s">
        <v>4347</v>
      </c>
      <c r="N393" s="4" t="s">
        <v>4249</v>
      </c>
      <c r="O393" s="254"/>
      <c r="P393" s="407" t="s">
        <v>4426</v>
      </c>
      <c r="Q393" s="417" t="s">
        <v>4469</v>
      </c>
    </row>
    <row r="394" spans="10:17">
      <c r="J394" s="405"/>
      <c r="K394" s="391" t="s">
        <v>105</v>
      </c>
      <c r="L394" s="391" t="s">
        <v>4299</v>
      </c>
      <c r="M394" s="391" t="s">
        <v>4348</v>
      </c>
      <c r="N394" s="4" t="s">
        <v>4250</v>
      </c>
      <c r="O394" s="254"/>
      <c r="P394" s="407" t="s">
        <v>4426</v>
      </c>
      <c r="Q394" s="417" t="s">
        <v>4469</v>
      </c>
    </row>
    <row r="395" spans="10:17">
      <c r="J395" s="405"/>
      <c r="K395" s="391" t="s">
        <v>105</v>
      </c>
      <c r="L395" s="391" t="s">
        <v>4300</v>
      </c>
      <c r="M395" s="391" t="s">
        <v>4349</v>
      </c>
      <c r="N395" s="4" t="s">
        <v>4251</v>
      </c>
      <c r="O395" s="254"/>
      <c r="P395" s="407" t="s">
        <v>4426</v>
      </c>
      <c r="Q395" s="417" t="s">
        <v>4469</v>
      </c>
    </row>
    <row r="396" spans="10:17">
      <c r="J396" s="405"/>
      <c r="K396" s="391" t="s">
        <v>105</v>
      </c>
      <c r="L396" s="391" t="s">
        <v>4301</v>
      </c>
      <c r="M396" s="391" t="s">
        <v>4350</v>
      </c>
      <c r="N396" s="4" t="s">
        <v>4252</v>
      </c>
      <c r="O396" s="254"/>
      <c r="P396" s="407" t="s">
        <v>4426</v>
      </c>
      <c r="Q396" s="417" t="s">
        <v>4469</v>
      </c>
    </row>
    <row r="397" spans="10:17">
      <c r="J397" s="405"/>
      <c r="K397" s="391" t="s">
        <v>105</v>
      </c>
      <c r="L397" s="391" t="s">
        <v>4302</v>
      </c>
      <c r="M397" s="391" t="s">
        <v>4351</v>
      </c>
      <c r="N397" s="4" t="s">
        <v>4253</v>
      </c>
      <c r="O397" s="254"/>
      <c r="P397" s="407" t="s">
        <v>4426</v>
      </c>
      <c r="Q397" s="417" t="s">
        <v>4469</v>
      </c>
    </row>
    <row r="398" spans="10:17">
      <c r="J398" s="405"/>
      <c r="K398" s="391" t="s">
        <v>105</v>
      </c>
      <c r="L398" s="391" t="s">
        <v>4303</v>
      </c>
      <c r="M398" s="391" t="s">
        <v>4352</v>
      </c>
      <c r="N398" s="4" t="s">
        <v>4254</v>
      </c>
      <c r="O398" s="254"/>
      <c r="P398" s="407" t="s">
        <v>4426</v>
      </c>
      <c r="Q398" s="417" t="s">
        <v>4469</v>
      </c>
    </row>
    <row r="399" spans="10:17">
      <c r="J399" s="405"/>
      <c r="K399" s="391" t="s">
        <v>105</v>
      </c>
      <c r="L399" s="391" t="s">
        <v>4304</v>
      </c>
      <c r="M399" s="391" t="s">
        <v>4353</v>
      </c>
      <c r="N399" s="4" t="s">
        <v>4255</v>
      </c>
      <c r="O399" s="254"/>
      <c r="P399" s="407" t="s">
        <v>4426</v>
      </c>
      <c r="Q399" s="417" t="s">
        <v>4469</v>
      </c>
    </row>
    <row r="400" spans="10:17" ht="26">
      <c r="J400" s="405"/>
      <c r="K400" s="391" t="s">
        <v>105</v>
      </c>
      <c r="L400" s="391" t="s">
        <v>4305</v>
      </c>
      <c r="M400" s="391" t="s">
        <v>4354</v>
      </c>
      <c r="N400" s="4" t="s">
        <v>4256</v>
      </c>
      <c r="O400" s="254"/>
      <c r="P400" s="407" t="s">
        <v>4426</v>
      </c>
      <c r="Q400" s="417" t="s">
        <v>4469</v>
      </c>
    </row>
    <row r="401" spans="10:17">
      <c r="J401" s="405"/>
      <c r="K401" s="391" t="s">
        <v>105</v>
      </c>
      <c r="L401" s="391" t="s">
        <v>4306</v>
      </c>
      <c r="M401" s="391" t="s">
        <v>4355</v>
      </c>
      <c r="N401" s="4" t="s">
        <v>4257</v>
      </c>
      <c r="O401" s="254"/>
      <c r="P401" s="407" t="s">
        <v>4426</v>
      </c>
      <c r="Q401" s="417" t="s">
        <v>4469</v>
      </c>
    </row>
    <row r="402" spans="10:17">
      <c r="J402" s="405"/>
      <c r="K402" s="391" t="s">
        <v>105</v>
      </c>
      <c r="L402" s="391" t="s">
        <v>4307</v>
      </c>
      <c r="M402" s="391" t="s">
        <v>4356</v>
      </c>
      <c r="N402" s="4" t="s">
        <v>4258</v>
      </c>
      <c r="O402" s="254"/>
      <c r="P402" s="407" t="s">
        <v>4426</v>
      </c>
      <c r="Q402" s="417" t="s">
        <v>4469</v>
      </c>
    </row>
    <row r="403" spans="10:17">
      <c r="J403" s="405"/>
      <c r="K403" s="391" t="s">
        <v>105</v>
      </c>
      <c r="L403" s="391" t="s">
        <v>4308</v>
      </c>
      <c r="M403" s="391" t="s">
        <v>4357</v>
      </c>
      <c r="N403" s="4" t="s">
        <v>4259</v>
      </c>
      <c r="O403" s="254"/>
      <c r="P403" s="407" t="s">
        <v>4426</v>
      </c>
      <c r="Q403" s="417" t="s">
        <v>4469</v>
      </c>
    </row>
    <row r="404" spans="10:17">
      <c r="J404" s="396" t="s">
        <v>616</v>
      </c>
      <c r="K404" s="391" t="s">
        <v>216</v>
      </c>
      <c r="L404" s="391" t="s">
        <v>111</v>
      </c>
      <c r="M404" s="391" t="s">
        <v>1341</v>
      </c>
      <c r="N404" s="4" t="s">
        <v>168</v>
      </c>
      <c r="O404" s="254"/>
      <c r="P404" s="407"/>
      <c r="Q404" s="417"/>
    </row>
    <row r="405" spans="10:17">
      <c r="J405" s="396"/>
      <c r="K405" s="391" t="s">
        <v>216</v>
      </c>
      <c r="L405" s="391" t="s">
        <v>121</v>
      </c>
      <c r="M405" s="391" t="s">
        <v>1342</v>
      </c>
      <c r="N405" s="4" t="s">
        <v>197</v>
      </c>
      <c r="O405" s="254"/>
      <c r="P405" s="407"/>
      <c r="Q405" s="417"/>
    </row>
    <row r="406" spans="10:17">
      <c r="J406" s="396"/>
      <c r="K406" s="391" t="s">
        <v>216</v>
      </c>
      <c r="L406" s="391" t="s">
        <v>131</v>
      </c>
      <c r="M406" s="391" t="s">
        <v>1343</v>
      </c>
      <c r="N406" s="4" t="s">
        <v>4461</v>
      </c>
      <c r="O406" s="254"/>
      <c r="P406" s="407" t="s">
        <v>4425</v>
      </c>
      <c r="Q406" s="417" t="s">
        <v>4469</v>
      </c>
    </row>
    <row r="407" spans="10:17">
      <c r="J407" s="396"/>
      <c r="K407" s="391" t="s">
        <v>216</v>
      </c>
      <c r="L407" s="391" t="s">
        <v>411</v>
      </c>
      <c r="M407" s="391" t="s">
        <v>4375</v>
      </c>
      <c r="N407" s="4" t="s">
        <v>187</v>
      </c>
      <c r="O407" s="254"/>
      <c r="P407" s="407" t="s">
        <v>4426</v>
      </c>
      <c r="Q407" s="417" t="s">
        <v>4469</v>
      </c>
    </row>
    <row r="408" spans="10:17">
      <c r="J408" s="396"/>
      <c r="K408" s="391" t="s">
        <v>216</v>
      </c>
      <c r="L408" s="391" t="s">
        <v>422</v>
      </c>
      <c r="M408" s="391" t="s">
        <v>4376</v>
      </c>
      <c r="N408" s="4" t="s">
        <v>4373</v>
      </c>
      <c r="O408" s="254"/>
      <c r="P408" s="407" t="s">
        <v>4426</v>
      </c>
      <c r="Q408" s="417" t="s">
        <v>4469</v>
      </c>
    </row>
    <row r="409" spans="10:17">
      <c r="J409" s="396"/>
      <c r="K409" s="391" t="s">
        <v>216</v>
      </c>
      <c r="L409" s="391" t="s">
        <v>142</v>
      </c>
      <c r="M409" s="391" t="s">
        <v>1344</v>
      </c>
      <c r="N409" s="4" t="s">
        <v>4462</v>
      </c>
      <c r="O409" s="254"/>
      <c r="P409" s="407" t="s">
        <v>4425</v>
      </c>
      <c r="Q409" s="417" t="s">
        <v>4469</v>
      </c>
    </row>
    <row r="410" spans="10:17" ht="26">
      <c r="J410" s="394"/>
      <c r="K410" s="391" t="s">
        <v>216</v>
      </c>
      <c r="L410" s="391" t="s">
        <v>433</v>
      </c>
      <c r="M410" s="391" t="s">
        <v>4377</v>
      </c>
      <c r="N410" s="4" t="s">
        <v>4374</v>
      </c>
      <c r="O410" s="254"/>
      <c r="P410" s="407" t="s">
        <v>4426</v>
      </c>
      <c r="Q410" s="417" t="s">
        <v>4469</v>
      </c>
    </row>
    <row r="411" spans="10:17">
      <c r="J411" s="394"/>
      <c r="K411" s="391" t="s">
        <v>216</v>
      </c>
      <c r="L411" s="391" t="s">
        <v>443</v>
      </c>
      <c r="M411" s="391" t="s">
        <v>4378</v>
      </c>
      <c r="N411" s="4" t="s">
        <v>331</v>
      </c>
      <c r="O411" s="254"/>
      <c r="P411" s="407" t="s">
        <v>4426</v>
      </c>
      <c r="Q411" s="417" t="s">
        <v>4469</v>
      </c>
    </row>
    <row r="412" spans="10:17">
      <c r="J412" s="394"/>
      <c r="K412" s="391" t="s">
        <v>216</v>
      </c>
      <c r="L412" s="391" t="s">
        <v>153</v>
      </c>
      <c r="M412" s="391" t="s">
        <v>1345</v>
      </c>
      <c r="N412" s="4" t="s">
        <v>4463</v>
      </c>
      <c r="O412" s="254"/>
      <c r="P412" s="407" t="s">
        <v>4425</v>
      </c>
      <c r="Q412" s="417" t="s">
        <v>4469</v>
      </c>
    </row>
    <row r="413" spans="10:17">
      <c r="J413" s="394"/>
      <c r="K413" s="391" t="s">
        <v>216</v>
      </c>
      <c r="L413" s="391" t="s">
        <v>164</v>
      </c>
      <c r="M413" s="391" t="s">
        <v>1346</v>
      </c>
      <c r="N413" s="4" t="s">
        <v>4464</v>
      </c>
      <c r="O413" s="254"/>
      <c r="P413" s="407" t="s">
        <v>4425</v>
      </c>
      <c r="Q413" s="417" t="s">
        <v>4469</v>
      </c>
    </row>
    <row r="414" spans="10:17">
      <c r="J414" s="394"/>
      <c r="K414" s="391" t="s">
        <v>216</v>
      </c>
      <c r="L414" s="391" t="s">
        <v>174</v>
      </c>
      <c r="M414" s="391" t="s">
        <v>1347</v>
      </c>
      <c r="N414" s="4" t="s">
        <v>1348</v>
      </c>
      <c r="O414" s="254"/>
      <c r="P414" s="407"/>
      <c r="Q414" s="417"/>
    </row>
    <row r="415" spans="10:17" ht="26">
      <c r="J415" s="394"/>
      <c r="K415" s="391" t="s">
        <v>216</v>
      </c>
      <c r="L415" s="391" t="s">
        <v>183</v>
      </c>
      <c r="M415" s="391" t="s">
        <v>1349</v>
      </c>
      <c r="N415" s="4" t="s">
        <v>4465</v>
      </c>
      <c r="O415" s="254"/>
      <c r="P415" s="407" t="s">
        <v>4425</v>
      </c>
      <c r="Q415" s="417" t="s">
        <v>4469</v>
      </c>
    </row>
    <row r="416" spans="10:17" ht="26">
      <c r="J416" s="394"/>
      <c r="K416" s="391" t="s">
        <v>216</v>
      </c>
      <c r="L416" s="391" t="s">
        <v>193</v>
      </c>
      <c r="M416" s="391" t="s">
        <v>1350</v>
      </c>
      <c r="N416" s="4" t="s">
        <v>4391</v>
      </c>
      <c r="O416" s="254"/>
      <c r="P416" s="407" t="s">
        <v>4426</v>
      </c>
      <c r="Q416" s="417" t="s">
        <v>4469</v>
      </c>
    </row>
    <row r="417" spans="10:17">
      <c r="J417" s="394"/>
      <c r="K417" s="391" t="s">
        <v>216</v>
      </c>
      <c r="L417" s="391" t="s">
        <v>203</v>
      </c>
      <c r="M417" s="391" t="s">
        <v>1351</v>
      </c>
      <c r="N417" s="4" t="s">
        <v>1352</v>
      </c>
      <c r="O417" s="254"/>
      <c r="P417" s="407"/>
      <c r="Q417" s="417"/>
    </row>
    <row r="418" spans="10:17">
      <c r="J418" s="394"/>
      <c r="K418" s="391" t="s">
        <v>216</v>
      </c>
      <c r="L418" s="391" t="s">
        <v>213</v>
      </c>
      <c r="M418" s="391" t="s">
        <v>1353</v>
      </c>
      <c r="N418" s="4" t="s">
        <v>1354</v>
      </c>
      <c r="O418" s="254"/>
      <c r="P418" s="407"/>
      <c r="Q418" s="417"/>
    </row>
    <row r="419" spans="10:17">
      <c r="J419" s="394"/>
      <c r="K419" s="391" t="s">
        <v>216</v>
      </c>
      <c r="L419" s="391" t="s">
        <v>223</v>
      </c>
      <c r="M419" s="391" t="s">
        <v>1355</v>
      </c>
      <c r="N419" s="4" t="s">
        <v>1356</v>
      </c>
      <c r="O419" s="254"/>
      <c r="P419" s="407"/>
      <c r="Q419" s="417"/>
    </row>
    <row r="420" spans="10:17">
      <c r="J420" s="394"/>
      <c r="K420" s="391" t="s">
        <v>216</v>
      </c>
      <c r="L420" s="391" t="s">
        <v>232</v>
      </c>
      <c r="M420" s="391" t="s">
        <v>1357</v>
      </c>
      <c r="N420" s="4" t="s">
        <v>538</v>
      </c>
      <c r="O420" s="254"/>
      <c r="P420" s="407"/>
      <c r="Q420" s="417"/>
    </row>
    <row r="421" spans="10:17">
      <c r="J421" s="394"/>
      <c r="K421" s="391" t="s">
        <v>216</v>
      </c>
      <c r="L421" s="391" t="s">
        <v>241</v>
      </c>
      <c r="M421" s="391" t="s">
        <v>1358</v>
      </c>
      <c r="N421" s="4" t="s">
        <v>1359</v>
      </c>
      <c r="O421" s="254"/>
      <c r="P421" s="407"/>
      <c r="Q421" s="417"/>
    </row>
    <row r="422" spans="10:17">
      <c r="J422" s="394"/>
      <c r="K422" s="391" t="s">
        <v>216</v>
      </c>
      <c r="L422" s="391" t="s">
        <v>251</v>
      </c>
      <c r="M422" s="391" t="s">
        <v>1360</v>
      </c>
      <c r="N422" s="4" t="s">
        <v>1361</v>
      </c>
      <c r="O422" s="254"/>
      <c r="P422" s="407"/>
      <c r="Q422" s="417"/>
    </row>
    <row r="423" spans="10:17">
      <c r="J423" s="394"/>
      <c r="K423" s="391" t="s">
        <v>216</v>
      </c>
      <c r="L423" s="391" t="s">
        <v>260</v>
      </c>
      <c r="M423" s="391" t="s">
        <v>1362</v>
      </c>
      <c r="N423" s="4" t="s">
        <v>1363</v>
      </c>
      <c r="O423" s="254"/>
      <c r="P423" s="407"/>
      <c r="Q423" s="417"/>
    </row>
    <row r="424" spans="10:17">
      <c r="J424" s="394"/>
      <c r="K424" s="391" t="s">
        <v>216</v>
      </c>
      <c r="L424" s="391" t="s">
        <v>270</v>
      </c>
      <c r="M424" s="391" t="s">
        <v>1364</v>
      </c>
      <c r="N424" s="4" t="s">
        <v>1365</v>
      </c>
      <c r="O424" s="254"/>
      <c r="P424" s="407"/>
      <c r="Q424" s="417"/>
    </row>
    <row r="425" spans="10:17">
      <c r="J425" s="394"/>
      <c r="K425" s="391" t="s">
        <v>216</v>
      </c>
      <c r="L425" s="391" t="s">
        <v>279</v>
      </c>
      <c r="M425" s="391" t="s">
        <v>1366</v>
      </c>
      <c r="N425" s="4" t="s">
        <v>1367</v>
      </c>
      <c r="O425" s="254"/>
      <c r="P425" s="407"/>
      <c r="Q425" s="417"/>
    </row>
    <row r="426" spans="10:17">
      <c r="J426" s="394"/>
      <c r="K426" s="391" t="s">
        <v>216</v>
      </c>
      <c r="L426" s="391" t="s">
        <v>288</v>
      </c>
      <c r="M426" s="391" t="s">
        <v>1368</v>
      </c>
      <c r="N426" s="4" t="s">
        <v>1369</v>
      </c>
      <c r="O426" s="254"/>
      <c r="P426" s="407"/>
      <c r="Q426" s="417"/>
    </row>
    <row r="427" spans="10:17">
      <c r="J427" s="394"/>
      <c r="K427" s="391" t="s">
        <v>216</v>
      </c>
      <c r="L427" s="391" t="s">
        <v>298</v>
      </c>
      <c r="M427" s="391" t="s">
        <v>1370</v>
      </c>
      <c r="N427" s="4" t="s">
        <v>1371</v>
      </c>
      <c r="O427" s="254"/>
      <c r="P427" s="407"/>
      <c r="Q427" s="417"/>
    </row>
    <row r="428" spans="10:17">
      <c r="J428" s="394"/>
      <c r="K428" s="391" t="s">
        <v>216</v>
      </c>
      <c r="L428" s="391" t="s">
        <v>308</v>
      </c>
      <c r="M428" s="391" t="s">
        <v>1372</v>
      </c>
      <c r="N428" s="4" t="s">
        <v>1373</v>
      </c>
      <c r="O428" s="254"/>
      <c r="P428" s="407"/>
      <c r="Q428" s="417"/>
    </row>
    <row r="429" spans="10:17">
      <c r="J429" s="394"/>
      <c r="K429" s="391" t="s">
        <v>216</v>
      </c>
      <c r="L429" s="391" t="s">
        <v>318</v>
      </c>
      <c r="M429" s="391" t="s">
        <v>1374</v>
      </c>
      <c r="N429" s="4" t="s">
        <v>1375</v>
      </c>
      <c r="O429" s="254"/>
      <c r="P429" s="407"/>
      <c r="Q429" s="417"/>
    </row>
    <row r="430" spans="10:17">
      <c r="J430" s="394"/>
      <c r="K430" s="391" t="s">
        <v>216</v>
      </c>
      <c r="L430" s="391" t="s">
        <v>328</v>
      </c>
      <c r="M430" s="391" t="s">
        <v>1376</v>
      </c>
      <c r="N430" s="4" t="s">
        <v>1377</v>
      </c>
      <c r="O430" s="254"/>
      <c r="P430" s="407"/>
      <c r="Q430" s="417"/>
    </row>
    <row r="431" spans="10:17" ht="39">
      <c r="J431" s="394"/>
      <c r="K431" s="391" t="s">
        <v>216</v>
      </c>
      <c r="L431" s="391" t="s">
        <v>337</v>
      </c>
      <c r="M431" s="391" t="s">
        <v>1378</v>
      </c>
      <c r="N431" s="4" t="s">
        <v>1065</v>
      </c>
      <c r="O431" s="254"/>
      <c r="P431" s="418" t="s">
        <v>598</v>
      </c>
      <c r="Q431" s="419" t="s">
        <v>599</v>
      </c>
    </row>
    <row r="432" spans="10:17" ht="39">
      <c r="J432" s="394"/>
      <c r="K432" s="391" t="s">
        <v>216</v>
      </c>
      <c r="L432" s="391" t="s">
        <v>345</v>
      </c>
      <c r="M432" s="391" t="s">
        <v>1379</v>
      </c>
      <c r="N432" s="4" t="s">
        <v>1380</v>
      </c>
      <c r="O432" s="254"/>
      <c r="P432" s="418" t="s">
        <v>1458</v>
      </c>
      <c r="Q432" s="419" t="s">
        <v>599</v>
      </c>
    </row>
    <row r="433" spans="10:17">
      <c r="J433" s="394"/>
      <c r="K433" s="391" t="s">
        <v>216</v>
      </c>
      <c r="L433" s="391" t="s">
        <v>354</v>
      </c>
      <c r="M433" s="391" t="s">
        <v>1381</v>
      </c>
      <c r="N433" s="4" t="s">
        <v>1382</v>
      </c>
      <c r="O433" s="254"/>
      <c r="P433" s="407"/>
      <c r="Q433" s="417"/>
    </row>
    <row r="434" spans="10:17">
      <c r="J434" s="394"/>
      <c r="K434" s="391" t="s">
        <v>216</v>
      </c>
      <c r="L434" s="391" t="s">
        <v>363</v>
      </c>
      <c r="M434" s="391" t="s">
        <v>1383</v>
      </c>
      <c r="N434" s="4" t="s">
        <v>1384</v>
      </c>
      <c r="O434" s="254"/>
      <c r="P434" s="407"/>
      <c r="Q434" s="417"/>
    </row>
    <row r="435" spans="10:17">
      <c r="J435" s="394"/>
      <c r="K435" s="391" t="s">
        <v>216</v>
      </c>
      <c r="L435" s="391" t="s">
        <v>372</v>
      </c>
      <c r="M435" s="391" t="s">
        <v>1385</v>
      </c>
      <c r="N435" s="4" t="s">
        <v>1386</v>
      </c>
      <c r="O435" s="254"/>
      <c r="P435" s="407"/>
      <c r="Q435" s="417"/>
    </row>
    <row r="436" spans="10:17">
      <c r="J436" s="394"/>
      <c r="K436" s="391" t="s">
        <v>216</v>
      </c>
      <c r="L436" s="391" t="s">
        <v>382</v>
      </c>
      <c r="M436" s="391" t="s">
        <v>1387</v>
      </c>
      <c r="N436" s="4" t="s">
        <v>4424</v>
      </c>
      <c r="O436" s="254"/>
      <c r="P436" s="407" t="s">
        <v>4426</v>
      </c>
      <c r="Q436" s="417" t="s">
        <v>4469</v>
      </c>
    </row>
    <row r="437" spans="10:17">
      <c r="J437" s="394"/>
      <c r="K437" s="391" t="s">
        <v>216</v>
      </c>
      <c r="L437" s="391" t="s">
        <v>392</v>
      </c>
      <c r="M437" s="391" t="s">
        <v>1388</v>
      </c>
      <c r="N437" s="4" t="s">
        <v>1389</v>
      </c>
      <c r="O437" s="254"/>
      <c r="P437" s="407"/>
      <c r="Q437" s="417"/>
    </row>
    <row r="438" spans="10:17">
      <c r="J438" s="394"/>
      <c r="K438" s="391" t="s">
        <v>216</v>
      </c>
      <c r="L438" s="391" t="s">
        <v>401</v>
      </c>
      <c r="M438" s="391" t="s">
        <v>1390</v>
      </c>
      <c r="N438" s="4" t="s">
        <v>1391</v>
      </c>
      <c r="O438" s="254"/>
      <c r="P438" s="407"/>
      <c r="Q438" s="417"/>
    </row>
    <row r="439" spans="10:17">
      <c r="J439" s="394"/>
      <c r="K439" s="391" t="s">
        <v>216</v>
      </c>
      <c r="L439" s="391" t="s">
        <v>453</v>
      </c>
      <c r="M439" s="391" t="s">
        <v>4379</v>
      </c>
      <c r="N439" s="4" t="s">
        <v>4381</v>
      </c>
      <c r="O439" s="254"/>
      <c r="P439" s="407" t="s">
        <v>4426</v>
      </c>
      <c r="Q439" s="417" t="s">
        <v>4469</v>
      </c>
    </row>
    <row r="440" spans="10:17" ht="26">
      <c r="J440" s="394"/>
      <c r="K440" s="391" t="s">
        <v>216</v>
      </c>
      <c r="L440" s="391" t="s">
        <v>462</v>
      </c>
      <c r="M440" s="391" t="s">
        <v>4387</v>
      </c>
      <c r="N440" s="4" t="s">
        <v>4382</v>
      </c>
      <c r="O440" s="254"/>
      <c r="P440" s="407" t="s">
        <v>4426</v>
      </c>
      <c r="Q440" s="417" t="s">
        <v>4469</v>
      </c>
    </row>
    <row r="441" spans="10:17">
      <c r="J441" s="394"/>
      <c r="K441" s="391" t="s">
        <v>216</v>
      </c>
      <c r="L441" s="391" t="s">
        <v>471</v>
      </c>
      <c r="M441" s="391" t="s">
        <v>4388</v>
      </c>
      <c r="N441" s="4" t="s">
        <v>4383</v>
      </c>
      <c r="O441" s="254"/>
      <c r="P441" s="407" t="s">
        <v>4426</v>
      </c>
      <c r="Q441" s="417" t="s">
        <v>4469</v>
      </c>
    </row>
    <row r="442" spans="10:17">
      <c r="J442" s="394"/>
      <c r="K442" s="391" t="s">
        <v>216</v>
      </c>
      <c r="L442" s="391" t="s">
        <v>482</v>
      </c>
      <c r="M442" s="391" t="s">
        <v>4389</v>
      </c>
      <c r="N442" s="4" t="s">
        <v>4384</v>
      </c>
      <c r="O442" s="254"/>
      <c r="P442" s="407" t="s">
        <v>4426</v>
      </c>
      <c r="Q442" s="417" t="s">
        <v>4469</v>
      </c>
    </row>
    <row r="443" spans="10:17">
      <c r="J443" s="394"/>
      <c r="K443" s="391" t="s">
        <v>216</v>
      </c>
      <c r="L443" s="391" t="s">
        <v>493</v>
      </c>
      <c r="M443" s="391" t="s">
        <v>4392</v>
      </c>
      <c r="N443" s="4" t="s">
        <v>4385</v>
      </c>
      <c r="O443" s="254"/>
      <c r="P443" s="407" t="s">
        <v>4426</v>
      </c>
      <c r="Q443" s="417" t="s">
        <v>4469</v>
      </c>
    </row>
    <row r="444" spans="10:17">
      <c r="J444" s="394"/>
      <c r="K444" s="391" t="s">
        <v>216</v>
      </c>
      <c r="L444" s="391" t="s">
        <v>501</v>
      </c>
      <c r="M444" s="391" t="s">
        <v>4393</v>
      </c>
      <c r="N444" s="4" t="s">
        <v>1035</v>
      </c>
      <c r="O444" s="254"/>
      <c r="P444" s="407" t="s">
        <v>4426</v>
      </c>
      <c r="Q444" s="417" t="s">
        <v>4469</v>
      </c>
    </row>
    <row r="445" spans="10:17" ht="26">
      <c r="J445" s="394"/>
      <c r="K445" s="391" t="s">
        <v>216</v>
      </c>
      <c r="L445" s="391" t="s">
        <v>507</v>
      </c>
      <c r="M445" s="391" t="s">
        <v>4394</v>
      </c>
      <c r="N445" s="4" t="s">
        <v>4386</v>
      </c>
      <c r="O445" s="254"/>
      <c r="P445" s="407" t="s">
        <v>4426</v>
      </c>
      <c r="Q445" s="417" t="s">
        <v>4469</v>
      </c>
    </row>
    <row r="446" spans="10:17">
      <c r="J446" s="394"/>
      <c r="K446" s="391" t="s">
        <v>216</v>
      </c>
      <c r="L446" s="391" t="s">
        <v>1020</v>
      </c>
      <c r="M446" s="391" t="s">
        <v>4395</v>
      </c>
      <c r="N446" s="4" t="s">
        <v>614</v>
      </c>
      <c r="O446" s="254"/>
      <c r="P446" s="407" t="s">
        <v>4426</v>
      </c>
      <c r="Q446" s="417" t="s">
        <v>4469</v>
      </c>
    </row>
    <row r="447" spans="10:17">
      <c r="J447" s="394"/>
      <c r="K447" s="391" t="s">
        <v>216</v>
      </c>
      <c r="L447" s="391" t="s">
        <v>1022</v>
      </c>
      <c r="M447" s="391" t="s">
        <v>4396</v>
      </c>
      <c r="N447" s="4" t="s">
        <v>563</v>
      </c>
      <c r="O447" s="254"/>
      <c r="P447" s="407" t="s">
        <v>4426</v>
      </c>
      <c r="Q447" s="417" t="s">
        <v>4469</v>
      </c>
    </row>
    <row r="448" spans="10:17">
      <c r="J448" s="259" t="s">
        <v>258</v>
      </c>
      <c r="K448" s="391" t="s">
        <v>156</v>
      </c>
      <c r="L448" s="391" t="s">
        <v>111</v>
      </c>
      <c r="M448" s="391" t="s">
        <v>1392</v>
      </c>
      <c r="N448" s="4" t="s">
        <v>1393</v>
      </c>
      <c r="O448" s="254"/>
      <c r="P448" s="407"/>
      <c r="Q448" s="417"/>
    </row>
    <row r="449" spans="10:17">
      <c r="J449" s="395"/>
      <c r="K449" s="391" t="s">
        <v>156</v>
      </c>
      <c r="L449" s="391" t="s">
        <v>121</v>
      </c>
      <c r="M449" s="391" t="s">
        <v>1394</v>
      </c>
      <c r="N449" s="4" t="s">
        <v>1395</v>
      </c>
      <c r="O449" s="254"/>
      <c r="P449" s="407"/>
      <c r="Q449" s="417"/>
    </row>
    <row r="450" spans="10:17">
      <c r="J450" s="259"/>
      <c r="K450" s="391" t="s">
        <v>156</v>
      </c>
      <c r="L450" s="391" t="s">
        <v>131</v>
      </c>
      <c r="M450" s="391" t="s">
        <v>1396</v>
      </c>
      <c r="N450" s="4" t="s">
        <v>1397</v>
      </c>
      <c r="O450" s="254"/>
      <c r="P450" s="407"/>
      <c r="Q450" s="417"/>
    </row>
    <row r="451" spans="10:17">
      <c r="J451" s="259"/>
      <c r="K451" s="391" t="s">
        <v>156</v>
      </c>
      <c r="L451" s="391" t="s">
        <v>142</v>
      </c>
      <c r="M451" s="391" t="s">
        <v>1398</v>
      </c>
      <c r="N451" s="4" t="s">
        <v>1399</v>
      </c>
      <c r="O451" s="254"/>
      <c r="P451" s="407"/>
      <c r="Q451" s="417"/>
    </row>
    <row r="452" spans="10:17">
      <c r="J452" s="259"/>
      <c r="K452" s="391" t="s">
        <v>156</v>
      </c>
      <c r="L452" s="391" t="s">
        <v>153</v>
      </c>
      <c r="M452" s="391" t="s">
        <v>1400</v>
      </c>
      <c r="N452" s="4" t="s">
        <v>1401</v>
      </c>
      <c r="O452" s="254"/>
      <c r="P452" s="407"/>
      <c r="Q452" s="417"/>
    </row>
    <row r="453" spans="10:17">
      <c r="J453" s="259"/>
      <c r="K453" s="391" t="s">
        <v>156</v>
      </c>
      <c r="L453" s="391" t="s">
        <v>164</v>
      </c>
      <c r="M453" s="391" t="s">
        <v>1402</v>
      </c>
      <c r="N453" s="4" t="s">
        <v>1403</v>
      </c>
      <c r="O453" s="393"/>
      <c r="P453" s="420"/>
      <c r="Q453" s="417"/>
    </row>
    <row r="454" spans="10:17">
      <c r="J454" s="259"/>
      <c r="K454" s="391" t="s">
        <v>156</v>
      </c>
      <c r="L454" s="391" t="s">
        <v>174</v>
      </c>
      <c r="M454" s="391" t="s">
        <v>1404</v>
      </c>
      <c r="N454" s="4" t="s">
        <v>1405</v>
      </c>
      <c r="O454" s="254"/>
      <c r="P454" s="407"/>
      <c r="Q454" s="417"/>
    </row>
    <row r="455" spans="10:17">
      <c r="J455" s="259"/>
      <c r="K455" s="391" t="s">
        <v>156</v>
      </c>
      <c r="L455" s="391" t="s">
        <v>337</v>
      </c>
      <c r="M455" s="391" t="s">
        <v>4192</v>
      </c>
      <c r="N455" s="4" t="s">
        <v>4191</v>
      </c>
      <c r="O455" s="254"/>
      <c r="P455" s="407" t="s">
        <v>4426</v>
      </c>
      <c r="Q455" s="417" t="s">
        <v>4469</v>
      </c>
    </row>
    <row r="456" spans="10:17">
      <c r="J456" s="259"/>
      <c r="K456" s="391" t="s">
        <v>156</v>
      </c>
      <c r="L456" s="391" t="s">
        <v>183</v>
      </c>
      <c r="M456" s="391" t="s">
        <v>1406</v>
      </c>
      <c r="N456" s="4" t="s">
        <v>1407</v>
      </c>
      <c r="O456" s="254"/>
      <c r="P456" s="407"/>
      <c r="Q456" s="417"/>
    </row>
    <row r="457" spans="10:17">
      <c r="J457" s="259"/>
      <c r="K457" s="391" t="s">
        <v>156</v>
      </c>
      <c r="L457" s="391" t="s">
        <v>193</v>
      </c>
      <c r="M457" s="391" t="s">
        <v>1408</v>
      </c>
      <c r="N457" s="4" t="s">
        <v>1409</v>
      </c>
      <c r="O457" s="254"/>
      <c r="P457" s="407"/>
      <c r="Q457" s="417"/>
    </row>
    <row r="458" spans="10:17">
      <c r="J458" s="259"/>
      <c r="K458" s="391" t="s">
        <v>156</v>
      </c>
      <c r="L458" s="391" t="s">
        <v>203</v>
      </c>
      <c r="M458" s="391" t="s">
        <v>1410</v>
      </c>
      <c r="N458" s="4" t="s">
        <v>1411</v>
      </c>
      <c r="O458" s="254"/>
      <c r="P458" s="407"/>
      <c r="Q458" s="417"/>
    </row>
    <row r="459" spans="10:17">
      <c r="J459" s="259"/>
      <c r="K459" s="391" t="s">
        <v>156</v>
      </c>
      <c r="L459" s="391" t="s">
        <v>213</v>
      </c>
      <c r="M459" s="391" t="s">
        <v>1412</v>
      </c>
      <c r="N459" s="4" t="s">
        <v>1413</v>
      </c>
      <c r="O459" s="254"/>
      <c r="P459" s="407"/>
      <c r="Q459" s="417"/>
    </row>
    <row r="460" spans="10:17">
      <c r="J460" s="259"/>
      <c r="K460" s="391" t="s">
        <v>156</v>
      </c>
      <c r="L460" s="391" t="s">
        <v>223</v>
      </c>
      <c r="M460" s="391" t="s">
        <v>1414</v>
      </c>
      <c r="N460" s="4" t="s">
        <v>4193</v>
      </c>
      <c r="O460" s="254"/>
      <c r="P460" s="407" t="s">
        <v>4426</v>
      </c>
      <c r="Q460" s="417" t="s">
        <v>4469</v>
      </c>
    </row>
    <row r="461" spans="10:17">
      <c r="J461" s="259"/>
      <c r="K461" s="391" t="s">
        <v>156</v>
      </c>
      <c r="L461" s="391" t="s">
        <v>232</v>
      </c>
      <c r="M461" s="391" t="s">
        <v>1415</v>
      </c>
      <c r="N461" s="4" t="s">
        <v>4194</v>
      </c>
      <c r="O461" s="254"/>
      <c r="P461" s="407" t="s">
        <v>4426</v>
      </c>
      <c r="Q461" s="417" t="s">
        <v>4469</v>
      </c>
    </row>
    <row r="462" spans="10:17" ht="26">
      <c r="J462" s="259"/>
      <c r="K462" s="391" t="s">
        <v>156</v>
      </c>
      <c r="L462" s="391" t="s">
        <v>241</v>
      </c>
      <c r="M462" s="391" t="s">
        <v>1416</v>
      </c>
      <c r="N462" s="4" t="s">
        <v>4195</v>
      </c>
      <c r="O462" s="254"/>
      <c r="P462" s="407" t="s">
        <v>4426</v>
      </c>
      <c r="Q462" s="417" t="s">
        <v>4469</v>
      </c>
    </row>
    <row r="463" spans="10:17" ht="26">
      <c r="J463" s="259"/>
      <c r="K463" s="391" t="s">
        <v>156</v>
      </c>
      <c r="L463" s="391" t="s">
        <v>251</v>
      </c>
      <c r="M463" s="391" t="s">
        <v>1417</v>
      </c>
      <c r="N463" s="4" t="s">
        <v>4196</v>
      </c>
      <c r="O463" s="254"/>
      <c r="P463" s="407" t="s">
        <v>4426</v>
      </c>
      <c r="Q463" s="417" t="s">
        <v>4469</v>
      </c>
    </row>
    <row r="464" spans="10:17">
      <c r="J464" s="259"/>
      <c r="K464" s="391" t="s">
        <v>156</v>
      </c>
      <c r="L464" s="391" t="s">
        <v>260</v>
      </c>
      <c r="M464" s="391" t="s">
        <v>1418</v>
      </c>
      <c r="N464" s="4" t="s">
        <v>4197</v>
      </c>
      <c r="O464" s="254"/>
      <c r="P464" s="407" t="s">
        <v>4426</v>
      </c>
      <c r="Q464" s="417" t="s">
        <v>4469</v>
      </c>
    </row>
    <row r="465" spans="10:17">
      <c r="J465" s="259"/>
      <c r="K465" s="391" t="s">
        <v>156</v>
      </c>
      <c r="L465" s="391" t="s">
        <v>270</v>
      </c>
      <c r="M465" s="391" t="s">
        <v>1419</v>
      </c>
      <c r="N465" s="4" t="s">
        <v>4198</v>
      </c>
      <c r="O465" s="254"/>
      <c r="P465" s="407" t="s">
        <v>4426</v>
      </c>
      <c r="Q465" s="417" t="s">
        <v>4469</v>
      </c>
    </row>
    <row r="466" spans="10:17">
      <c r="J466" s="259"/>
      <c r="K466" s="391" t="s">
        <v>156</v>
      </c>
      <c r="L466" s="391" t="s">
        <v>345</v>
      </c>
      <c r="M466" s="391" t="s">
        <v>4203</v>
      </c>
      <c r="N466" s="4" t="s">
        <v>4199</v>
      </c>
      <c r="O466" s="254"/>
      <c r="P466" s="407" t="s">
        <v>4426</v>
      </c>
      <c r="Q466" s="417" t="s">
        <v>4469</v>
      </c>
    </row>
    <row r="467" spans="10:17">
      <c r="J467" s="259"/>
      <c r="K467" s="391" t="s">
        <v>156</v>
      </c>
      <c r="L467" s="391" t="s">
        <v>354</v>
      </c>
      <c r="M467" s="391" t="s">
        <v>4204</v>
      </c>
      <c r="N467" s="4" t="s">
        <v>4200</v>
      </c>
      <c r="O467" s="254"/>
      <c r="P467" s="407" t="s">
        <v>4426</v>
      </c>
      <c r="Q467" s="417" t="s">
        <v>4469</v>
      </c>
    </row>
    <row r="468" spans="10:17" ht="26">
      <c r="J468" s="259"/>
      <c r="K468" s="391" t="s">
        <v>156</v>
      </c>
      <c r="L468" s="391" t="s">
        <v>363</v>
      </c>
      <c r="M468" s="391" t="s">
        <v>4205</v>
      </c>
      <c r="N468" s="4" t="s">
        <v>4201</v>
      </c>
      <c r="O468" s="254"/>
      <c r="P468" s="407" t="s">
        <v>4426</v>
      </c>
      <c r="Q468" s="417" t="s">
        <v>4469</v>
      </c>
    </row>
    <row r="469" spans="10:17">
      <c r="J469" s="259"/>
      <c r="K469" s="391" t="s">
        <v>156</v>
      </c>
      <c r="L469" s="391" t="s">
        <v>372</v>
      </c>
      <c r="M469" s="391" t="s">
        <v>4397</v>
      </c>
      <c r="N469" s="4" t="s">
        <v>4202</v>
      </c>
      <c r="O469" s="254"/>
      <c r="P469" s="407" t="s">
        <v>4426</v>
      </c>
      <c r="Q469" s="417" t="s">
        <v>4469</v>
      </c>
    </row>
    <row r="470" spans="10:17">
      <c r="J470" s="259"/>
      <c r="K470" s="391" t="s">
        <v>156</v>
      </c>
      <c r="L470" s="391" t="s">
        <v>279</v>
      </c>
      <c r="M470" s="391" t="s">
        <v>1420</v>
      </c>
      <c r="N470" s="4" t="s">
        <v>1421</v>
      </c>
      <c r="O470" s="254"/>
      <c r="P470" s="407"/>
      <c r="Q470" s="417"/>
    </row>
    <row r="471" spans="10:17">
      <c r="J471" s="259"/>
      <c r="K471" s="391" t="s">
        <v>156</v>
      </c>
      <c r="L471" s="391" t="s">
        <v>288</v>
      </c>
      <c r="M471" s="391" t="s">
        <v>1422</v>
      </c>
      <c r="N471" s="4" t="s">
        <v>4206</v>
      </c>
      <c r="O471" s="254"/>
      <c r="P471" s="407" t="s">
        <v>4425</v>
      </c>
      <c r="Q471" s="417" t="s">
        <v>4469</v>
      </c>
    </row>
    <row r="472" spans="10:17">
      <c r="J472" s="259"/>
      <c r="K472" s="391" t="s">
        <v>156</v>
      </c>
      <c r="L472" s="391" t="s">
        <v>298</v>
      </c>
      <c r="M472" s="391" t="s">
        <v>1423</v>
      </c>
      <c r="N472" s="4" t="s">
        <v>4207</v>
      </c>
      <c r="O472" s="254"/>
      <c r="P472" s="407" t="s">
        <v>4425</v>
      </c>
      <c r="Q472" s="417" t="s">
        <v>4469</v>
      </c>
    </row>
    <row r="473" spans="10:17">
      <c r="J473" s="259"/>
      <c r="K473" s="391" t="s">
        <v>156</v>
      </c>
      <c r="L473" s="391" t="s">
        <v>308</v>
      </c>
      <c r="M473" s="391" t="s">
        <v>1424</v>
      </c>
      <c r="N473" s="4" t="s">
        <v>4208</v>
      </c>
      <c r="O473" s="254"/>
      <c r="P473" s="407" t="s">
        <v>4425</v>
      </c>
      <c r="Q473" s="417" t="s">
        <v>4469</v>
      </c>
    </row>
    <row r="474" spans="10:17">
      <c r="J474" s="259"/>
      <c r="K474" s="391" t="s">
        <v>156</v>
      </c>
      <c r="L474" s="391" t="s">
        <v>318</v>
      </c>
      <c r="M474" s="391" t="s">
        <v>1425</v>
      </c>
      <c r="N474" s="4" t="s">
        <v>4209</v>
      </c>
      <c r="O474" s="254"/>
      <c r="P474" s="407" t="s">
        <v>4425</v>
      </c>
      <c r="Q474" s="417" t="s">
        <v>4469</v>
      </c>
    </row>
    <row r="475" spans="10:17" ht="26">
      <c r="J475" s="259"/>
      <c r="K475" s="391" t="s">
        <v>156</v>
      </c>
      <c r="L475" s="415" t="s">
        <v>328</v>
      </c>
      <c r="M475" s="415" t="s">
        <v>1426</v>
      </c>
      <c r="N475" s="4" t="s">
        <v>287</v>
      </c>
      <c r="O475" s="254"/>
      <c r="P475" s="407"/>
      <c r="Q475" s="417"/>
    </row>
    <row r="476" spans="10:17">
      <c r="J476" s="396" t="s">
        <v>1427</v>
      </c>
      <c r="K476" s="391" t="s">
        <v>326</v>
      </c>
      <c r="L476" s="391" t="s">
        <v>111</v>
      </c>
      <c r="M476" s="391" t="s">
        <v>1428</v>
      </c>
      <c r="N476" s="4" t="s">
        <v>1429</v>
      </c>
      <c r="O476" s="254"/>
      <c r="P476" s="407"/>
      <c r="Q476" s="417"/>
    </row>
    <row r="477" spans="10:17">
      <c r="J477" s="396"/>
      <c r="K477" s="391" t="s">
        <v>326</v>
      </c>
      <c r="L477" s="391" t="s">
        <v>121</v>
      </c>
      <c r="M477" s="391" t="s">
        <v>1430</v>
      </c>
      <c r="N477" s="4" t="s">
        <v>1431</v>
      </c>
      <c r="O477" s="254"/>
      <c r="P477" s="407"/>
      <c r="Q477" s="417"/>
    </row>
    <row r="478" spans="10:17">
      <c r="J478" s="396"/>
      <c r="K478" s="391" t="s">
        <v>326</v>
      </c>
      <c r="L478" s="391" t="s">
        <v>131</v>
      </c>
      <c r="M478" s="391" t="s">
        <v>1432</v>
      </c>
      <c r="N478" s="4" t="s">
        <v>1433</v>
      </c>
      <c r="O478" s="254"/>
      <c r="P478" s="407"/>
      <c r="Q478" s="417"/>
    </row>
    <row r="479" spans="10:17">
      <c r="J479" s="396"/>
      <c r="K479" s="391" t="s">
        <v>326</v>
      </c>
      <c r="L479" s="391" t="s">
        <v>142</v>
      </c>
      <c r="M479" s="391" t="s">
        <v>1434</v>
      </c>
      <c r="N479" s="4" t="s">
        <v>1435</v>
      </c>
      <c r="O479" s="254"/>
      <c r="P479" s="407"/>
      <c r="Q479" s="417"/>
    </row>
    <row r="480" spans="10:17">
      <c r="J480" s="396"/>
      <c r="K480" s="391" t="s">
        <v>326</v>
      </c>
      <c r="L480" s="391" t="s">
        <v>153</v>
      </c>
      <c r="M480" s="391" t="s">
        <v>1436</v>
      </c>
      <c r="N480" s="4" t="s">
        <v>1437</v>
      </c>
      <c r="O480" s="254"/>
      <c r="P480" s="407"/>
      <c r="Q480" s="417"/>
    </row>
    <row r="481" spans="10:17">
      <c r="J481" s="396"/>
      <c r="K481" s="391" t="s">
        <v>326</v>
      </c>
      <c r="L481" s="391" t="s">
        <v>164</v>
      </c>
      <c r="M481" s="391" t="s">
        <v>1438</v>
      </c>
      <c r="N481" s="4" t="s">
        <v>1439</v>
      </c>
      <c r="O481" s="254"/>
      <c r="P481" s="407"/>
      <c r="Q481" s="417"/>
    </row>
    <row r="482" spans="10:17">
      <c r="J482" s="396"/>
      <c r="K482" s="391" t="s">
        <v>326</v>
      </c>
      <c r="L482" s="391" t="s">
        <v>174</v>
      </c>
      <c r="M482" s="391" t="s">
        <v>1440</v>
      </c>
      <c r="N482" s="4" t="s">
        <v>1441</v>
      </c>
      <c r="O482" s="254"/>
      <c r="P482" s="407"/>
      <c r="Q482" s="417"/>
    </row>
    <row r="483" spans="10:17">
      <c r="J483" s="396"/>
      <c r="K483" s="391" t="s">
        <v>326</v>
      </c>
      <c r="L483" s="391" t="s">
        <v>183</v>
      </c>
      <c r="M483" s="391" t="s">
        <v>1442</v>
      </c>
      <c r="N483" s="4" t="s">
        <v>1443</v>
      </c>
      <c r="O483" s="254"/>
      <c r="P483" s="407"/>
      <c r="Q483" s="417"/>
    </row>
    <row r="484" spans="10:17">
      <c r="J484" s="396"/>
      <c r="K484" s="391" t="s">
        <v>326</v>
      </c>
      <c r="L484" s="391" t="s">
        <v>193</v>
      </c>
      <c r="M484" s="391" t="s">
        <v>1444</v>
      </c>
      <c r="N484" s="4" t="s">
        <v>1445</v>
      </c>
      <c r="O484" s="254"/>
      <c r="P484" s="407"/>
      <c r="Q484" s="417"/>
    </row>
    <row r="485" spans="10:17">
      <c r="J485" s="396"/>
      <c r="K485" s="391" t="s">
        <v>326</v>
      </c>
      <c r="L485" s="391" t="s">
        <v>203</v>
      </c>
      <c r="M485" s="391" t="s">
        <v>1446</v>
      </c>
      <c r="N485" s="4" t="s">
        <v>1447</v>
      </c>
      <c r="O485" s="254"/>
      <c r="P485" s="407"/>
      <c r="Q485" s="417"/>
    </row>
    <row r="486" spans="10:17">
      <c r="J486" s="396"/>
      <c r="K486" s="391" t="s">
        <v>326</v>
      </c>
      <c r="L486" s="391" t="s">
        <v>213</v>
      </c>
      <c r="M486" s="391" t="s">
        <v>1448</v>
      </c>
      <c r="N486" s="4" t="s">
        <v>1449</v>
      </c>
      <c r="O486" s="254"/>
      <c r="P486" s="407"/>
      <c r="Q486" s="417"/>
    </row>
    <row r="487" spans="10:17">
      <c r="J487" s="396"/>
      <c r="K487" s="391" t="s">
        <v>326</v>
      </c>
      <c r="L487" s="391" t="s">
        <v>223</v>
      </c>
      <c r="M487" s="391" t="s">
        <v>1450</v>
      </c>
      <c r="N487" s="4" t="s">
        <v>1451</v>
      </c>
      <c r="O487" s="254"/>
      <c r="P487" s="407"/>
      <c r="Q487" s="417"/>
    </row>
    <row r="488" spans="10:17">
      <c r="J488" s="396"/>
      <c r="K488" s="391" t="s">
        <v>326</v>
      </c>
      <c r="L488" s="391" t="s">
        <v>232</v>
      </c>
      <c r="M488" s="391" t="s">
        <v>1452</v>
      </c>
      <c r="N488" s="4" t="s">
        <v>1453</v>
      </c>
      <c r="O488" s="254"/>
      <c r="P488" s="407"/>
      <c r="Q488" s="417"/>
    </row>
    <row r="489" spans="10:17">
      <c r="J489" s="396"/>
      <c r="K489" s="391" t="s">
        <v>326</v>
      </c>
      <c r="L489" s="391" t="s">
        <v>241</v>
      </c>
      <c r="M489" s="391" t="s">
        <v>1454</v>
      </c>
      <c r="N489" s="4" t="s">
        <v>1455</v>
      </c>
      <c r="O489" s="254"/>
      <c r="P489" s="407"/>
      <c r="Q489" s="417"/>
    </row>
    <row r="490" spans="10:17">
      <c r="J490" s="396"/>
      <c r="K490" s="391" t="s">
        <v>326</v>
      </c>
      <c r="L490" s="391" t="s">
        <v>251</v>
      </c>
      <c r="M490" s="391" t="s">
        <v>1456</v>
      </c>
      <c r="N490" s="4" t="s">
        <v>1457</v>
      </c>
      <c r="O490" s="254"/>
      <c r="P490" s="407"/>
      <c r="Q490" s="417"/>
    </row>
    <row r="491" spans="10:17">
      <c r="J491" s="396"/>
      <c r="K491" s="391" t="s">
        <v>326</v>
      </c>
      <c r="L491" s="391" t="s">
        <v>4494</v>
      </c>
      <c r="M491" s="391" t="s">
        <v>1459</v>
      </c>
      <c r="N491" s="4" t="s">
        <v>485</v>
      </c>
      <c r="O491" s="254"/>
      <c r="P491" s="407"/>
      <c r="Q491" s="417"/>
    </row>
    <row r="492" spans="10:17">
      <c r="J492" s="395" t="s">
        <v>1460</v>
      </c>
      <c r="K492" s="391" t="s">
        <v>769</v>
      </c>
      <c r="L492" s="244" t="s">
        <v>111</v>
      </c>
      <c r="M492" s="391" t="s">
        <v>1461</v>
      </c>
      <c r="N492" s="4" t="s">
        <v>1462</v>
      </c>
      <c r="O492" s="254"/>
      <c r="P492" s="407"/>
      <c r="Q492" s="417"/>
    </row>
    <row r="493" spans="10:17">
      <c r="J493" s="395"/>
      <c r="K493" s="391" t="s">
        <v>769</v>
      </c>
      <c r="L493" s="244" t="s">
        <v>121</v>
      </c>
      <c r="M493" s="391" t="s">
        <v>1463</v>
      </c>
      <c r="N493" s="4" t="s">
        <v>1464</v>
      </c>
      <c r="O493" s="254"/>
      <c r="P493" s="407"/>
      <c r="Q493" s="417"/>
    </row>
    <row r="494" spans="10:17">
      <c r="J494" s="395"/>
      <c r="K494" s="391" t="s">
        <v>769</v>
      </c>
      <c r="L494" s="244" t="s">
        <v>131</v>
      </c>
      <c r="M494" s="391" t="s">
        <v>1465</v>
      </c>
      <c r="N494" s="4" t="s">
        <v>1466</v>
      </c>
      <c r="O494" s="254"/>
      <c r="P494" s="407"/>
      <c r="Q494" s="417"/>
    </row>
    <row r="495" spans="10:17">
      <c r="J495" s="395"/>
      <c r="K495" s="391" t="s">
        <v>769</v>
      </c>
      <c r="L495" s="244" t="s">
        <v>142</v>
      </c>
      <c r="M495" s="391" t="s">
        <v>1467</v>
      </c>
      <c r="N495" s="4" t="s">
        <v>1468</v>
      </c>
      <c r="O495" s="254"/>
      <c r="P495" s="407"/>
      <c r="Q495" s="417"/>
    </row>
    <row r="496" spans="10:17">
      <c r="J496" s="395"/>
      <c r="K496" s="391" t="s">
        <v>769</v>
      </c>
      <c r="L496" s="244" t="s">
        <v>153</v>
      </c>
      <c r="M496" s="391" t="s">
        <v>1469</v>
      </c>
      <c r="N496" s="4" t="s">
        <v>1470</v>
      </c>
      <c r="O496" s="254"/>
      <c r="P496" s="407"/>
      <c r="Q496" s="417"/>
    </row>
    <row r="497" spans="10:17">
      <c r="J497" s="395"/>
      <c r="K497" s="391" t="s">
        <v>769</v>
      </c>
      <c r="L497" s="244" t="s">
        <v>164</v>
      </c>
      <c r="M497" s="391" t="s">
        <v>1471</v>
      </c>
      <c r="N497" s="4" t="s">
        <v>1472</v>
      </c>
      <c r="O497" s="254"/>
      <c r="P497" s="407"/>
      <c r="Q497" s="417"/>
    </row>
    <row r="498" spans="10:17">
      <c r="J498" s="395"/>
      <c r="K498" s="391" t="s">
        <v>769</v>
      </c>
      <c r="L498" s="244" t="s">
        <v>174</v>
      </c>
      <c r="M498" s="391" t="s">
        <v>1473</v>
      </c>
      <c r="N498" s="4" t="s">
        <v>1474</v>
      </c>
      <c r="O498" s="254"/>
      <c r="P498" s="407"/>
      <c r="Q498" s="417"/>
    </row>
    <row r="499" spans="10:17">
      <c r="J499" s="395"/>
      <c r="K499" s="391" t="s">
        <v>769</v>
      </c>
      <c r="L499" s="244" t="s">
        <v>183</v>
      </c>
      <c r="M499" s="391" t="s">
        <v>1475</v>
      </c>
      <c r="N499" s="4" t="s">
        <v>1476</v>
      </c>
      <c r="O499" s="254"/>
      <c r="P499" s="407"/>
      <c r="Q499" s="417"/>
    </row>
    <row r="500" spans="10:17">
      <c r="J500" s="395"/>
      <c r="K500" s="391" t="s">
        <v>769</v>
      </c>
      <c r="L500" s="244" t="s">
        <v>193</v>
      </c>
      <c r="M500" s="391" t="s">
        <v>1477</v>
      </c>
      <c r="N500" s="4" t="s">
        <v>1478</v>
      </c>
      <c r="O500" s="254"/>
      <c r="P500" s="407"/>
      <c r="Q500" s="417"/>
    </row>
    <row r="501" spans="10:17">
      <c r="J501" s="395"/>
      <c r="K501" s="391" t="s">
        <v>769</v>
      </c>
      <c r="L501" s="391" t="s">
        <v>4494</v>
      </c>
      <c r="M501" s="391" t="s">
        <v>1479</v>
      </c>
      <c r="N501" s="4" t="s">
        <v>485</v>
      </c>
      <c r="O501" s="254"/>
      <c r="P501" s="407"/>
      <c r="Q501" s="417"/>
    </row>
    <row r="502" spans="10:17" ht="26">
      <c r="J502" s="396" t="s">
        <v>485</v>
      </c>
      <c r="K502" s="391"/>
      <c r="L502" s="391"/>
      <c r="M502" s="391">
        <v>99999</v>
      </c>
      <c r="N502" s="420" t="s">
        <v>1480</v>
      </c>
      <c r="O502" s="4" t="s">
        <v>4647</v>
      </c>
      <c r="P502" s="407"/>
      <c r="Q502" s="417"/>
    </row>
    <row r="503" spans="10:17" ht="65">
      <c r="J503" s="402"/>
      <c r="K503" s="450"/>
      <c r="L503" s="450"/>
      <c r="M503" s="416" t="s">
        <v>4641</v>
      </c>
      <c r="N503" s="451" t="s">
        <v>4642</v>
      </c>
      <c r="O503" s="451" t="s">
        <v>4643</v>
      </c>
      <c r="P503" s="421" t="s">
        <v>4426</v>
      </c>
      <c r="Q503" s="422" t="s">
        <v>4536</v>
      </c>
    </row>
  </sheetData>
  <mergeCells count="6">
    <mergeCell ref="B6:E6"/>
    <mergeCell ref="B1:E1"/>
    <mergeCell ref="B2:E2"/>
    <mergeCell ref="B3:E3"/>
    <mergeCell ref="B4:E4"/>
    <mergeCell ref="B5:E5"/>
  </mergeCells>
  <phoneticPr fontId="71" type="noConversion"/>
  <hyperlinks>
    <hyperlink ref="B2" location="Tabelas!B6" display="Tabela de coberturas" xr:uid="{62854ABE-9B57-4126-A2B1-5EE94146ABBB}"/>
    <hyperlink ref="B3" location="Tabelas!H6" display="Tabela de eventos seguro rural" xr:uid="{C504C8AE-AE85-4B8A-9A0D-A4F58660DF25}"/>
    <hyperlink ref="B4" location="Tabelas!K6" display="Tabela de culturas seguro rural" xr:uid="{559E3D4D-57D5-4C83-B69D-46B21A6E23DE}"/>
    <hyperlink ref="B5" location="Tabelas!N6" display="Tábuas biométricas" xr:uid="{9063BF12-DEA2-4DA5-9CEF-6A466D65ABB2}"/>
    <hyperlink ref="B1" location="Tabelas!B8" display="Tabela de grupo e ramo" xr:uid="{39425760-9D5B-4EFF-AD15-2EC457354417}"/>
    <hyperlink ref="B6" location="Tabelas!X7" display="Tabela de categorias tarifárias (Seguro Automóvel)" xr:uid="{5FCB340E-77AF-456F-A751-EDC0DD94F529}"/>
    <hyperlink ref="B1:E1" location="Tabelas!B10" display="Tabela de grupo e ramo" xr:uid="{D4D06621-EC73-4065-BF6E-4C23829F786F}"/>
    <hyperlink ref="B2:E2" location="Tabelas!I10" display="Tabela de coberturas" xr:uid="{55DC7479-1D40-4A7E-9A15-BF0DABD22E9E}"/>
    <hyperlink ref="B3:E3" location="Tabelas!N10" display="Tabela de eventos seguro rural" xr:uid="{ED263781-4C3B-451F-B7AB-06F25F521502}"/>
    <hyperlink ref="B4:E4" location="Tabelas!Q10" display="Tabela de culturas seguro rural" xr:uid="{05BB8A78-80CD-4B26-B1CD-C71A6CD1E002}"/>
    <hyperlink ref="B5:E5" location="Tabelas!T10" display="Tábuas biométricas" xr:uid="{6FB7AC5C-BB22-41C0-AC75-2BE3E2145A98}"/>
    <hyperlink ref="B6:E6" location="Tabelas!X10" display="Tabela de categorias tarifárias (Seguro Automóvel)" xr:uid="{9CCB98FC-5993-4E1B-919D-4FCE696A40FC}"/>
  </hyperlinks>
  <pageMargins left="0.511811024" right="0.511811024" top="0.78740157499999996" bottom="0.78740157499999996" header="0.31496062000000002" footer="0.31496062000000002"/>
  <pageSetup paperSize="9" orientation="portrait"/>
  <drawing r:id="rId1"/>
  <tableParts count="6">
    <tablePart r:id="rId2"/>
    <tablePart r:id="rId3"/>
    <tablePart r:id="rId4"/>
    <tablePart r:id="rId5"/>
    <tablePart r:id="rId6"/>
    <tablePart r:id="rId7"/>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E17"/>
  <sheetViews>
    <sheetView showGridLines="0" zoomScale="90" zoomScaleNormal="90" workbookViewId="0">
      <pane xSplit="2" ySplit="2" topLeftCell="C3" activePane="bottomRight" state="frozen"/>
      <selection pane="topRight"/>
      <selection pane="bottomLeft"/>
      <selection pane="bottomRight" activeCell="C3" sqref="C3"/>
    </sheetView>
  </sheetViews>
  <sheetFormatPr defaultColWidth="9.1796875" defaultRowHeight="14.5"/>
  <cols>
    <col min="1" max="1" width="6.54296875" style="273" customWidth="1"/>
    <col min="2" max="2" width="48.54296875" style="274" customWidth="1"/>
    <col min="3" max="3" width="117.453125" style="275" customWidth="1"/>
    <col min="4" max="4" width="30.54296875" style="273" customWidth="1"/>
    <col min="5" max="5" width="12.54296875" style="273" customWidth="1"/>
    <col min="6" max="16384" width="9.1796875" style="273"/>
  </cols>
  <sheetData>
    <row r="1" spans="2:5" ht="36" customHeight="1">
      <c r="B1" s="276" t="s">
        <v>3</v>
      </c>
    </row>
    <row r="2" spans="2:5" s="272" customFormat="1" ht="29">
      <c r="B2" s="277" t="s">
        <v>62</v>
      </c>
      <c r="C2" s="278" t="s">
        <v>63</v>
      </c>
      <c r="D2" s="49" t="s">
        <v>60</v>
      </c>
      <c r="E2" s="240" t="s">
        <v>61</v>
      </c>
    </row>
    <row r="3" spans="2:5" ht="130.5">
      <c r="B3" s="279" t="s">
        <v>5</v>
      </c>
      <c r="C3" s="280" t="s">
        <v>64</v>
      </c>
      <c r="D3" s="174"/>
      <c r="E3" s="281"/>
    </row>
    <row r="4" spans="2:5" ht="203">
      <c r="B4" s="279" t="s">
        <v>65</v>
      </c>
      <c r="C4" s="280" t="s">
        <v>66</v>
      </c>
      <c r="D4" s="174"/>
      <c r="E4" s="281"/>
    </row>
    <row r="5" spans="2:5" ht="58">
      <c r="B5" s="279" t="s">
        <v>67</v>
      </c>
      <c r="C5" s="280" t="s">
        <v>4105</v>
      </c>
      <c r="D5" s="174"/>
      <c r="E5" s="281"/>
    </row>
    <row r="6" spans="2:5" ht="72.5">
      <c r="B6" s="279" t="s">
        <v>68</v>
      </c>
      <c r="C6" s="280" t="s">
        <v>4009</v>
      </c>
      <c r="D6" s="174"/>
      <c r="E6" s="281"/>
    </row>
    <row r="7" spans="2:5" ht="43.5">
      <c r="B7" s="279" t="s">
        <v>4128</v>
      </c>
      <c r="C7" s="280" t="s">
        <v>5160</v>
      </c>
      <c r="D7" s="174"/>
      <c r="E7" s="281"/>
    </row>
    <row r="8" spans="2:5" ht="29">
      <c r="B8" s="279" t="s">
        <v>9</v>
      </c>
      <c r="C8" s="280" t="s">
        <v>4553</v>
      </c>
      <c r="D8" s="174"/>
      <c r="E8" s="281"/>
    </row>
    <row r="9" spans="2:5" ht="29">
      <c r="B9" s="279" t="s">
        <v>69</v>
      </c>
      <c r="C9" s="280" t="s">
        <v>70</v>
      </c>
      <c r="D9" s="174"/>
      <c r="E9" s="281"/>
    </row>
    <row r="10" spans="2:5">
      <c r="B10" s="279" t="s">
        <v>71</v>
      </c>
      <c r="C10" s="280" t="s">
        <v>72</v>
      </c>
      <c r="D10" s="174"/>
      <c r="E10" s="281"/>
    </row>
    <row r="11" spans="2:5" ht="29">
      <c r="B11" s="279" t="s">
        <v>73</v>
      </c>
      <c r="C11" s="280" t="s">
        <v>74</v>
      </c>
      <c r="D11" s="174"/>
      <c r="E11" s="281"/>
    </row>
    <row r="12" spans="2:5" ht="58">
      <c r="B12" s="279" t="s">
        <v>75</v>
      </c>
      <c r="C12" s="280" t="s">
        <v>4150</v>
      </c>
      <c r="D12" s="174"/>
      <c r="E12" s="281"/>
    </row>
    <row r="13" spans="2:5" ht="58">
      <c r="B13" s="279" t="s">
        <v>77</v>
      </c>
      <c r="C13" s="280" t="s">
        <v>76</v>
      </c>
      <c r="D13" s="174"/>
      <c r="E13" s="281"/>
    </row>
    <row r="14" spans="2:5" ht="43.5">
      <c r="B14" s="279" t="s">
        <v>78</v>
      </c>
      <c r="C14" s="280" t="s">
        <v>4152</v>
      </c>
      <c r="D14" s="174"/>
      <c r="E14" s="281"/>
    </row>
    <row r="15" spans="2:5" ht="58">
      <c r="B15" s="279" t="s">
        <v>79</v>
      </c>
      <c r="C15" s="280" t="s">
        <v>4151</v>
      </c>
      <c r="D15" s="174"/>
      <c r="E15" s="281"/>
    </row>
    <row r="16" spans="2:5" ht="43.5">
      <c r="B16" s="279" t="s">
        <v>4143</v>
      </c>
      <c r="C16" s="280" t="s">
        <v>4909</v>
      </c>
      <c r="D16" s="174"/>
      <c r="E16" s="281"/>
    </row>
    <row r="17" spans="2:5" ht="43.5">
      <c r="B17" s="279" t="s">
        <v>22</v>
      </c>
      <c r="C17" s="280" t="s">
        <v>4041</v>
      </c>
      <c r="D17" s="174" t="s">
        <v>4088</v>
      </c>
      <c r="E17" s="281" t="s">
        <v>42</v>
      </c>
    </row>
  </sheetData>
  <autoFilter ref="B2:E17" xr:uid="{00000000-0009-0000-0000-000004000000}"/>
  <pageMargins left="0.23622047244094499" right="0.23622047244094499" top="0.74803149606299202" bottom="0.74803149606299202" header="0.31496062992126" footer="0.31496062992126"/>
  <pageSetup paperSize="9" scale="47" fitToHeight="0" orientation="portrait"/>
  <headerFooter>
    <oddFooter>&amp;C&amp;1#&amp;"Calibri"&amp;10&amp;K000000INFORMAÇÃO PÚBLICA – PUBLIC INFORMATION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V390"/>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131" customWidth="1"/>
    <col min="2" max="3" width="40.54296875" style="131" customWidth="1"/>
    <col min="4" max="4" width="20.54296875" style="167" customWidth="1"/>
    <col min="5" max="6" width="12.54296875" style="131" customWidth="1"/>
    <col min="7" max="7" width="40.7265625" style="131" customWidth="1"/>
    <col min="8" max="8" width="12.54296875" style="131" customWidth="1"/>
    <col min="9" max="9" width="40.54296875" style="131" customWidth="1"/>
    <col min="10" max="10" width="12.54296875" style="131" customWidth="1"/>
    <col min="11" max="11" width="40.54296875" style="131" customWidth="1"/>
    <col min="12" max="12" width="44.453125" style="131" customWidth="1"/>
    <col min="13" max="13" width="40.54296875" style="131" customWidth="1"/>
    <col min="14" max="19" width="12.54296875" style="131" customWidth="1"/>
    <col min="20" max="21" width="20.54296875" style="131" customWidth="1"/>
    <col min="22" max="22" width="13.26953125" style="238" customWidth="1"/>
    <col min="23" max="32" width="8.453125" style="131" customWidth="1"/>
    <col min="33" max="16384" width="14.453125" style="131"/>
  </cols>
  <sheetData>
    <row r="1" spans="2:22" ht="36">
      <c r="B1" s="239" t="s">
        <v>5</v>
      </c>
    </row>
    <row r="2" spans="2:22" s="128" customFormat="1" ht="29">
      <c r="B2" s="134" t="s">
        <v>1481</v>
      </c>
      <c r="C2" s="134" t="s">
        <v>1482</v>
      </c>
      <c r="D2" s="134" t="s">
        <v>1483</v>
      </c>
      <c r="E2" s="134" t="s">
        <v>1484</v>
      </c>
      <c r="F2" s="134" t="s">
        <v>1485</v>
      </c>
      <c r="G2" s="134" t="s">
        <v>1486</v>
      </c>
      <c r="H2" s="134" t="s">
        <v>1487</v>
      </c>
      <c r="I2" s="134" t="s">
        <v>1488</v>
      </c>
      <c r="J2" s="134" t="s">
        <v>1489</v>
      </c>
      <c r="K2" s="134" t="s">
        <v>1490</v>
      </c>
      <c r="L2" s="134" t="s">
        <v>1491</v>
      </c>
      <c r="M2" s="134" t="s">
        <v>25</v>
      </c>
      <c r="N2" s="134" t="s">
        <v>1492</v>
      </c>
      <c r="O2" s="82" t="s">
        <v>1493</v>
      </c>
      <c r="P2" s="82" t="s">
        <v>1494</v>
      </c>
      <c r="Q2" s="82" t="s">
        <v>1495</v>
      </c>
      <c r="R2" s="82" t="s">
        <v>1496</v>
      </c>
      <c r="S2" s="82" t="s">
        <v>1497</v>
      </c>
      <c r="T2" s="49" t="s">
        <v>1498</v>
      </c>
      <c r="U2" s="49" t="s">
        <v>1499</v>
      </c>
      <c r="V2" s="240" t="s">
        <v>61</v>
      </c>
    </row>
    <row r="3" spans="2:22" ht="58">
      <c r="B3" s="125" t="s">
        <v>1500</v>
      </c>
      <c r="C3" s="125"/>
      <c r="D3" s="125"/>
      <c r="E3" s="125" t="s">
        <v>1501</v>
      </c>
      <c r="F3" s="125" t="s">
        <v>1502</v>
      </c>
      <c r="G3" s="125" t="s">
        <v>1503</v>
      </c>
      <c r="H3" s="125"/>
      <c r="I3" s="125"/>
      <c r="J3" s="125"/>
      <c r="K3" s="297"/>
      <c r="L3" s="125"/>
      <c r="M3" s="125" t="str">
        <f>G3</f>
        <v>documento</v>
      </c>
      <c r="N3" s="125" t="s">
        <v>1505</v>
      </c>
      <c r="O3" s="125" t="s">
        <v>1506</v>
      </c>
      <c r="P3" s="125"/>
      <c r="Q3" s="125"/>
      <c r="R3" s="125"/>
      <c r="S3" s="125"/>
      <c r="T3" s="125"/>
      <c r="U3" s="125"/>
      <c r="V3" s="199"/>
    </row>
    <row r="4" spans="2:22" ht="29" hidden="1" outlineLevel="1">
      <c r="B4" s="110" t="s">
        <v>1507</v>
      </c>
      <c r="C4" s="14" t="s">
        <v>1508</v>
      </c>
      <c r="D4" s="15"/>
      <c r="E4" s="15" t="s">
        <v>1509</v>
      </c>
      <c r="F4" s="15" t="s">
        <v>1510</v>
      </c>
      <c r="G4" s="14" t="s">
        <v>1511</v>
      </c>
      <c r="H4" s="15" t="s">
        <v>1512</v>
      </c>
      <c r="I4" s="14" t="s">
        <v>1513</v>
      </c>
      <c r="J4" s="15">
        <v>36</v>
      </c>
      <c r="K4" s="14" t="s">
        <v>1514</v>
      </c>
      <c r="L4" s="14" t="s">
        <v>1515</v>
      </c>
      <c r="M4" s="14"/>
      <c r="N4" s="14" t="s">
        <v>1516</v>
      </c>
      <c r="O4" s="14"/>
      <c r="P4" s="14"/>
      <c r="Q4" s="14"/>
      <c r="R4" s="14"/>
      <c r="S4" s="14"/>
      <c r="T4" s="16"/>
      <c r="U4" s="16" t="s">
        <v>1517</v>
      </c>
      <c r="V4" s="101" t="s">
        <v>34</v>
      </c>
    </row>
    <row r="5" spans="2:22" s="148" customFormat="1" ht="29" hidden="1" outlineLevel="1">
      <c r="B5" s="14" t="s">
        <v>1518</v>
      </c>
      <c r="C5" s="14" t="s">
        <v>1519</v>
      </c>
      <c r="D5" s="15"/>
      <c r="E5" s="15" t="s">
        <v>1520</v>
      </c>
      <c r="F5" s="15" t="s">
        <v>1502</v>
      </c>
      <c r="G5" s="14" t="s">
        <v>1521</v>
      </c>
      <c r="H5" s="15" t="s">
        <v>1512</v>
      </c>
      <c r="I5" s="14"/>
      <c r="J5" s="15">
        <v>500</v>
      </c>
      <c r="K5" s="14"/>
      <c r="L5" s="14" t="s">
        <v>1515</v>
      </c>
      <c r="M5" s="138"/>
      <c r="N5" s="138" t="s">
        <v>1516</v>
      </c>
      <c r="O5" s="138"/>
      <c r="P5" s="138"/>
      <c r="Q5" s="138"/>
      <c r="R5" s="138"/>
      <c r="S5" s="138"/>
      <c r="T5" s="16"/>
      <c r="U5" s="16"/>
      <c r="V5" s="101"/>
    </row>
    <row r="6" spans="2:22"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22" s="148" customFormat="1"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row>
    <row r="8" spans="2:22" s="148" customFormat="1" ht="29" hidden="1" outlineLevel="1">
      <c r="B8" s="14" t="s">
        <v>1527</v>
      </c>
      <c r="C8" s="14" t="s">
        <v>1528</v>
      </c>
      <c r="D8" s="15"/>
      <c r="E8" s="15" t="s">
        <v>1509</v>
      </c>
      <c r="F8" s="15" t="s">
        <v>1502</v>
      </c>
      <c r="G8" s="14" t="s">
        <v>1529</v>
      </c>
      <c r="H8" s="15" t="s">
        <v>1530</v>
      </c>
      <c r="I8" s="298" t="s">
        <v>1504</v>
      </c>
      <c r="J8" s="45" t="s">
        <v>1504</v>
      </c>
      <c r="K8" s="14"/>
      <c r="L8" s="14" t="s">
        <v>1515</v>
      </c>
      <c r="M8" s="14"/>
      <c r="N8" s="14" t="s">
        <v>1516</v>
      </c>
      <c r="O8" s="14"/>
      <c r="P8" s="14"/>
      <c r="Q8" s="14"/>
      <c r="R8" s="14"/>
      <c r="S8" s="14"/>
      <c r="T8" s="16"/>
      <c r="U8" s="102"/>
      <c r="V8" s="103"/>
    </row>
    <row r="9" spans="2:22" s="148" customFormat="1" ht="29" hidden="1" outlineLevel="1">
      <c r="B9" s="14" t="s">
        <v>1531</v>
      </c>
      <c r="C9" s="14" t="s">
        <v>1532</v>
      </c>
      <c r="D9" s="15"/>
      <c r="E9" s="15" t="s">
        <v>1520</v>
      </c>
      <c r="F9" s="15" t="s">
        <v>1510</v>
      </c>
      <c r="G9" s="14" t="s">
        <v>1533</v>
      </c>
      <c r="H9" s="15" t="s">
        <v>1530</v>
      </c>
      <c r="I9" s="298" t="s">
        <v>1504</v>
      </c>
      <c r="J9" s="45" t="s">
        <v>1504</v>
      </c>
      <c r="K9" s="14" t="s">
        <v>1534</v>
      </c>
      <c r="L9" s="14" t="s">
        <v>1515</v>
      </c>
      <c r="M9" s="14"/>
      <c r="N9" s="14" t="s">
        <v>1516</v>
      </c>
      <c r="O9" s="14"/>
      <c r="P9" s="14"/>
      <c r="Q9" s="14"/>
      <c r="R9" s="14"/>
      <c r="S9" s="14"/>
      <c r="T9" s="16"/>
      <c r="U9" s="102" t="s">
        <v>1535</v>
      </c>
      <c r="V9" s="101" t="s">
        <v>34</v>
      </c>
    </row>
    <row r="10" spans="2:22" s="148" customFormat="1" ht="58" hidden="1" outlineLevel="1">
      <c r="B10" s="98" t="s">
        <v>1536</v>
      </c>
      <c r="C10" s="29" t="s">
        <v>1537</v>
      </c>
      <c r="D10" s="23" t="s">
        <v>1538</v>
      </c>
      <c r="E10" s="23" t="s">
        <v>1509</v>
      </c>
      <c r="F10" s="23" t="s">
        <v>1502</v>
      </c>
      <c r="G10" s="29" t="s">
        <v>1539</v>
      </c>
      <c r="H10" s="23" t="s">
        <v>1512</v>
      </c>
      <c r="I10" s="29" t="s">
        <v>1504</v>
      </c>
      <c r="J10" s="23">
        <v>5</v>
      </c>
      <c r="K10" s="29"/>
      <c r="L10" s="29"/>
      <c r="M10" s="29"/>
      <c r="N10" s="29" t="s">
        <v>1516</v>
      </c>
      <c r="O10" s="156" t="s">
        <v>1506</v>
      </c>
      <c r="P10" s="29"/>
      <c r="Q10" s="29"/>
      <c r="R10" s="29"/>
      <c r="S10" s="29"/>
      <c r="T10" s="20"/>
      <c r="U10" s="20"/>
      <c r="V10" s="55"/>
    </row>
    <row r="11" spans="2:22" ht="87" hidden="1" outlineLevel="1">
      <c r="B11" s="98" t="s">
        <v>1540</v>
      </c>
      <c r="C11" s="29" t="s">
        <v>1541</v>
      </c>
      <c r="D11" s="23" t="s">
        <v>1538</v>
      </c>
      <c r="E11" s="23" t="s">
        <v>1509</v>
      </c>
      <c r="F11" s="23" t="s">
        <v>1502</v>
      </c>
      <c r="G11" s="29" t="s">
        <v>1542</v>
      </c>
      <c r="H11" s="23" t="s">
        <v>1512</v>
      </c>
      <c r="I11" s="29" t="s">
        <v>1504</v>
      </c>
      <c r="J11" s="23">
        <v>60</v>
      </c>
      <c r="K11" s="29"/>
      <c r="L11" s="29" t="s">
        <v>1543</v>
      </c>
      <c r="M11" s="29"/>
      <c r="N11" s="29" t="s">
        <v>1516</v>
      </c>
      <c r="O11" s="29" t="s">
        <v>1544</v>
      </c>
      <c r="P11" s="29" t="s">
        <v>1545</v>
      </c>
      <c r="Q11" s="29" t="s">
        <v>1546</v>
      </c>
      <c r="R11" s="29" t="s">
        <v>1547</v>
      </c>
      <c r="S11" s="29" t="s">
        <v>1548</v>
      </c>
      <c r="T11" s="20"/>
      <c r="U11" s="20"/>
      <c r="V11" s="55"/>
    </row>
    <row r="12" spans="2:22" ht="72.5" hidden="1" outlineLevel="1">
      <c r="B12" s="98" t="s">
        <v>1549</v>
      </c>
      <c r="C12" s="29" t="s">
        <v>1550</v>
      </c>
      <c r="D12" s="23" t="s">
        <v>1538</v>
      </c>
      <c r="E12" s="23" t="s">
        <v>1520</v>
      </c>
      <c r="F12" s="23" t="s">
        <v>1510</v>
      </c>
      <c r="G12" s="29" t="s">
        <v>1551</v>
      </c>
      <c r="H12" s="23" t="s">
        <v>1512</v>
      </c>
      <c r="I12" s="29" t="s">
        <v>1504</v>
      </c>
      <c r="J12" s="23">
        <v>60</v>
      </c>
      <c r="K12" s="99" t="s">
        <v>1552</v>
      </c>
      <c r="L12" s="29" t="s">
        <v>4525</v>
      </c>
      <c r="M12" s="29"/>
      <c r="N12" s="29" t="s">
        <v>1516</v>
      </c>
      <c r="O12" s="29" t="s">
        <v>1506</v>
      </c>
      <c r="P12" s="29" t="s">
        <v>1553</v>
      </c>
      <c r="Q12" s="29" t="s">
        <v>1554</v>
      </c>
      <c r="R12" s="29" t="s">
        <v>1555</v>
      </c>
      <c r="S12" s="29" t="s">
        <v>1556</v>
      </c>
      <c r="U12" s="108" t="s">
        <v>1557</v>
      </c>
      <c r="V12" s="55" t="s">
        <v>35</v>
      </c>
    </row>
    <row r="13" spans="2:22" ht="232" hidden="1" outlineLevel="1">
      <c r="B13" s="215" t="s">
        <v>1558</v>
      </c>
      <c r="C13" s="29" t="s">
        <v>1559</v>
      </c>
      <c r="D13" s="23" t="s">
        <v>1560</v>
      </c>
      <c r="E13" s="23" t="s">
        <v>1520</v>
      </c>
      <c r="F13" s="23" t="s">
        <v>1510</v>
      </c>
      <c r="G13" s="29" t="s">
        <v>1561</v>
      </c>
      <c r="H13" s="23" t="s">
        <v>1512</v>
      </c>
      <c r="I13" s="29" t="s">
        <v>1562</v>
      </c>
      <c r="J13" s="23">
        <v>24</v>
      </c>
      <c r="K13" s="29" t="s">
        <v>1563</v>
      </c>
      <c r="L13" s="29" t="s">
        <v>1564</v>
      </c>
      <c r="M13" s="29"/>
      <c r="N13" s="29" t="s">
        <v>1516</v>
      </c>
      <c r="O13" s="29" t="s">
        <v>1565</v>
      </c>
      <c r="P13" s="29" t="s">
        <v>1566</v>
      </c>
      <c r="Q13" s="29" t="s">
        <v>1567</v>
      </c>
      <c r="R13" s="29" t="s">
        <v>1566</v>
      </c>
      <c r="S13" s="29" t="s">
        <v>1568</v>
      </c>
      <c r="T13" s="20" t="s">
        <v>1569</v>
      </c>
      <c r="U13" s="53"/>
      <c r="V13" s="54" t="s">
        <v>36</v>
      </c>
    </row>
    <row r="14" spans="2:22" ht="232.4" hidden="1" customHeight="1" outlineLevel="1">
      <c r="B14" s="29" t="s">
        <v>1570</v>
      </c>
      <c r="C14" s="29" t="s">
        <v>1570</v>
      </c>
      <c r="D14" s="23"/>
      <c r="E14" s="23" t="s">
        <v>1509</v>
      </c>
      <c r="F14" s="23" t="s">
        <v>1510</v>
      </c>
      <c r="G14" s="29" t="s">
        <v>1571</v>
      </c>
      <c r="H14" s="23" t="s">
        <v>1572</v>
      </c>
      <c r="I14" s="99" t="s">
        <v>1573</v>
      </c>
      <c r="J14" s="23">
        <v>2</v>
      </c>
      <c r="K14" s="29" t="s">
        <v>1574</v>
      </c>
      <c r="L14" s="99" t="s">
        <v>4029</v>
      </c>
      <c r="M14" s="29"/>
      <c r="N14" s="29" t="s">
        <v>1516</v>
      </c>
      <c r="O14" s="29" t="s">
        <v>1506</v>
      </c>
      <c r="P14" s="29" t="s">
        <v>1553</v>
      </c>
      <c r="Q14" s="29" t="s">
        <v>1554</v>
      </c>
      <c r="R14" s="29" t="s">
        <v>1555</v>
      </c>
      <c r="S14" s="29" t="s">
        <v>1575</v>
      </c>
      <c r="T14" s="108" t="s">
        <v>4030</v>
      </c>
      <c r="U14" s="20"/>
      <c r="V14" s="192" t="s">
        <v>42</v>
      </c>
    </row>
    <row r="15" spans="2:22" ht="362.5" hidden="1" outlineLevel="1">
      <c r="B15" s="29" t="s">
        <v>1576</v>
      </c>
      <c r="C15" s="29" t="s">
        <v>1577</v>
      </c>
      <c r="D15" s="23"/>
      <c r="E15" s="23" t="s">
        <v>1509</v>
      </c>
      <c r="F15" s="23" t="s">
        <v>1502</v>
      </c>
      <c r="G15" s="29" t="s">
        <v>1578</v>
      </c>
      <c r="H15" s="23" t="s">
        <v>1572</v>
      </c>
      <c r="I15" s="29" t="s">
        <v>1579</v>
      </c>
      <c r="J15" s="23">
        <v>1</v>
      </c>
      <c r="K15" s="29"/>
      <c r="L15" s="29" t="s">
        <v>1580</v>
      </c>
      <c r="M15" s="29"/>
      <c r="N15" s="29" t="s">
        <v>1516</v>
      </c>
      <c r="O15" s="29" t="s">
        <v>1506</v>
      </c>
      <c r="P15" s="29" t="s">
        <v>1553</v>
      </c>
      <c r="Q15" s="29" t="s">
        <v>1554</v>
      </c>
      <c r="R15" s="29" t="s">
        <v>1555</v>
      </c>
      <c r="S15" s="29"/>
      <c r="T15" s="20" t="s">
        <v>1581</v>
      </c>
      <c r="U15" s="20"/>
      <c r="V15" s="55" t="s">
        <v>42</v>
      </c>
    </row>
    <row r="16" spans="2:22" ht="58" hidden="1" outlineLevel="1">
      <c r="B16" s="29" t="s">
        <v>1582</v>
      </c>
      <c r="C16" s="29" t="s">
        <v>1583</v>
      </c>
      <c r="D16" s="23"/>
      <c r="E16" s="23" t="s">
        <v>1509</v>
      </c>
      <c r="F16" s="23" t="s">
        <v>1510</v>
      </c>
      <c r="G16" s="29" t="s">
        <v>1584</v>
      </c>
      <c r="H16" s="23" t="s">
        <v>1585</v>
      </c>
      <c r="I16" s="29" t="s">
        <v>1586</v>
      </c>
      <c r="J16" s="23">
        <v>10</v>
      </c>
      <c r="K16" s="29" t="s">
        <v>1587</v>
      </c>
      <c r="L16" s="29"/>
      <c r="M16" s="29"/>
      <c r="N16" s="29" t="s">
        <v>1516</v>
      </c>
      <c r="O16" s="29" t="s">
        <v>1506</v>
      </c>
      <c r="P16" s="29" t="s">
        <v>1553</v>
      </c>
      <c r="Q16" s="29" t="s">
        <v>1554</v>
      </c>
      <c r="R16" s="29" t="s">
        <v>1555</v>
      </c>
      <c r="S16" s="29" t="s">
        <v>1588</v>
      </c>
      <c r="T16" s="20"/>
      <c r="U16" s="20"/>
      <c r="V16" s="55"/>
    </row>
    <row r="17" spans="2:22" ht="58" hidden="1" outlineLevel="1">
      <c r="B17" s="29" t="s">
        <v>1589</v>
      </c>
      <c r="C17" s="29" t="s">
        <v>1590</v>
      </c>
      <c r="D17" s="23"/>
      <c r="E17" s="23" t="s">
        <v>1509</v>
      </c>
      <c r="F17" s="23" t="s">
        <v>1510</v>
      </c>
      <c r="G17" s="29" t="s">
        <v>1591</v>
      </c>
      <c r="H17" s="23" t="s">
        <v>1585</v>
      </c>
      <c r="I17" s="29" t="s">
        <v>1586</v>
      </c>
      <c r="J17" s="23">
        <v>10</v>
      </c>
      <c r="K17" s="29" t="s">
        <v>1592</v>
      </c>
      <c r="L17" s="29"/>
      <c r="M17" s="29"/>
      <c r="N17" s="29" t="s">
        <v>1516</v>
      </c>
      <c r="O17" s="29" t="s">
        <v>1506</v>
      </c>
      <c r="P17" s="29" t="s">
        <v>1553</v>
      </c>
      <c r="Q17" s="29" t="s">
        <v>1554</v>
      </c>
      <c r="R17" s="29" t="s">
        <v>1555</v>
      </c>
      <c r="S17" s="29" t="s">
        <v>1593</v>
      </c>
      <c r="T17" s="20"/>
      <c r="U17" s="20"/>
      <c r="V17" s="55"/>
    </row>
    <row r="18" spans="2:22" ht="58" hidden="1" outlineLevel="1">
      <c r="B18" s="29" t="s">
        <v>1594</v>
      </c>
      <c r="C18" s="29" t="s">
        <v>1595</v>
      </c>
      <c r="D18" s="23"/>
      <c r="E18" s="23" t="s">
        <v>1509</v>
      </c>
      <c r="F18" s="23" t="s">
        <v>1510</v>
      </c>
      <c r="G18" s="29" t="s">
        <v>1596</v>
      </c>
      <c r="H18" s="23" t="s">
        <v>1585</v>
      </c>
      <c r="I18" s="29" t="s">
        <v>1586</v>
      </c>
      <c r="J18" s="23">
        <v>10</v>
      </c>
      <c r="K18" s="29" t="s">
        <v>1597</v>
      </c>
      <c r="L18" s="29"/>
      <c r="M18" s="29"/>
      <c r="N18" s="29" t="s">
        <v>1516</v>
      </c>
      <c r="O18" s="29" t="s">
        <v>1506</v>
      </c>
      <c r="P18" s="29" t="s">
        <v>1553</v>
      </c>
      <c r="Q18" s="29" t="s">
        <v>1554</v>
      </c>
      <c r="R18" s="29" t="s">
        <v>1555</v>
      </c>
      <c r="S18" s="29" t="s">
        <v>1593</v>
      </c>
      <c r="T18" s="20"/>
      <c r="U18" s="20"/>
      <c r="V18" s="55"/>
    </row>
    <row r="19" spans="2:22" ht="29" hidden="1" outlineLevel="1">
      <c r="B19" s="29" t="s">
        <v>1598</v>
      </c>
      <c r="C19" s="29" t="s">
        <v>1599</v>
      </c>
      <c r="D19" s="23"/>
      <c r="E19" s="23" t="s">
        <v>1509</v>
      </c>
      <c r="F19" s="23" t="s">
        <v>1502</v>
      </c>
      <c r="G19" s="29" t="s">
        <v>1600</v>
      </c>
      <c r="H19" s="23" t="s">
        <v>1512</v>
      </c>
      <c r="I19" s="29" t="s">
        <v>1601</v>
      </c>
      <c r="J19" s="23">
        <v>3</v>
      </c>
      <c r="K19" s="29"/>
      <c r="L19" s="29"/>
      <c r="M19" s="29"/>
      <c r="N19" s="29" t="s">
        <v>1516</v>
      </c>
      <c r="O19" s="29" t="s">
        <v>1602</v>
      </c>
      <c r="P19" s="29" t="s">
        <v>1603</v>
      </c>
      <c r="Q19" s="29" t="s">
        <v>1604</v>
      </c>
      <c r="R19" s="29" t="s">
        <v>1605</v>
      </c>
      <c r="S19" s="29" t="s">
        <v>1606</v>
      </c>
      <c r="T19" s="20" t="s">
        <v>1607</v>
      </c>
      <c r="U19" s="20"/>
      <c r="V19" s="55" t="s">
        <v>34</v>
      </c>
    </row>
    <row r="20" spans="2:22" ht="101.5" hidden="1" outlineLevel="1">
      <c r="B20" s="29" t="s">
        <v>1608</v>
      </c>
      <c r="C20" s="29" t="s">
        <v>1609</v>
      </c>
      <c r="D20" s="23"/>
      <c r="E20" s="23" t="s">
        <v>1509</v>
      </c>
      <c r="F20" s="23" t="s">
        <v>1510</v>
      </c>
      <c r="G20" s="29" t="s">
        <v>1610</v>
      </c>
      <c r="H20" s="23" t="s">
        <v>1611</v>
      </c>
      <c r="I20" s="29" t="s">
        <v>1504</v>
      </c>
      <c r="J20" s="23">
        <v>18.2</v>
      </c>
      <c r="K20" s="29" t="s">
        <v>1612</v>
      </c>
      <c r="L20" s="29" t="s">
        <v>1613</v>
      </c>
      <c r="M20" s="29"/>
      <c r="N20" s="29" t="s">
        <v>1516</v>
      </c>
      <c r="O20" s="29" t="s">
        <v>1565</v>
      </c>
      <c r="P20" s="29" t="s">
        <v>1566</v>
      </c>
      <c r="Q20" s="29" t="s">
        <v>1567</v>
      </c>
      <c r="R20" s="29" t="s">
        <v>1566</v>
      </c>
      <c r="S20" s="29" t="s">
        <v>1614</v>
      </c>
      <c r="T20" s="20" t="s">
        <v>1615</v>
      </c>
      <c r="U20" s="20"/>
      <c r="V20" s="55" t="s">
        <v>35</v>
      </c>
    </row>
    <row r="21" spans="2:22" ht="29" hidden="1" outlineLevel="1">
      <c r="B21" s="29" t="s">
        <v>1616</v>
      </c>
      <c r="C21" s="29" t="s">
        <v>1616</v>
      </c>
      <c r="D21" s="23"/>
      <c r="E21" s="23" t="s">
        <v>1520</v>
      </c>
      <c r="F21" s="23" t="s">
        <v>1510</v>
      </c>
      <c r="G21" s="29" t="s">
        <v>1617</v>
      </c>
      <c r="H21" s="23" t="s">
        <v>1611</v>
      </c>
      <c r="I21" s="299" t="s">
        <v>1504</v>
      </c>
      <c r="J21" s="23">
        <v>18.2</v>
      </c>
      <c r="K21" s="29" t="s">
        <v>1618</v>
      </c>
      <c r="L21" s="29" t="s">
        <v>1619</v>
      </c>
      <c r="M21" s="29"/>
      <c r="N21" s="29" t="s">
        <v>1516</v>
      </c>
      <c r="O21" s="29" t="s">
        <v>1565</v>
      </c>
      <c r="P21" s="29" t="s">
        <v>1566</v>
      </c>
      <c r="Q21" s="29" t="s">
        <v>1567</v>
      </c>
      <c r="R21" s="29" t="s">
        <v>1566</v>
      </c>
      <c r="S21" s="29" t="s">
        <v>1614</v>
      </c>
      <c r="T21" s="20" t="s">
        <v>1620</v>
      </c>
      <c r="U21" s="20"/>
      <c r="V21" s="55" t="s">
        <v>34</v>
      </c>
    </row>
    <row r="22" spans="2:22" ht="58" hidden="1" outlineLevel="1">
      <c r="B22" s="29" t="s">
        <v>1621</v>
      </c>
      <c r="C22" s="29" t="s">
        <v>1622</v>
      </c>
      <c r="D22" s="23"/>
      <c r="E22" s="23" t="s">
        <v>1509</v>
      </c>
      <c r="F22" s="23" t="s">
        <v>1510</v>
      </c>
      <c r="G22" s="29" t="s">
        <v>1623</v>
      </c>
      <c r="H22" s="23" t="s">
        <v>1611</v>
      </c>
      <c r="I22" s="29" t="s">
        <v>1504</v>
      </c>
      <c r="J22" s="23">
        <v>7.4</v>
      </c>
      <c r="K22" s="216" t="s">
        <v>1624</v>
      </c>
      <c r="L22" s="217" t="s">
        <v>1625</v>
      </c>
      <c r="M22" s="29"/>
      <c r="N22" s="29" t="s">
        <v>1516</v>
      </c>
      <c r="O22" s="29" t="s">
        <v>1602</v>
      </c>
      <c r="P22" s="29" t="s">
        <v>1603</v>
      </c>
      <c r="Q22" s="29" t="s">
        <v>1604</v>
      </c>
      <c r="R22" s="29" t="s">
        <v>1605</v>
      </c>
      <c r="S22" s="29" t="s">
        <v>1626</v>
      </c>
      <c r="T22" s="221"/>
      <c r="U22" s="221"/>
      <c r="V22" s="222"/>
    </row>
    <row r="23" spans="2:22" s="129" customFormat="1" ht="58" hidden="1" outlineLevel="1">
      <c r="B23" s="29" t="s">
        <v>1627</v>
      </c>
      <c r="C23" s="29" t="s">
        <v>1628</v>
      </c>
      <c r="D23" s="23"/>
      <c r="E23" s="23" t="s">
        <v>1509</v>
      </c>
      <c r="F23" s="23" t="s">
        <v>1502</v>
      </c>
      <c r="G23" s="29" t="s">
        <v>1629</v>
      </c>
      <c r="H23" s="23" t="s">
        <v>1630</v>
      </c>
      <c r="I23" s="29" t="s">
        <v>1631</v>
      </c>
      <c r="J23" s="23">
        <v>1</v>
      </c>
      <c r="K23" s="29"/>
      <c r="L23" s="29" t="s">
        <v>1632</v>
      </c>
      <c r="M23" s="29"/>
      <c r="N23" s="29" t="s">
        <v>1516</v>
      </c>
      <c r="O23" s="29" t="s">
        <v>1506</v>
      </c>
      <c r="P23" s="29" t="s">
        <v>1553</v>
      </c>
      <c r="Q23" s="29" t="s">
        <v>1554</v>
      </c>
      <c r="R23" s="29" t="s">
        <v>1633</v>
      </c>
      <c r="S23" s="29" t="s">
        <v>1634</v>
      </c>
      <c r="T23" s="20" t="s">
        <v>1635</v>
      </c>
      <c r="U23" s="20"/>
      <c r="V23" s="55" t="s">
        <v>34</v>
      </c>
    </row>
    <row r="24" spans="2:22" s="129" customFormat="1" ht="58" hidden="1" outlineLevel="1">
      <c r="B24" s="29" t="s">
        <v>1636</v>
      </c>
      <c r="C24" s="29" t="s">
        <v>1637</v>
      </c>
      <c r="D24" s="23"/>
      <c r="E24" s="23" t="s">
        <v>1509</v>
      </c>
      <c r="F24" s="23" t="s">
        <v>1502</v>
      </c>
      <c r="G24" s="29" t="s">
        <v>1638</v>
      </c>
      <c r="H24" s="23" t="s">
        <v>1630</v>
      </c>
      <c r="I24" s="29" t="s">
        <v>1631</v>
      </c>
      <c r="J24" s="23">
        <v>1</v>
      </c>
      <c r="K24" s="29"/>
      <c r="L24" s="29" t="s">
        <v>1639</v>
      </c>
      <c r="M24" s="29"/>
      <c r="N24" s="29" t="s">
        <v>1516</v>
      </c>
      <c r="O24" s="29" t="s">
        <v>1506</v>
      </c>
      <c r="P24" s="29" t="s">
        <v>1553</v>
      </c>
      <c r="Q24" s="29" t="s">
        <v>1554</v>
      </c>
      <c r="R24" s="29" t="s">
        <v>1633</v>
      </c>
      <c r="S24" s="29" t="s">
        <v>1640</v>
      </c>
      <c r="T24" s="20" t="s">
        <v>1635</v>
      </c>
      <c r="U24" s="20"/>
      <c r="V24" s="55" t="s">
        <v>34</v>
      </c>
    </row>
    <row r="25" spans="2:22" s="129" customFormat="1" ht="58" hidden="1" outlineLevel="1">
      <c r="B25" s="99" t="s">
        <v>1641</v>
      </c>
      <c r="C25" s="99" t="s">
        <v>1642</v>
      </c>
      <c r="D25" s="188"/>
      <c r="E25" s="188" t="s">
        <v>1509</v>
      </c>
      <c r="F25" s="188" t="s">
        <v>1502</v>
      </c>
      <c r="G25" s="99" t="s">
        <v>1643</v>
      </c>
      <c r="H25" s="188" t="s">
        <v>1630</v>
      </c>
      <c r="I25" s="99" t="s">
        <v>1631</v>
      </c>
      <c r="J25" s="23">
        <v>1</v>
      </c>
      <c r="K25" s="99"/>
      <c r="L25" s="99" t="s">
        <v>1644</v>
      </c>
      <c r="M25" s="99"/>
      <c r="N25" s="99" t="s">
        <v>1516</v>
      </c>
      <c r="O25" s="99" t="s">
        <v>1506</v>
      </c>
      <c r="P25" s="99" t="s">
        <v>1553</v>
      </c>
      <c r="Q25" s="99" t="s">
        <v>1554</v>
      </c>
      <c r="R25" s="99" t="s">
        <v>1645</v>
      </c>
      <c r="S25" s="99" t="s">
        <v>1568</v>
      </c>
      <c r="T25" s="108" t="s">
        <v>1635</v>
      </c>
      <c r="U25" s="108"/>
      <c r="V25" s="192" t="s">
        <v>34</v>
      </c>
    </row>
    <row r="26" spans="2:22" s="129" customFormat="1" ht="58" hidden="1" outlineLevel="1">
      <c r="B26" s="29" t="s">
        <v>1646</v>
      </c>
      <c r="C26" s="29" t="s">
        <v>1647</v>
      </c>
      <c r="D26" s="23"/>
      <c r="E26" s="23" t="s">
        <v>1509</v>
      </c>
      <c r="F26" s="23" t="s">
        <v>1510</v>
      </c>
      <c r="G26" s="29" t="s">
        <v>1648</v>
      </c>
      <c r="H26" s="23" t="s">
        <v>1630</v>
      </c>
      <c r="I26" s="29" t="s">
        <v>1631</v>
      </c>
      <c r="J26" s="23">
        <v>1</v>
      </c>
      <c r="K26" s="29" t="s">
        <v>1649</v>
      </c>
      <c r="L26" s="29" t="s">
        <v>1650</v>
      </c>
      <c r="M26" s="29"/>
      <c r="N26" s="29" t="s">
        <v>1516</v>
      </c>
      <c r="O26" s="29" t="s">
        <v>1506</v>
      </c>
      <c r="P26" s="29"/>
      <c r="Q26" s="29"/>
      <c r="R26" s="29"/>
      <c r="S26" s="29"/>
      <c r="T26" s="20"/>
      <c r="U26" s="53" t="s">
        <v>1517</v>
      </c>
      <c r="V26" s="55" t="s">
        <v>34</v>
      </c>
    </row>
    <row r="27" spans="2:22" ht="101.5" collapsed="1">
      <c r="B27" s="125" t="s">
        <v>1651</v>
      </c>
      <c r="C27" s="125"/>
      <c r="D27" s="125"/>
      <c r="E27" s="125" t="s">
        <v>1652</v>
      </c>
      <c r="F27" s="125" t="s">
        <v>1510</v>
      </c>
      <c r="G27" s="125" t="s">
        <v>1653</v>
      </c>
      <c r="H27" s="125"/>
      <c r="I27" s="125"/>
      <c r="J27" s="125"/>
      <c r="K27" s="125" t="s">
        <v>1654</v>
      </c>
      <c r="L27" s="125" t="s">
        <v>1655</v>
      </c>
      <c r="M27" s="125" t="str">
        <f>CONCATENATE(M3," \ ",G27)</f>
        <v>documento \ segurado_participante</v>
      </c>
      <c r="N27" s="125" t="s">
        <v>1505</v>
      </c>
      <c r="O27" s="125" t="s">
        <v>1506</v>
      </c>
      <c r="P27" s="125"/>
      <c r="Q27" s="125"/>
      <c r="R27" s="125"/>
      <c r="S27" s="125"/>
      <c r="T27" s="125"/>
      <c r="U27" s="125"/>
      <c r="V27" s="199"/>
    </row>
    <row r="28" spans="2:22" ht="58" hidden="1" outlineLevel="1">
      <c r="B28" s="187" t="s">
        <v>1656</v>
      </c>
      <c r="C28" s="29" t="s">
        <v>1657</v>
      </c>
      <c r="D28" s="23" t="s">
        <v>50</v>
      </c>
      <c r="E28" s="23" t="s">
        <v>1509</v>
      </c>
      <c r="F28" s="23" t="s">
        <v>1510</v>
      </c>
      <c r="G28" s="29" t="s">
        <v>1503</v>
      </c>
      <c r="H28" s="23" t="s">
        <v>1512</v>
      </c>
      <c r="I28" s="29" t="s">
        <v>1658</v>
      </c>
      <c r="J28" s="23">
        <v>40</v>
      </c>
      <c r="K28" s="29" t="s">
        <v>1659</v>
      </c>
      <c r="L28" s="29"/>
      <c r="M28" s="29"/>
      <c r="N28" s="29" t="s">
        <v>1516</v>
      </c>
      <c r="O28" s="29" t="s">
        <v>1506</v>
      </c>
      <c r="P28" s="29" t="s">
        <v>1553</v>
      </c>
      <c r="Q28" s="29" t="s">
        <v>1554</v>
      </c>
      <c r="R28" s="29" t="s">
        <v>1633</v>
      </c>
      <c r="S28" s="29" t="s">
        <v>1660</v>
      </c>
      <c r="T28" s="20"/>
      <c r="U28" s="20" t="s">
        <v>1661</v>
      </c>
      <c r="V28" s="55" t="s">
        <v>33</v>
      </c>
    </row>
    <row r="29" spans="2:22" s="148" customFormat="1" ht="145" hidden="1" outlineLevel="1">
      <c r="B29" s="29" t="s">
        <v>1662</v>
      </c>
      <c r="C29" s="29" t="s">
        <v>1663</v>
      </c>
      <c r="D29" s="23"/>
      <c r="E29" s="23" t="s">
        <v>1509</v>
      </c>
      <c r="F29" s="23" t="s">
        <v>1502</v>
      </c>
      <c r="G29" s="29" t="s">
        <v>1664</v>
      </c>
      <c r="H29" s="23" t="s">
        <v>1572</v>
      </c>
      <c r="I29" s="29" t="s">
        <v>1665</v>
      </c>
      <c r="J29" s="23">
        <v>2</v>
      </c>
      <c r="K29" s="29"/>
      <c r="L29" s="29" t="s">
        <v>1666</v>
      </c>
      <c r="M29" s="29"/>
      <c r="N29" s="29" t="s">
        <v>1516</v>
      </c>
      <c r="O29" s="29" t="s">
        <v>1506</v>
      </c>
      <c r="P29" s="29" t="s">
        <v>1553</v>
      </c>
      <c r="Q29" s="29" t="s">
        <v>1554</v>
      </c>
      <c r="R29" s="29" t="s">
        <v>1633</v>
      </c>
      <c r="S29" s="29" t="s">
        <v>1660</v>
      </c>
      <c r="T29" s="20"/>
      <c r="U29" s="20"/>
      <c r="V29" s="55"/>
    </row>
    <row r="30" spans="2:22" s="148" customFormat="1" ht="58" hidden="1" outlineLevel="1">
      <c r="B30" s="29" t="s">
        <v>1667</v>
      </c>
      <c r="C30" s="29" t="s">
        <v>1668</v>
      </c>
      <c r="D30" s="23"/>
      <c r="E30" s="23" t="s">
        <v>1509</v>
      </c>
      <c r="F30" s="23" t="s">
        <v>1502</v>
      </c>
      <c r="G30" s="29" t="s">
        <v>1669</v>
      </c>
      <c r="H30" s="23" t="s">
        <v>1512</v>
      </c>
      <c r="I30" s="29" t="s">
        <v>1504</v>
      </c>
      <c r="J30" s="23">
        <v>144</v>
      </c>
      <c r="K30" s="29"/>
      <c r="L30" s="29"/>
      <c r="M30" s="29"/>
      <c r="N30" s="29" t="s">
        <v>1516</v>
      </c>
      <c r="O30" s="29" t="s">
        <v>1506</v>
      </c>
      <c r="P30" s="29" t="s">
        <v>1553</v>
      </c>
      <c r="Q30" s="29" t="s">
        <v>1554</v>
      </c>
      <c r="R30" s="29" t="s">
        <v>1633</v>
      </c>
      <c r="S30" s="29" t="s">
        <v>1660</v>
      </c>
      <c r="T30" s="20"/>
      <c r="U30" s="20"/>
      <c r="V30" s="55"/>
    </row>
    <row r="31" spans="2:22" s="129" customFormat="1" ht="58" hidden="1" outlineLevel="1">
      <c r="B31" s="29" t="s">
        <v>1670</v>
      </c>
      <c r="C31" s="29" t="s">
        <v>1671</v>
      </c>
      <c r="D31" s="23"/>
      <c r="E31" s="23" t="s">
        <v>1520</v>
      </c>
      <c r="F31" s="23" t="s">
        <v>1502</v>
      </c>
      <c r="G31" s="29" t="s">
        <v>1672</v>
      </c>
      <c r="H31" s="23" t="s">
        <v>1512</v>
      </c>
      <c r="I31" s="29" t="s">
        <v>1504</v>
      </c>
      <c r="J31" s="23">
        <v>144</v>
      </c>
      <c r="K31" s="29"/>
      <c r="L31" s="29" t="s">
        <v>1673</v>
      </c>
      <c r="M31" s="29"/>
      <c r="N31" s="29" t="s">
        <v>1516</v>
      </c>
      <c r="O31" s="29" t="s">
        <v>1506</v>
      </c>
      <c r="P31" s="29" t="s">
        <v>1553</v>
      </c>
      <c r="Q31" s="29" t="s">
        <v>1554</v>
      </c>
      <c r="R31" s="29" t="s">
        <v>1633</v>
      </c>
      <c r="S31" s="29" t="s">
        <v>1660</v>
      </c>
      <c r="T31" s="20"/>
      <c r="U31" s="20"/>
      <c r="V31" s="55"/>
    </row>
    <row r="32" spans="2:22" s="148" customFormat="1" ht="145" hidden="1" outlineLevel="1">
      <c r="B32" s="29" t="s">
        <v>1674</v>
      </c>
      <c r="C32" s="29" t="s">
        <v>1675</v>
      </c>
      <c r="D32" s="23"/>
      <c r="E32" s="23" t="s">
        <v>1520</v>
      </c>
      <c r="F32" s="23" t="s">
        <v>1510</v>
      </c>
      <c r="G32" s="29" t="s">
        <v>1676</v>
      </c>
      <c r="H32" s="23" t="s">
        <v>1585</v>
      </c>
      <c r="I32" s="29" t="s">
        <v>1586</v>
      </c>
      <c r="J32" s="23">
        <v>10</v>
      </c>
      <c r="K32" s="29" t="s">
        <v>1677</v>
      </c>
      <c r="L32" s="29"/>
      <c r="M32" s="29"/>
      <c r="N32" s="29" t="s">
        <v>1516</v>
      </c>
      <c r="O32" s="29" t="s">
        <v>1678</v>
      </c>
      <c r="P32" s="29" t="s">
        <v>1679</v>
      </c>
      <c r="Q32" s="29" t="s">
        <v>1680</v>
      </c>
      <c r="R32" s="29" t="s">
        <v>1681</v>
      </c>
      <c r="S32" s="29" t="s">
        <v>1682</v>
      </c>
      <c r="T32" s="20"/>
      <c r="U32" s="20" t="s">
        <v>1683</v>
      </c>
      <c r="V32" s="55" t="s">
        <v>34</v>
      </c>
    </row>
    <row r="33" spans="2:22" s="148" customFormat="1" ht="72.5" hidden="1" outlineLevel="1">
      <c r="B33" s="29" t="s">
        <v>1684</v>
      </c>
      <c r="C33" s="29" t="s">
        <v>1685</v>
      </c>
      <c r="D33" s="23"/>
      <c r="E33" s="23" t="s">
        <v>1520</v>
      </c>
      <c r="F33" s="23" t="s">
        <v>1510</v>
      </c>
      <c r="G33" s="29" t="s">
        <v>1686</v>
      </c>
      <c r="H33" s="23" t="s">
        <v>1572</v>
      </c>
      <c r="I33" s="218" t="s">
        <v>1687</v>
      </c>
      <c r="J33" s="23">
        <v>2</v>
      </c>
      <c r="K33" s="29" t="s">
        <v>1688</v>
      </c>
      <c r="L33" s="29"/>
      <c r="M33" s="29"/>
      <c r="N33" s="29" t="s">
        <v>1516</v>
      </c>
      <c r="O33" s="29" t="s">
        <v>1506</v>
      </c>
      <c r="P33" s="29" t="s">
        <v>1553</v>
      </c>
      <c r="Q33" s="29" t="s">
        <v>1554</v>
      </c>
      <c r="R33" s="29" t="s">
        <v>1633</v>
      </c>
      <c r="S33" s="29" t="s">
        <v>1689</v>
      </c>
      <c r="T33" s="25" t="s">
        <v>1690</v>
      </c>
      <c r="U33" s="20"/>
      <c r="V33" s="55" t="s">
        <v>36</v>
      </c>
    </row>
    <row r="34" spans="2:22" s="148" customFormat="1" ht="58" hidden="1" outlineLevel="1">
      <c r="B34" s="29" t="s">
        <v>1691</v>
      </c>
      <c r="C34" s="29" t="s">
        <v>1692</v>
      </c>
      <c r="D34" s="23"/>
      <c r="E34" s="23" t="s">
        <v>1509</v>
      </c>
      <c r="F34" s="23" t="s">
        <v>1510</v>
      </c>
      <c r="G34" s="29" t="s">
        <v>1693</v>
      </c>
      <c r="H34" s="23" t="s">
        <v>1512</v>
      </c>
      <c r="I34" s="29"/>
      <c r="J34" s="23">
        <v>30</v>
      </c>
      <c r="K34" s="29" t="s">
        <v>1694</v>
      </c>
      <c r="L34" s="29"/>
      <c r="M34" s="29"/>
      <c r="N34" s="29" t="s">
        <v>1516</v>
      </c>
      <c r="O34" s="29" t="s">
        <v>1506</v>
      </c>
      <c r="P34" s="29" t="s">
        <v>1553</v>
      </c>
      <c r="Q34" s="29" t="s">
        <v>1554</v>
      </c>
      <c r="R34" s="29" t="s">
        <v>1633</v>
      </c>
      <c r="S34" s="29" t="s">
        <v>1695</v>
      </c>
      <c r="T34" s="20"/>
      <c r="U34" s="20"/>
      <c r="V34" s="55"/>
    </row>
    <row r="35" spans="2:22" s="148" customFormat="1" ht="129" hidden="1" customHeight="1" outlineLevel="1">
      <c r="B35" s="99" t="s">
        <v>1696</v>
      </c>
      <c r="C35" s="99" t="s">
        <v>1696</v>
      </c>
      <c r="D35" s="23"/>
      <c r="E35" s="23" t="s">
        <v>1509</v>
      </c>
      <c r="F35" s="23" t="s">
        <v>1510</v>
      </c>
      <c r="G35" s="29" t="s">
        <v>1697</v>
      </c>
      <c r="H35" s="23" t="s">
        <v>1512</v>
      </c>
      <c r="I35" s="29" t="s">
        <v>1698</v>
      </c>
      <c r="J35" s="23">
        <v>2</v>
      </c>
      <c r="K35" s="99" t="s">
        <v>4560</v>
      </c>
      <c r="L35" s="219"/>
      <c r="M35" s="29"/>
      <c r="N35" s="29" t="s">
        <v>1516</v>
      </c>
      <c r="O35" s="29" t="s">
        <v>1506</v>
      </c>
      <c r="P35" s="29" t="s">
        <v>1553</v>
      </c>
      <c r="Q35" s="29" t="s">
        <v>1554</v>
      </c>
      <c r="R35" s="29" t="s">
        <v>1633</v>
      </c>
      <c r="S35" s="29" t="s">
        <v>1695</v>
      </c>
      <c r="T35" s="108" t="s">
        <v>4561</v>
      </c>
      <c r="U35" s="108"/>
      <c r="V35" s="192" t="s">
        <v>4543</v>
      </c>
    </row>
    <row r="36" spans="2:22" s="148" customFormat="1" ht="58" hidden="1" outlineLevel="1">
      <c r="B36" s="29" t="s">
        <v>1699</v>
      </c>
      <c r="C36" s="29" t="s">
        <v>1700</v>
      </c>
      <c r="D36" s="23"/>
      <c r="E36" s="23" t="s">
        <v>1509</v>
      </c>
      <c r="F36" s="23" t="s">
        <v>1502</v>
      </c>
      <c r="G36" s="29" t="s">
        <v>1701</v>
      </c>
      <c r="H36" s="23" t="s">
        <v>1512</v>
      </c>
      <c r="I36" s="29" t="s">
        <v>1702</v>
      </c>
      <c r="J36" s="23">
        <v>3</v>
      </c>
      <c r="K36" s="29"/>
      <c r="L36" s="29" t="s">
        <v>1703</v>
      </c>
      <c r="M36" s="29"/>
      <c r="N36" s="29" t="s">
        <v>1516</v>
      </c>
      <c r="O36" s="29" t="s">
        <v>1506</v>
      </c>
      <c r="P36" s="29" t="s">
        <v>1553</v>
      </c>
      <c r="Q36" s="29" t="s">
        <v>1554</v>
      </c>
      <c r="R36" s="29" t="s">
        <v>1633</v>
      </c>
      <c r="S36" s="29" t="s">
        <v>1695</v>
      </c>
      <c r="T36" s="20"/>
      <c r="U36" s="20"/>
      <c r="V36" s="55"/>
    </row>
    <row r="37" spans="2:22" ht="72.5" collapsed="1">
      <c r="B37" s="125" t="s">
        <v>1704</v>
      </c>
      <c r="C37" s="125"/>
      <c r="D37" s="125"/>
      <c r="E37" s="125" t="s">
        <v>1652</v>
      </c>
      <c r="F37" s="125" t="s">
        <v>1510</v>
      </c>
      <c r="G37" s="125" t="s">
        <v>1705</v>
      </c>
      <c r="H37" s="125"/>
      <c r="I37" s="125"/>
      <c r="J37" s="125"/>
      <c r="K37" s="125" t="s">
        <v>1706</v>
      </c>
      <c r="L37" s="125" t="s">
        <v>1707</v>
      </c>
      <c r="M37" s="125" t="str">
        <f>CONCATENATE(M3," \ ",G37)</f>
        <v>documento \ beneficiario</v>
      </c>
      <c r="N37" s="125" t="s">
        <v>1505</v>
      </c>
      <c r="O37" s="125" t="s">
        <v>1506</v>
      </c>
      <c r="P37" s="125"/>
      <c r="Q37" s="125"/>
      <c r="R37" s="125"/>
      <c r="S37" s="125"/>
      <c r="T37" s="125"/>
      <c r="U37" s="125"/>
      <c r="V37" s="199"/>
    </row>
    <row r="38" spans="2:22" ht="88.4" hidden="1" customHeight="1" outlineLevel="1">
      <c r="B38" s="187" t="s">
        <v>1708</v>
      </c>
      <c r="C38" s="29" t="s">
        <v>1709</v>
      </c>
      <c r="D38" s="23" t="s">
        <v>50</v>
      </c>
      <c r="E38" s="23" t="s">
        <v>1509</v>
      </c>
      <c r="F38" s="23" t="s">
        <v>1510</v>
      </c>
      <c r="G38" s="29" t="s">
        <v>1503</v>
      </c>
      <c r="H38" s="23" t="s">
        <v>1512</v>
      </c>
      <c r="I38" s="29" t="s">
        <v>1710</v>
      </c>
      <c r="J38" s="23">
        <v>40</v>
      </c>
      <c r="K38" s="29" t="s">
        <v>1659</v>
      </c>
      <c r="L38" s="29"/>
      <c r="M38" s="29"/>
      <c r="N38" s="29" t="s">
        <v>1516</v>
      </c>
      <c r="O38" s="29" t="s">
        <v>1506</v>
      </c>
      <c r="P38" s="29" t="s">
        <v>1553</v>
      </c>
      <c r="Q38" s="29" t="s">
        <v>1554</v>
      </c>
      <c r="R38" s="29" t="s">
        <v>1633</v>
      </c>
      <c r="S38" s="29" t="s">
        <v>1634</v>
      </c>
      <c r="T38" s="20" t="s">
        <v>1711</v>
      </c>
      <c r="U38" s="20" t="s">
        <v>1661</v>
      </c>
      <c r="V38" s="55" t="s">
        <v>1712</v>
      </c>
    </row>
    <row r="39" spans="2:22" s="148" customFormat="1" ht="87.65" hidden="1" customHeight="1" outlineLevel="1">
      <c r="B39" s="99" t="s">
        <v>1713</v>
      </c>
      <c r="C39" s="29" t="s">
        <v>1714</v>
      </c>
      <c r="D39" s="23"/>
      <c r="E39" s="23" t="s">
        <v>1509</v>
      </c>
      <c r="F39" s="23" t="s">
        <v>1502</v>
      </c>
      <c r="G39" s="29" t="s">
        <v>1664</v>
      </c>
      <c r="H39" s="23" t="s">
        <v>1572</v>
      </c>
      <c r="I39" s="29" t="s">
        <v>1665</v>
      </c>
      <c r="J39" s="23">
        <v>2</v>
      </c>
      <c r="K39" s="29"/>
      <c r="L39" s="29"/>
      <c r="M39" s="29"/>
      <c r="N39" s="29" t="s">
        <v>1516</v>
      </c>
      <c r="O39" s="29" t="s">
        <v>1506</v>
      </c>
      <c r="P39" s="29" t="s">
        <v>1553</v>
      </c>
      <c r="Q39" s="29" t="s">
        <v>1554</v>
      </c>
      <c r="R39" s="29" t="s">
        <v>1633</v>
      </c>
      <c r="S39" s="29" t="s">
        <v>1634</v>
      </c>
      <c r="T39" s="20" t="s">
        <v>1711</v>
      </c>
      <c r="U39" s="20"/>
      <c r="V39" s="55" t="s">
        <v>42</v>
      </c>
    </row>
    <row r="40" spans="2:22" s="148" customFormat="1" ht="85.75" hidden="1" customHeight="1" outlineLevel="1">
      <c r="B40" s="99" t="s">
        <v>1715</v>
      </c>
      <c r="C40" s="29" t="s">
        <v>1716</v>
      </c>
      <c r="D40" s="23"/>
      <c r="E40" s="23" t="s">
        <v>1509</v>
      </c>
      <c r="F40" s="23" t="s">
        <v>1502</v>
      </c>
      <c r="G40" s="29" t="s">
        <v>1669</v>
      </c>
      <c r="H40" s="23" t="s">
        <v>1512</v>
      </c>
      <c r="I40" s="29" t="s">
        <v>1504</v>
      </c>
      <c r="J40" s="23">
        <v>144</v>
      </c>
      <c r="K40" s="29"/>
      <c r="L40" s="29"/>
      <c r="M40" s="29"/>
      <c r="N40" s="29" t="s">
        <v>1516</v>
      </c>
      <c r="O40" s="29" t="s">
        <v>1506</v>
      </c>
      <c r="P40" s="29" t="s">
        <v>1553</v>
      </c>
      <c r="Q40" s="29" t="s">
        <v>1554</v>
      </c>
      <c r="R40" s="29" t="s">
        <v>1633</v>
      </c>
      <c r="S40" s="29" t="s">
        <v>1634</v>
      </c>
      <c r="T40" s="20" t="s">
        <v>1711</v>
      </c>
      <c r="U40" s="20"/>
      <c r="V40" s="55" t="s">
        <v>42</v>
      </c>
    </row>
    <row r="41" spans="2:22" s="148" customFormat="1" ht="58" hidden="1" outlineLevel="1">
      <c r="B41" s="99" t="s">
        <v>1717</v>
      </c>
      <c r="C41" s="29" t="s">
        <v>1718</v>
      </c>
      <c r="D41" s="23"/>
      <c r="E41" s="23" t="s">
        <v>1520</v>
      </c>
      <c r="F41" s="23" t="s">
        <v>1502</v>
      </c>
      <c r="G41" s="29" t="s">
        <v>1672</v>
      </c>
      <c r="H41" s="23" t="s">
        <v>1512</v>
      </c>
      <c r="I41" s="29" t="s">
        <v>1504</v>
      </c>
      <c r="J41" s="23">
        <v>144</v>
      </c>
      <c r="K41" s="29"/>
      <c r="L41" s="29" t="s">
        <v>1673</v>
      </c>
      <c r="M41" s="29"/>
      <c r="N41" s="29" t="s">
        <v>1516</v>
      </c>
      <c r="O41" s="29" t="s">
        <v>1506</v>
      </c>
      <c r="P41" s="29" t="s">
        <v>1553</v>
      </c>
      <c r="Q41" s="29" t="s">
        <v>1554</v>
      </c>
      <c r="R41" s="29" t="s">
        <v>1633</v>
      </c>
      <c r="S41" s="29" t="s">
        <v>1634</v>
      </c>
      <c r="T41" s="20"/>
      <c r="U41" s="20"/>
      <c r="V41" s="55"/>
    </row>
    <row r="42" spans="2:22" s="148" customFormat="1" ht="86.5" hidden="1" customHeight="1" outlineLevel="1">
      <c r="B42" s="99" t="s">
        <v>1719</v>
      </c>
      <c r="C42" s="29" t="s">
        <v>1720</v>
      </c>
      <c r="D42" s="23"/>
      <c r="E42" s="23" t="s">
        <v>1509</v>
      </c>
      <c r="F42" s="23" t="s">
        <v>1510</v>
      </c>
      <c r="G42" s="29" t="s">
        <v>1693</v>
      </c>
      <c r="H42" s="23" t="s">
        <v>1512</v>
      </c>
      <c r="I42" s="29" t="s">
        <v>1504</v>
      </c>
      <c r="J42" s="23">
        <v>30</v>
      </c>
      <c r="K42" s="29" t="s">
        <v>1694</v>
      </c>
      <c r="L42" s="29"/>
      <c r="M42" s="29"/>
      <c r="N42" s="29" t="s">
        <v>1516</v>
      </c>
      <c r="O42" s="29" t="s">
        <v>1506</v>
      </c>
      <c r="P42" s="29" t="s">
        <v>1553</v>
      </c>
      <c r="Q42" s="29" t="s">
        <v>1554</v>
      </c>
      <c r="R42" s="29" t="s">
        <v>1633</v>
      </c>
      <c r="S42" s="29" t="s">
        <v>1695</v>
      </c>
      <c r="T42" s="20" t="s">
        <v>1711</v>
      </c>
      <c r="U42" s="20"/>
      <c r="V42" s="55" t="s">
        <v>42</v>
      </c>
    </row>
    <row r="43" spans="2:22" s="148" customFormat="1" ht="174" hidden="1" outlineLevel="1">
      <c r="B43" s="99" t="s">
        <v>1721</v>
      </c>
      <c r="C43" s="99" t="s">
        <v>1721</v>
      </c>
      <c r="D43" s="23"/>
      <c r="E43" s="23" t="s">
        <v>1509</v>
      </c>
      <c r="F43" s="23" t="s">
        <v>1510</v>
      </c>
      <c r="G43" s="29" t="s">
        <v>1697</v>
      </c>
      <c r="H43" s="23" t="s">
        <v>1512</v>
      </c>
      <c r="I43" s="29" t="s">
        <v>1698</v>
      </c>
      <c r="J43" s="23">
        <v>2</v>
      </c>
      <c r="K43" s="99" t="s">
        <v>4560</v>
      </c>
      <c r="L43" s="219"/>
      <c r="M43" s="29"/>
      <c r="N43" s="29" t="s">
        <v>1516</v>
      </c>
      <c r="O43" s="29" t="s">
        <v>1506</v>
      </c>
      <c r="P43" s="29" t="s">
        <v>1553</v>
      </c>
      <c r="Q43" s="29" t="s">
        <v>1554</v>
      </c>
      <c r="R43" s="29" t="s">
        <v>1633</v>
      </c>
      <c r="S43" s="29" t="s">
        <v>1695</v>
      </c>
      <c r="T43" s="108" t="s">
        <v>4561</v>
      </c>
      <c r="U43" s="20"/>
      <c r="V43" s="192" t="s">
        <v>4543</v>
      </c>
    </row>
    <row r="44" spans="2:22" s="148" customFormat="1" ht="87" hidden="1" customHeight="1" outlineLevel="1">
      <c r="B44" s="99" t="s">
        <v>1722</v>
      </c>
      <c r="C44" s="29" t="s">
        <v>1723</v>
      </c>
      <c r="D44" s="23"/>
      <c r="E44" s="23" t="s">
        <v>1509</v>
      </c>
      <c r="F44" s="23" t="s">
        <v>1502</v>
      </c>
      <c r="G44" s="29" t="s">
        <v>1701</v>
      </c>
      <c r="H44" s="23" t="s">
        <v>1512</v>
      </c>
      <c r="I44" s="29" t="s">
        <v>1702</v>
      </c>
      <c r="J44" s="23">
        <v>3</v>
      </c>
      <c r="K44" s="29"/>
      <c r="L44" s="29" t="s">
        <v>1703</v>
      </c>
      <c r="M44" s="29"/>
      <c r="N44" s="29" t="s">
        <v>1516</v>
      </c>
      <c r="O44" s="29" t="s">
        <v>1506</v>
      </c>
      <c r="P44" s="29" t="s">
        <v>1553</v>
      </c>
      <c r="Q44" s="29" t="s">
        <v>1554</v>
      </c>
      <c r="R44" s="29" t="s">
        <v>1633</v>
      </c>
      <c r="S44" s="29" t="s">
        <v>1695</v>
      </c>
      <c r="T44" s="108" t="s">
        <v>1711</v>
      </c>
      <c r="U44" s="20"/>
      <c r="V44" s="55" t="s">
        <v>42</v>
      </c>
    </row>
    <row r="45" spans="2:22" ht="87" collapsed="1">
      <c r="B45" s="191" t="s">
        <v>1724</v>
      </c>
      <c r="C45" s="191"/>
      <c r="D45" s="191"/>
      <c r="E45" s="191" t="s">
        <v>1652</v>
      </c>
      <c r="F45" s="191" t="s">
        <v>1510</v>
      </c>
      <c r="G45" s="191" t="s">
        <v>1725</v>
      </c>
      <c r="H45" s="191"/>
      <c r="I45" s="191"/>
      <c r="J45" s="191"/>
      <c r="K45" s="191" t="s">
        <v>4422</v>
      </c>
      <c r="L45" s="125"/>
      <c r="M45" s="125" t="str">
        <f>CONCATENATE(M3," \ ",G45)</f>
        <v>documento \ beneficiario_final</v>
      </c>
      <c r="N45" s="125" t="s">
        <v>1505</v>
      </c>
      <c r="O45" s="125" t="s">
        <v>1506</v>
      </c>
      <c r="P45" s="125"/>
      <c r="Q45" s="125"/>
      <c r="R45" s="125"/>
      <c r="S45" s="125"/>
      <c r="T45" s="125"/>
      <c r="U45" s="125"/>
      <c r="V45" s="199"/>
    </row>
    <row r="46" spans="2:22" ht="58" hidden="1" outlineLevel="1">
      <c r="B46" s="187" t="s">
        <v>1726</v>
      </c>
      <c r="C46" s="29" t="s">
        <v>1727</v>
      </c>
      <c r="D46" s="23" t="s">
        <v>50</v>
      </c>
      <c r="E46" s="23" t="s">
        <v>1509</v>
      </c>
      <c r="F46" s="23" t="s">
        <v>1510</v>
      </c>
      <c r="G46" s="29" t="s">
        <v>1503</v>
      </c>
      <c r="H46" s="23" t="s">
        <v>1512</v>
      </c>
      <c r="I46" s="29" t="s">
        <v>1710</v>
      </c>
      <c r="J46" s="23">
        <v>40</v>
      </c>
      <c r="K46" s="29" t="s">
        <v>1728</v>
      </c>
      <c r="L46" s="29"/>
      <c r="M46" s="29"/>
      <c r="N46" s="29" t="s">
        <v>1516</v>
      </c>
      <c r="O46" s="29" t="s">
        <v>1506</v>
      </c>
      <c r="P46" s="29" t="s">
        <v>1553</v>
      </c>
      <c r="Q46" s="29" t="s">
        <v>1554</v>
      </c>
      <c r="R46" s="29" t="s">
        <v>1633</v>
      </c>
      <c r="S46" s="29" t="s">
        <v>1729</v>
      </c>
      <c r="T46" s="20"/>
      <c r="U46" s="20" t="s">
        <v>1661</v>
      </c>
      <c r="V46" s="55" t="s">
        <v>33</v>
      </c>
    </row>
    <row r="47" spans="2:22" ht="58" hidden="1" outlineLevel="1">
      <c r="B47" s="29" t="s">
        <v>1730</v>
      </c>
      <c r="C47" s="29" t="s">
        <v>1731</v>
      </c>
      <c r="D47" s="23"/>
      <c r="E47" s="23" t="s">
        <v>1509</v>
      </c>
      <c r="F47" s="23" t="s">
        <v>1502</v>
      </c>
      <c r="G47" s="29" t="s">
        <v>1664</v>
      </c>
      <c r="H47" s="23" t="s">
        <v>1572</v>
      </c>
      <c r="I47" s="29" t="s">
        <v>1732</v>
      </c>
      <c r="J47" s="23">
        <v>2</v>
      </c>
      <c r="K47" s="29"/>
      <c r="L47" s="29"/>
      <c r="M47" s="29"/>
      <c r="N47" s="29" t="s">
        <v>1516</v>
      </c>
      <c r="O47" s="29" t="s">
        <v>1506</v>
      </c>
      <c r="P47" s="29" t="s">
        <v>1553</v>
      </c>
      <c r="Q47" s="29" t="s">
        <v>1554</v>
      </c>
      <c r="R47" s="29" t="s">
        <v>1633</v>
      </c>
      <c r="S47" s="29" t="s">
        <v>1729</v>
      </c>
      <c r="T47" s="20"/>
      <c r="U47" s="20"/>
      <c r="V47" s="55"/>
    </row>
    <row r="48" spans="2:22" ht="58" hidden="1" outlineLevel="1">
      <c r="B48" s="29" t="s">
        <v>1733</v>
      </c>
      <c r="C48" s="29" t="s">
        <v>1734</v>
      </c>
      <c r="D48" s="23"/>
      <c r="E48" s="23" t="s">
        <v>1509</v>
      </c>
      <c r="F48" s="23" t="s">
        <v>1502</v>
      </c>
      <c r="G48" s="29" t="s">
        <v>1669</v>
      </c>
      <c r="H48" s="23" t="s">
        <v>1512</v>
      </c>
      <c r="I48" s="29" t="s">
        <v>1504</v>
      </c>
      <c r="J48" s="23">
        <v>144</v>
      </c>
      <c r="K48" s="29"/>
      <c r="L48" s="29"/>
      <c r="M48" s="29"/>
      <c r="N48" s="29" t="s">
        <v>1516</v>
      </c>
      <c r="O48" s="29" t="s">
        <v>1506</v>
      </c>
      <c r="P48" s="29" t="s">
        <v>1553</v>
      </c>
      <c r="Q48" s="29" t="s">
        <v>1554</v>
      </c>
      <c r="R48" s="29" t="s">
        <v>1633</v>
      </c>
      <c r="S48" s="29" t="s">
        <v>1729</v>
      </c>
      <c r="T48" s="20"/>
      <c r="U48" s="20"/>
      <c r="V48" s="55"/>
    </row>
    <row r="49" spans="2:22" ht="58" hidden="1" outlineLevel="1">
      <c r="B49" s="29" t="s">
        <v>1735</v>
      </c>
      <c r="C49" s="29" t="s">
        <v>1736</v>
      </c>
      <c r="D49" s="23"/>
      <c r="E49" s="23" t="s">
        <v>1520</v>
      </c>
      <c r="F49" s="23" t="s">
        <v>1502</v>
      </c>
      <c r="G49" s="29" t="s">
        <v>1672</v>
      </c>
      <c r="H49" s="23" t="s">
        <v>1512</v>
      </c>
      <c r="I49" s="29" t="s">
        <v>1504</v>
      </c>
      <c r="J49" s="23">
        <v>144</v>
      </c>
      <c r="K49" s="29"/>
      <c r="L49" s="29" t="s">
        <v>1673</v>
      </c>
      <c r="M49" s="29"/>
      <c r="N49" s="29" t="s">
        <v>1516</v>
      </c>
      <c r="O49" s="29" t="s">
        <v>1506</v>
      </c>
      <c r="P49" s="29" t="s">
        <v>1553</v>
      </c>
      <c r="Q49" s="29" t="s">
        <v>1554</v>
      </c>
      <c r="R49" s="29" t="s">
        <v>1633</v>
      </c>
      <c r="S49" s="29" t="s">
        <v>1729</v>
      </c>
      <c r="T49" s="20"/>
      <c r="U49" s="20"/>
      <c r="V49" s="55"/>
    </row>
    <row r="50" spans="2:22" s="148" customFormat="1" ht="58" hidden="1" outlineLevel="1">
      <c r="B50" s="29" t="s">
        <v>1737</v>
      </c>
      <c r="C50" s="29" t="s">
        <v>1738</v>
      </c>
      <c r="D50" s="23"/>
      <c r="E50" s="23" t="s">
        <v>1509</v>
      </c>
      <c r="F50" s="23" t="s">
        <v>1510</v>
      </c>
      <c r="G50" s="29" t="s">
        <v>1693</v>
      </c>
      <c r="H50" s="23" t="s">
        <v>1512</v>
      </c>
      <c r="I50" s="29" t="s">
        <v>1504</v>
      </c>
      <c r="J50" s="23">
        <v>30</v>
      </c>
      <c r="K50" s="29" t="s">
        <v>1694</v>
      </c>
      <c r="L50" s="29"/>
      <c r="M50" s="29"/>
      <c r="N50" s="29" t="s">
        <v>1516</v>
      </c>
      <c r="O50" s="29" t="s">
        <v>1506</v>
      </c>
      <c r="P50" s="29" t="s">
        <v>1553</v>
      </c>
      <c r="Q50" s="29" t="s">
        <v>1554</v>
      </c>
      <c r="R50" s="29" t="s">
        <v>1633</v>
      </c>
      <c r="S50" s="29" t="s">
        <v>1695</v>
      </c>
      <c r="T50" s="20"/>
      <c r="U50" s="20"/>
      <c r="V50" s="55"/>
    </row>
    <row r="51" spans="2:22" s="162" customFormat="1" ht="174" hidden="1" outlineLevel="1">
      <c r="B51" s="99" t="s">
        <v>1739</v>
      </c>
      <c r="C51" s="99" t="s">
        <v>1739</v>
      </c>
      <c r="D51" s="23"/>
      <c r="E51" s="23" t="s">
        <v>1509</v>
      </c>
      <c r="F51" s="23" t="s">
        <v>1510</v>
      </c>
      <c r="G51" s="29" t="s">
        <v>1697</v>
      </c>
      <c r="H51" s="23" t="s">
        <v>1512</v>
      </c>
      <c r="I51" s="29" t="s">
        <v>1698</v>
      </c>
      <c r="J51" s="23">
        <v>2</v>
      </c>
      <c r="K51" s="99" t="s">
        <v>4560</v>
      </c>
      <c r="L51" s="219"/>
      <c r="M51" s="29"/>
      <c r="N51" s="29" t="s">
        <v>1516</v>
      </c>
      <c r="O51" s="29" t="s">
        <v>1506</v>
      </c>
      <c r="P51" s="29" t="s">
        <v>1553</v>
      </c>
      <c r="Q51" s="29" t="s">
        <v>1554</v>
      </c>
      <c r="R51" s="29" t="s">
        <v>1633</v>
      </c>
      <c r="S51" s="29" t="s">
        <v>1695</v>
      </c>
      <c r="T51" s="108" t="s">
        <v>4561</v>
      </c>
      <c r="U51" s="20"/>
      <c r="V51" s="192" t="s">
        <v>4543</v>
      </c>
    </row>
    <row r="52" spans="2:22" s="148" customFormat="1" ht="58" hidden="1" outlineLevel="1">
      <c r="B52" s="29" t="s">
        <v>1740</v>
      </c>
      <c r="C52" s="29" t="s">
        <v>1741</v>
      </c>
      <c r="D52" s="23"/>
      <c r="E52" s="23" t="s">
        <v>1509</v>
      </c>
      <c r="F52" s="23" t="s">
        <v>1502</v>
      </c>
      <c r="G52" s="29" t="s">
        <v>1701</v>
      </c>
      <c r="H52" s="23" t="s">
        <v>1512</v>
      </c>
      <c r="I52" s="29" t="s">
        <v>1702</v>
      </c>
      <c r="J52" s="23">
        <v>3</v>
      </c>
      <c r="K52" s="29"/>
      <c r="L52" s="219"/>
      <c r="M52" s="29"/>
      <c r="N52" s="29" t="s">
        <v>1516</v>
      </c>
      <c r="O52" s="29" t="s">
        <v>1506</v>
      </c>
      <c r="P52" s="29" t="s">
        <v>1553</v>
      </c>
      <c r="Q52" s="29" t="s">
        <v>1554</v>
      </c>
      <c r="R52" s="29" t="s">
        <v>1633</v>
      </c>
      <c r="S52" s="29" t="s">
        <v>1695</v>
      </c>
      <c r="T52" s="20"/>
      <c r="U52" s="20"/>
      <c r="V52" s="55"/>
    </row>
    <row r="53" spans="2:22" ht="101.5" collapsed="1">
      <c r="B53" s="125" t="s">
        <v>1742</v>
      </c>
      <c r="C53" s="125"/>
      <c r="D53" s="125"/>
      <c r="E53" s="125" t="s">
        <v>1652</v>
      </c>
      <c r="F53" s="125" t="s">
        <v>1510</v>
      </c>
      <c r="G53" s="125" t="s">
        <v>1743</v>
      </c>
      <c r="H53" s="125"/>
      <c r="I53" s="125"/>
      <c r="J53" s="125"/>
      <c r="K53" s="125" t="s">
        <v>1744</v>
      </c>
      <c r="L53" s="125" t="s">
        <v>1745</v>
      </c>
      <c r="M53" s="125" t="str">
        <f>CONCATENATE(M3," \ ",G53)</f>
        <v>documento \ tomador_garantido</v>
      </c>
      <c r="N53" s="125" t="s">
        <v>1505</v>
      </c>
      <c r="O53" s="125" t="s">
        <v>1565</v>
      </c>
      <c r="P53" s="125"/>
      <c r="Q53" s="125"/>
      <c r="R53" s="125"/>
      <c r="S53" s="125"/>
      <c r="T53" s="125"/>
      <c r="U53" s="125"/>
      <c r="V53" s="199"/>
    </row>
    <row r="54" spans="2:22" ht="58" hidden="1" outlineLevel="1">
      <c r="B54" s="187" t="s">
        <v>1656</v>
      </c>
      <c r="C54" s="29" t="s">
        <v>1657</v>
      </c>
      <c r="D54" s="23" t="s">
        <v>50</v>
      </c>
      <c r="E54" s="23" t="s">
        <v>1509</v>
      </c>
      <c r="F54" s="23" t="s">
        <v>1510</v>
      </c>
      <c r="G54" s="29" t="s">
        <v>1503</v>
      </c>
      <c r="H54" s="23" t="s">
        <v>1512</v>
      </c>
      <c r="I54" s="29" t="s">
        <v>1710</v>
      </c>
      <c r="J54" s="23">
        <v>40</v>
      </c>
      <c r="K54" s="29" t="s">
        <v>1746</v>
      </c>
      <c r="L54" s="29"/>
      <c r="M54" s="29"/>
      <c r="N54" s="29" t="s">
        <v>1516</v>
      </c>
      <c r="O54" s="29" t="s">
        <v>1747</v>
      </c>
      <c r="P54" s="29" t="s">
        <v>1748</v>
      </c>
      <c r="Q54" s="29" t="s">
        <v>1749</v>
      </c>
      <c r="R54" s="29" t="s">
        <v>1750</v>
      </c>
      <c r="S54" s="29" t="s">
        <v>1751</v>
      </c>
      <c r="T54" s="20"/>
      <c r="U54" s="20" t="s">
        <v>1661</v>
      </c>
      <c r="V54" s="55" t="s">
        <v>33</v>
      </c>
    </row>
    <row r="55" spans="2:22" s="148" customFormat="1" ht="58" hidden="1" outlineLevel="1">
      <c r="B55" s="29" t="s">
        <v>1662</v>
      </c>
      <c r="C55" s="29" t="s">
        <v>1663</v>
      </c>
      <c r="D55" s="23"/>
      <c r="E55" s="23" t="s">
        <v>1509</v>
      </c>
      <c r="F55" s="23" t="s">
        <v>1502</v>
      </c>
      <c r="G55" s="29" t="s">
        <v>1664</v>
      </c>
      <c r="H55" s="23" t="s">
        <v>1572</v>
      </c>
      <c r="I55" s="29" t="s">
        <v>1665</v>
      </c>
      <c r="J55" s="23">
        <v>2</v>
      </c>
      <c r="K55" s="29"/>
      <c r="L55" s="29"/>
      <c r="M55" s="29"/>
      <c r="N55" s="29" t="s">
        <v>1516</v>
      </c>
      <c r="O55" s="29" t="s">
        <v>1747</v>
      </c>
      <c r="P55" s="29" t="s">
        <v>1748</v>
      </c>
      <c r="Q55" s="29" t="s">
        <v>1749</v>
      </c>
      <c r="R55" s="29" t="s">
        <v>1750</v>
      </c>
      <c r="S55" s="29" t="s">
        <v>1751</v>
      </c>
      <c r="T55" s="20"/>
      <c r="U55" s="20"/>
      <c r="V55" s="55"/>
    </row>
    <row r="56" spans="2:22" s="148" customFormat="1" ht="29" hidden="1" outlineLevel="1">
      <c r="B56" s="29" t="s">
        <v>1667</v>
      </c>
      <c r="C56" s="29" t="s">
        <v>1668</v>
      </c>
      <c r="D56" s="23"/>
      <c r="E56" s="23" t="s">
        <v>1509</v>
      </c>
      <c r="F56" s="23" t="s">
        <v>1502</v>
      </c>
      <c r="G56" s="29" t="s">
        <v>1669</v>
      </c>
      <c r="H56" s="23" t="s">
        <v>1512</v>
      </c>
      <c r="I56" s="29" t="s">
        <v>1504</v>
      </c>
      <c r="J56" s="23">
        <v>144</v>
      </c>
      <c r="K56" s="29"/>
      <c r="L56" s="29"/>
      <c r="M56" s="29"/>
      <c r="N56" s="29" t="s">
        <v>1516</v>
      </c>
      <c r="O56" s="29" t="s">
        <v>1747</v>
      </c>
      <c r="P56" s="29" t="s">
        <v>1748</v>
      </c>
      <c r="Q56" s="29" t="s">
        <v>1749</v>
      </c>
      <c r="R56" s="29" t="s">
        <v>1750</v>
      </c>
      <c r="S56" s="29" t="s">
        <v>1751</v>
      </c>
      <c r="T56" s="20"/>
      <c r="U56" s="20"/>
      <c r="V56" s="55"/>
    </row>
    <row r="57" spans="2:22" s="148" customFormat="1" ht="29" hidden="1" outlineLevel="1">
      <c r="B57" s="29" t="s">
        <v>1691</v>
      </c>
      <c r="C57" s="29" t="s">
        <v>1692</v>
      </c>
      <c r="D57" s="23"/>
      <c r="E57" s="23" t="s">
        <v>1509</v>
      </c>
      <c r="F57" s="23" t="s">
        <v>1510</v>
      </c>
      <c r="G57" s="29" t="s">
        <v>1693</v>
      </c>
      <c r="H57" s="23" t="s">
        <v>1512</v>
      </c>
      <c r="I57" s="29" t="s">
        <v>1504</v>
      </c>
      <c r="J57" s="23">
        <v>30</v>
      </c>
      <c r="K57" s="29" t="s">
        <v>1694</v>
      </c>
      <c r="L57" s="29"/>
      <c r="M57" s="29"/>
      <c r="N57" s="29" t="s">
        <v>1516</v>
      </c>
      <c r="O57" s="29" t="s">
        <v>1565</v>
      </c>
      <c r="P57" s="29" t="s">
        <v>1566</v>
      </c>
      <c r="Q57" s="29" t="s">
        <v>1567</v>
      </c>
      <c r="R57" s="29" t="s">
        <v>1752</v>
      </c>
      <c r="S57" s="29" t="s">
        <v>1753</v>
      </c>
      <c r="T57" s="20"/>
      <c r="U57" s="20"/>
      <c r="V57" s="55"/>
    </row>
    <row r="58" spans="2:22" s="148" customFormat="1" ht="174" hidden="1" outlineLevel="1">
      <c r="B58" s="99" t="s">
        <v>1754</v>
      </c>
      <c r="C58" s="99" t="s">
        <v>1754</v>
      </c>
      <c r="D58" s="23"/>
      <c r="E58" s="23" t="s">
        <v>1509</v>
      </c>
      <c r="F58" s="23" t="s">
        <v>1510</v>
      </c>
      <c r="G58" s="29" t="s">
        <v>1697</v>
      </c>
      <c r="H58" s="23" t="s">
        <v>1512</v>
      </c>
      <c r="I58" s="29" t="s">
        <v>1698</v>
      </c>
      <c r="J58" s="23">
        <v>2</v>
      </c>
      <c r="K58" s="99" t="s">
        <v>4560</v>
      </c>
      <c r="L58" s="219"/>
      <c r="M58" s="29"/>
      <c r="N58" s="29" t="s">
        <v>1516</v>
      </c>
      <c r="O58" s="29" t="s">
        <v>1565</v>
      </c>
      <c r="P58" s="29" t="s">
        <v>1566</v>
      </c>
      <c r="Q58" s="29" t="s">
        <v>1567</v>
      </c>
      <c r="R58" s="29" t="s">
        <v>1752</v>
      </c>
      <c r="S58" s="29" t="s">
        <v>1753</v>
      </c>
      <c r="T58" s="108" t="s">
        <v>4561</v>
      </c>
      <c r="U58" s="20"/>
      <c r="V58" s="192" t="s">
        <v>4543</v>
      </c>
    </row>
    <row r="59" spans="2:22" ht="29" hidden="1" outlineLevel="1">
      <c r="B59" s="32" t="s">
        <v>1699</v>
      </c>
      <c r="C59" s="32" t="s">
        <v>1700</v>
      </c>
      <c r="D59" s="31"/>
      <c r="E59" s="31" t="s">
        <v>1509</v>
      </c>
      <c r="F59" s="23" t="s">
        <v>1502</v>
      </c>
      <c r="G59" s="32" t="s">
        <v>1701</v>
      </c>
      <c r="H59" s="31" t="s">
        <v>1512</v>
      </c>
      <c r="I59" s="29" t="s">
        <v>1702</v>
      </c>
      <c r="J59" s="23">
        <v>3</v>
      </c>
      <c r="K59" s="29"/>
      <c r="L59" s="29" t="s">
        <v>1703</v>
      </c>
      <c r="M59" s="32"/>
      <c r="N59" s="32" t="s">
        <v>1516</v>
      </c>
      <c r="O59" s="29" t="s">
        <v>1565</v>
      </c>
      <c r="P59" s="29" t="s">
        <v>1566</v>
      </c>
      <c r="Q59" s="29" t="s">
        <v>1567</v>
      </c>
      <c r="R59" s="29" t="s">
        <v>1752</v>
      </c>
      <c r="S59" s="29" t="s">
        <v>1753</v>
      </c>
      <c r="T59" s="20"/>
      <c r="U59" s="20"/>
      <c r="V59" s="55"/>
    </row>
    <row r="60" spans="2:22" s="385" customFormat="1" ht="232" collapsed="1">
      <c r="B60" s="125" t="s">
        <v>1755</v>
      </c>
      <c r="C60" s="125"/>
      <c r="D60" s="125"/>
      <c r="E60" s="125" t="s">
        <v>1652</v>
      </c>
      <c r="F60" s="125" t="s">
        <v>1510</v>
      </c>
      <c r="G60" s="125" t="s">
        <v>1756</v>
      </c>
      <c r="H60" s="125"/>
      <c r="I60" s="125"/>
      <c r="J60" s="125"/>
      <c r="K60" s="125" t="s">
        <v>4528</v>
      </c>
      <c r="L60" s="125" t="s">
        <v>1757</v>
      </c>
      <c r="M60" s="125" t="str">
        <f>CONCATENATE(M3," \ ",G60)</f>
        <v>documento \ intermediario</v>
      </c>
      <c r="N60" s="125" t="s">
        <v>1505</v>
      </c>
      <c r="O60" s="125" t="s">
        <v>1506</v>
      </c>
      <c r="P60" s="125"/>
      <c r="Q60" s="125"/>
      <c r="R60" s="125"/>
      <c r="S60" s="125"/>
      <c r="T60" s="125"/>
      <c r="U60" s="125"/>
      <c r="V60" s="125"/>
    </row>
    <row r="61" spans="2:22" s="385" customFormat="1" ht="116" hidden="1" outlineLevel="1">
      <c r="B61" s="187" t="s">
        <v>1758</v>
      </c>
      <c r="C61" s="386" t="s">
        <v>1759</v>
      </c>
      <c r="D61" s="387" t="s">
        <v>50</v>
      </c>
      <c r="E61" s="387" t="s">
        <v>1509</v>
      </c>
      <c r="F61" s="23" t="s">
        <v>1510</v>
      </c>
      <c r="G61" s="386" t="s">
        <v>1760</v>
      </c>
      <c r="H61" s="387" t="s">
        <v>1512</v>
      </c>
      <c r="I61" s="386" t="s">
        <v>1710</v>
      </c>
      <c r="J61" s="387">
        <v>40</v>
      </c>
      <c r="K61" s="386" t="s">
        <v>1761</v>
      </c>
      <c r="L61" s="386"/>
      <c r="M61" s="386"/>
      <c r="N61" s="386" t="s">
        <v>1516</v>
      </c>
      <c r="O61" s="386" t="s">
        <v>1762</v>
      </c>
      <c r="P61" s="386" t="s">
        <v>1763</v>
      </c>
      <c r="Q61" s="386" t="s">
        <v>1764</v>
      </c>
      <c r="R61" s="386" t="s">
        <v>1765</v>
      </c>
      <c r="S61" s="386" t="s">
        <v>1766</v>
      </c>
      <c r="T61" s="388"/>
      <c r="U61" s="388" t="s">
        <v>1661</v>
      </c>
      <c r="V61" s="389" t="s">
        <v>33</v>
      </c>
    </row>
    <row r="62" spans="2:22" s="385" customFormat="1" ht="116" hidden="1" outlineLevel="1">
      <c r="B62" s="187" t="s">
        <v>1768</v>
      </c>
      <c r="C62" s="386" t="s">
        <v>1769</v>
      </c>
      <c r="D62" s="387" t="s">
        <v>50</v>
      </c>
      <c r="E62" s="387" t="s">
        <v>1509</v>
      </c>
      <c r="F62" s="387" t="s">
        <v>1502</v>
      </c>
      <c r="G62" s="386" t="s">
        <v>1770</v>
      </c>
      <c r="H62" s="387" t="s">
        <v>1572</v>
      </c>
      <c r="I62" s="386" t="s">
        <v>1771</v>
      </c>
      <c r="J62" s="387">
        <v>2</v>
      </c>
      <c r="K62" s="386"/>
      <c r="L62" s="386"/>
      <c r="M62" s="386"/>
      <c r="N62" s="386" t="s">
        <v>1516</v>
      </c>
      <c r="O62" s="386" t="s">
        <v>1762</v>
      </c>
      <c r="P62" s="386" t="s">
        <v>1763</v>
      </c>
      <c r="Q62" s="386" t="s">
        <v>1764</v>
      </c>
      <c r="R62" s="386" t="s">
        <v>1765</v>
      </c>
      <c r="S62" s="386" t="s">
        <v>1772</v>
      </c>
      <c r="T62" s="388" t="s">
        <v>1773</v>
      </c>
      <c r="U62" s="388"/>
      <c r="V62" s="389" t="s">
        <v>35</v>
      </c>
    </row>
    <row r="63" spans="2:22" s="385" customFormat="1" ht="116" hidden="1" outlineLevel="1">
      <c r="B63" s="424" t="s">
        <v>1774</v>
      </c>
      <c r="C63" s="386" t="s">
        <v>1774</v>
      </c>
      <c r="D63" s="387"/>
      <c r="E63" s="387" t="s">
        <v>1520</v>
      </c>
      <c r="F63" s="387" t="s">
        <v>1510</v>
      </c>
      <c r="G63" s="386" t="s">
        <v>1775</v>
      </c>
      <c r="H63" s="387" t="s">
        <v>1512</v>
      </c>
      <c r="I63" s="386"/>
      <c r="J63" s="387">
        <v>500</v>
      </c>
      <c r="K63" s="386" t="s">
        <v>4090</v>
      </c>
      <c r="L63" s="386"/>
      <c r="M63" s="386"/>
      <c r="N63" s="386" t="s">
        <v>1516</v>
      </c>
      <c r="O63" s="386" t="s">
        <v>1762</v>
      </c>
      <c r="P63" s="386" t="s">
        <v>1763</v>
      </c>
      <c r="Q63" s="386" t="s">
        <v>1764</v>
      </c>
      <c r="R63" s="386" t="s">
        <v>1765</v>
      </c>
      <c r="S63" s="386" t="s">
        <v>1772</v>
      </c>
      <c r="T63" s="388" t="s">
        <v>1776</v>
      </c>
      <c r="U63" s="388"/>
      <c r="V63" s="389" t="s">
        <v>35</v>
      </c>
    </row>
    <row r="64" spans="2:22" s="385" customFormat="1" ht="58" hidden="1" outlineLevel="1">
      <c r="B64" s="386" t="s">
        <v>4146</v>
      </c>
      <c r="C64" s="386" t="s">
        <v>1778</v>
      </c>
      <c r="D64" s="390"/>
      <c r="E64" s="387" t="s">
        <v>1520</v>
      </c>
      <c r="F64" s="387" t="s">
        <v>1510</v>
      </c>
      <c r="G64" s="386" t="s">
        <v>1779</v>
      </c>
      <c r="H64" s="387" t="s">
        <v>1512</v>
      </c>
      <c r="I64" s="386" t="s">
        <v>1504</v>
      </c>
      <c r="J64" s="387">
        <v>40</v>
      </c>
      <c r="K64" s="386" t="s">
        <v>1780</v>
      </c>
      <c r="L64" s="386"/>
      <c r="M64" s="386"/>
      <c r="N64" s="386" t="s">
        <v>1516</v>
      </c>
      <c r="O64" s="386" t="s">
        <v>1506</v>
      </c>
      <c r="P64" s="386" t="s">
        <v>1553</v>
      </c>
      <c r="Q64" s="386" t="s">
        <v>1554</v>
      </c>
      <c r="R64" s="386" t="s">
        <v>1645</v>
      </c>
      <c r="S64" s="386" t="s">
        <v>1660</v>
      </c>
      <c r="T64" s="388"/>
      <c r="U64" s="388"/>
      <c r="V64" s="389"/>
    </row>
    <row r="65" spans="2:22" s="385" customFormat="1" ht="130.5" hidden="1" outlineLevel="1">
      <c r="B65" s="386" t="s">
        <v>1781</v>
      </c>
      <c r="C65" s="386" t="s">
        <v>1782</v>
      </c>
      <c r="D65" s="387"/>
      <c r="E65" s="387" t="s">
        <v>1509</v>
      </c>
      <c r="F65" s="387" t="s">
        <v>1510</v>
      </c>
      <c r="G65" s="386" t="s">
        <v>1664</v>
      </c>
      <c r="H65" s="387" t="s">
        <v>1572</v>
      </c>
      <c r="I65" s="386" t="s">
        <v>1665</v>
      </c>
      <c r="J65" s="387">
        <v>2</v>
      </c>
      <c r="K65" s="386" t="s">
        <v>1783</v>
      </c>
      <c r="L65" s="386"/>
      <c r="M65" s="386"/>
      <c r="N65" s="386" t="s">
        <v>1516</v>
      </c>
      <c r="O65" s="386" t="s">
        <v>1784</v>
      </c>
      <c r="P65" s="386" t="s">
        <v>1785</v>
      </c>
      <c r="Q65" s="386" t="s">
        <v>1786</v>
      </c>
      <c r="R65" s="386" t="s">
        <v>1787</v>
      </c>
      <c r="S65" s="386" t="s">
        <v>1788</v>
      </c>
      <c r="T65" s="388"/>
      <c r="U65" s="388"/>
      <c r="V65" s="389"/>
    </row>
    <row r="66" spans="2:22" s="385" customFormat="1" ht="101.5" hidden="1" outlineLevel="1">
      <c r="B66" s="386" t="s">
        <v>1789</v>
      </c>
      <c r="C66" s="386" t="s">
        <v>1790</v>
      </c>
      <c r="D66" s="387"/>
      <c r="E66" s="387" t="s">
        <v>1509</v>
      </c>
      <c r="F66" s="387" t="s">
        <v>1502</v>
      </c>
      <c r="G66" s="386" t="s">
        <v>1669</v>
      </c>
      <c r="H66" s="387" t="s">
        <v>1512</v>
      </c>
      <c r="I66" s="386" t="s">
        <v>1504</v>
      </c>
      <c r="J66" s="387">
        <v>144</v>
      </c>
      <c r="K66" s="386"/>
      <c r="L66" s="386"/>
      <c r="M66" s="386"/>
      <c r="N66" s="386" t="s">
        <v>1516</v>
      </c>
      <c r="O66" s="386" t="s">
        <v>1784</v>
      </c>
      <c r="P66" s="386" t="s">
        <v>1785</v>
      </c>
      <c r="Q66" s="386" t="s">
        <v>1786</v>
      </c>
      <c r="R66" s="386" t="s">
        <v>1787</v>
      </c>
      <c r="S66" s="386" t="s">
        <v>1788</v>
      </c>
      <c r="T66" s="388"/>
      <c r="U66" s="388"/>
      <c r="V66" s="389"/>
    </row>
    <row r="67" spans="2:22" s="385" customFormat="1" ht="101.5" hidden="1" outlineLevel="1">
      <c r="B67" s="386" t="s">
        <v>1791</v>
      </c>
      <c r="C67" s="386" t="s">
        <v>1792</v>
      </c>
      <c r="D67" s="387"/>
      <c r="E67" s="387" t="s">
        <v>1509</v>
      </c>
      <c r="F67" s="387" t="s">
        <v>1510</v>
      </c>
      <c r="G67" s="386" t="s">
        <v>1693</v>
      </c>
      <c r="H67" s="387" t="s">
        <v>1512</v>
      </c>
      <c r="I67" s="386" t="s">
        <v>1504</v>
      </c>
      <c r="J67" s="387">
        <v>30</v>
      </c>
      <c r="K67" s="386" t="s">
        <v>1694</v>
      </c>
      <c r="L67" s="386"/>
      <c r="M67" s="386"/>
      <c r="N67" s="386" t="s">
        <v>1516</v>
      </c>
      <c r="O67" s="386" t="s">
        <v>1784</v>
      </c>
      <c r="P67" s="386" t="s">
        <v>1785</v>
      </c>
      <c r="Q67" s="386" t="s">
        <v>1786</v>
      </c>
      <c r="R67" s="386" t="s">
        <v>1787</v>
      </c>
      <c r="S67" s="386" t="s">
        <v>1788</v>
      </c>
      <c r="T67" s="388"/>
      <c r="U67" s="388"/>
      <c r="V67" s="389"/>
    </row>
    <row r="68" spans="2:22" s="385" customFormat="1" ht="174" hidden="1" outlineLevel="1">
      <c r="B68" s="386" t="s">
        <v>1793</v>
      </c>
      <c r="C68" s="386" t="s">
        <v>1794</v>
      </c>
      <c r="D68" s="387"/>
      <c r="E68" s="387" t="s">
        <v>1509</v>
      </c>
      <c r="F68" s="387" t="s">
        <v>1510</v>
      </c>
      <c r="G68" s="386" t="s">
        <v>1697</v>
      </c>
      <c r="H68" s="387" t="s">
        <v>1512</v>
      </c>
      <c r="I68" s="386" t="s">
        <v>1698</v>
      </c>
      <c r="J68" s="387">
        <v>2</v>
      </c>
      <c r="K68" s="439" t="s">
        <v>4560</v>
      </c>
      <c r="L68" s="351"/>
      <c r="M68" s="386"/>
      <c r="N68" s="386" t="s">
        <v>1516</v>
      </c>
      <c r="O68" s="386" t="s">
        <v>1784</v>
      </c>
      <c r="P68" s="386" t="s">
        <v>1785</v>
      </c>
      <c r="Q68" s="386" t="s">
        <v>1786</v>
      </c>
      <c r="R68" s="386" t="s">
        <v>1787</v>
      </c>
      <c r="S68" s="386" t="s">
        <v>1788</v>
      </c>
      <c r="T68" s="440" t="s">
        <v>4561</v>
      </c>
      <c r="U68" s="388"/>
      <c r="V68" s="441" t="s">
        <v>4543</v>
      </c>
    </row>
    <row r="69" spans="2:22" s="385" customFormat="1" ht="101.5" hidden="1" outlineLevel="1">
      <c r="B69" s="386" t="s">
        <v>1699</v>
      </c>
      <c r="C69" s="386" t="s">
        <v>1795</v>
      </c>
      <c r="D69" s="387"/>
      <c r="E69" s="387" t="s">
        <v>1509</v>
      </c>
      <c r="F69" s="387" t="s">
        <v>1502</v>
      </c>
      <c r="G69" s="386" t="s">
        <v>1701</v>
      </c>
      <c r="H69" s="387" t="s">
        <v>1512</v>
      </c>
      <c r="I69" s="386" t="s">
        <v>1702</v>
      </c>
      <c r="J69" s="387">
        <v>3</v>
      </c>
      <c r="K69" s="386"/>
      <c r="L69" s="386" t="s">
        <v>1703</v>
      </c>
      <c r="M69" s="386"/>
      <c r="N69" s="386" t="s">
        <v>1516</v>
      </c>
      <c r="O69" s="386" t="s">
        <v>1784</v>
      </c>
      <c r="P69" s="386" t="s">
        <v>1785</v>
      </c>
      <c r="Q69" s="386" t="s">
        <v>1786</v>
      </c>
      <c r="R69" s="386" t="s">
        <v>1787</v>
      </c>
      <c r="S69" s="386" t="s">
        <v>1788</v>
      </c>
      <c r="T69" s="388"/>
      <c r="U69" s="388"/>
      <c r="V69" s="389"/>
    </row>
    <row r="70" spans="2:22" s="128" customFormat="1" ht="101.5" collapsed="1">
      <c r="B70" s="125" t="s">
        <v>1803</v>
      </c>
      <c r="C70" s="125"/>
      <c r="D70" s="125"/>
      <c r="E70" s="223" t="s">
        <v>1652</v>
      </c>
      <c r="F70" s="125" t="s">
        <v>1510</v>
      </c>
      <c r="G70" s="125" t="s">
        <v>1804</v>
      </c>
      <c r="H70" s="125"/>
      <c r="I70" s="125"/>
      <c r="J70" s="125"/>
      <c r="K70" s="125" t="s">
        <v>1805</v>
      </c>
      <c r="L70" s="125"/>
      <c r="M70" s="125" t="str">
        <f>CONCATENATE(M3," \ ",G70)</f>
        <v>documento \ cobertura_risco_seguro</v>
      </c>
      <c r="N70" s="125" t="s">
        <v>1505</v>
      </c>
      <c r="O70" s="125" t="s">
        <v>1602</v>
      </c>
      <c r="P70" s="125"/>
      <c r="Q70" s="125"/>
      <c r="R70" s="125"/>
      <c r="S70" s="125"/>
      <c r="T70" s="191" t="s">
        <v>1806</v>
      </c>
      <c r="U70" s="50"/>
      <c r="V70" s="51" t="s">
        <v>42</v>
      </c>
    </row>
    <row r="71" spans="2:22" s="128" customFormat="1" ht="58" hidden="1" outlineLevel="1">
      <c r="B71" s="187" t="s">
        <v>1807</v>
      </c>
      <c r="C71" s="37" t="s">
        <v>1807</v>
      </c>
      <c r="D71" s="23" t="s">
        <v>50</v>
      </c>
      <c r="E71" s="23" t="s">
        <v>1509</v>
      </c>
      <c r="F71" s="23" t="s">
        <v>1502</v>
      </c>
      <c r="G71" s="29" t="s">
        <v>1808</v>
      </c>
      <c r="H71" s="23" t="s">
        <v>1512</v>
      </c>
      <c r="I71" s="29"/>
      <c r="J71" s="23">
        <v>50</v>
      </c>
      <c r="K71" s="29"/>
      <c r="L71" s="99" t="s">
        <v>4523</v>
      </c>
      <c r="M71" s="29"/>
      <c r="N71" s="29" t="s">
        <v>1516</v>
      </c>
      <c r="O71" s="29" t="s">
        <v>1602</v>
      </c>
      <c r="P71" s="29" t="s">
        <v>1603</v>
      </c>
      <c r="Q71" s="29" t="s">
        <v>1604</v>
      </c>
      <c r="R71" s="29" t="s">
        <v>1809</v>
      </c>
      <c r="S71" s="29" t="s">
        <v>1810</v>
      </c>
      <c r="T71" s="20"/>
      <c r="U71" s="20"/>
      <c r="V71" s="55"/>
    </row>
    <row r="72" spans="2:22" s="148" customFormat="1" ht="116" hidden="1" outlineLevel="1">
      <c r="B72" s="29" t="s">
        <v>1811</v>
      </c>
      <c r="C72" s="29" t="s">
        <v>1812</v>
      </c>
      <c r="D72" s="23"/>
      <c r="E72" s="23" t="s">
        <v>1509</v>
      </c>
      <c r="F72" s="23" t="s">
        <v>1502</v>
      </c>
      <c r="G72" s="29" t="s">
        <v>1813</v>
      </c>
      <c r="H72" s="23" t="s">
        <v>1512</v>
      </c>
      <c r="I72" s="106" t="s">
        <v>80</v>
      </c>
      <c r="J72" s="23">
        <v>4</v>
      </c>
      <c r="L72" s="107" t="s">
        <v>1814</v>
      </c>
      <c r="M72" s="29"/>
      <c r="N72" s="29" t="s">
        <v>1516</v>
      </c>
      <c r="O72" s="29" t="s">
        <v>1602</v>
      </c>
      <c r="P72" s="29" t="s">
        <v>1603</v>
      </c>
      <c r="Q72" s="29" t="s">
        <v>1604</v>
      </c>
      <c r="R72" s="29" t="s">
        <v>1809</v>
      </c>
      <c r="S72" s="29" t="s">
        <v>1810</v>
      </c>
      <c r="T72" s="20" t="s">
        <v>4623</v>
      </c>
      <c r="U72" s="20"/>
      <c r="V72" s="55" t="s">
        <v>4543</v>
      </c>
    </row>
    <row r="73" spans="2:22" s="148" customFormat="1" ht="29" hidden="1" outlineLevel="1">
      <c r="B73" s="29" t="s">
        <v>1815</v>
      </c>
      <c r="C73" s="29" t="s">
        <v>1816</v>
      </c>
      <c r="D73" s="23"/>
      <c r="E73" s="23" t="s">
        <v>1509</v>
      </c>
      <c r="F73" s="23" t="s">
        <v>1502</v>
      </c>
      <c r="G73" s="29" t="s">
        <v>1817</v>
      </c>
      <c r="H73" s="23" t="s">
        <v>1512</v>
      </c>
      <c r="I73" s="107" t="s">
        <v>1818</v>
      </c>
      <c r="J73" s="23">
        <v>5</v>
      </c>
      <c r="K73" s="29"/>
      <c r="L73" s="29"/>
      <c r="M73" s="29"/>
      <c r="N73" s="29" t="s">
        <v>1516</v>
      </c>
      <c r="O73" s="29" t="s">
        <v>1602</v>
      </c>
      <c r="P73" s="29" t="s">
        <v>1603</v>
      </c>
      <c r="Q73" s="29" t="s">
        <v>1604</v>
      </c>
      <c r="R73" s="29" t="s">
        <v>1809</v>
      </c>
      <c r="S73" s="29" t="s">
        <v>1810</v>
      </c>
      <c r="T73" s="20"/>
      <c r="U73" s="53"/>
      <c r="V73" s="54"/>
    </row>
    <row r="74" spans="2:22" s="148" customFormat="1" ht="43.5" hidden="1" outlineLevel="1">
      <c r="B74" s="29" t="s">
        <v>1819</v>
      </c>
      <c r="C74" s="29" t="s">
        <v>1820</v>
      </c>
      <c r="D74" s="23"/>
      <c r="E74" s="23" t="s">
        <v>1520</v>
      </c>
      <c r="F74" s="23" t="s">
        <v>1510</v>
      </c>
      <c r="G74" s="29" t="s">
        <v>1821</v>
      </c>
      <c r="H74" s="23" t="s">
        <v>1512</v>
      </c>
      <c r="I74" s="29" t="s">
        <v>1504</v>
      </c>
      <c r="J74" s="23">
        <v>500</v>
      </c>
      <c r="K74" s="29" t="s">
        <v>1822</v>
      </c>
      <c r="L74" s="29"/>
      <c r="M74" s="29"/>
      <c r="N74" s="29" t="s">
        <v>1516</v>
      </c>
      <c r="O74" s="29" t="s">
        <v>1602</v>
      </c>
      <c r="P74" s="29" t="s">
        <v>1603</v>
      </c>
      <c r="Q74" s="29" t="s">
        <v>1604</v>
      </c>
      <c r="R74" s="29" t="s">
        <v>1823</v>
      </c>
      <c r="S74" s="29" t="s">
        <v>1824</v>
      </c>
      <c r="T74" s="20"/>
      <c r="U74" s="20"/>
      <c r="V74" s="55"/>
    </row>
    <row r="75" spans="2:22" s="148" customFormat="1" ht="87" hidden="1" outlineLevel="1">
      <c r="B75" s="29" t="s">
        <v>1825</v>
      </c>
      <c r="C75" s="29" t="s">
        <v>1826</v>
      </c>
      <c r="D75" s="23"/>
      <c r="E75" s="23" t="s">
        <v>1509</v>
      </c>
      <c r="F75" s="23" t="s">
        <v>1510</v>
      </c>
      <c r="G75" s="29" t="s">
        <v>1827</v>
      </c>
      <c r="H75" s="23" t="s">
        <v>1512</v>
      </c>
      <c r="I75" s="29" t="s">
        <v>1828</v>
      </c>
      <c r="J75" s="23">
        <v>20</v>
      </c>
      <c r="K75" s="29" t="s">
        <v>1829</v>
      </c>
      <c r="L75" s="29" t="s">
        <v>1830</v>
      </c>
      <c r="M75" s="29"/>
      <c r="N75" s="29" t="s">
        <v>1516</v>
      </c>
      <c r="O75" s="29" t="s">
        <v>1602</v>
      </c>
      <c r="P75" s="29" t="s">
        <v>1603</v>
      </c>
      <c r="Q75" s="29" t="s">
        <v>1604</v>
      </c>
      <c r="R75" s="29" t="s">
        <v>1823</v>
      </c>
      <c r="S75" s="29" t="s">
        <v>1831</v>
      </c>
      <c r="T75" s="20"/>
      <c r="U75" s="20"/>
      <c r="V75" s="55"/>
    </row>
    <row r="76" spans="2:22" s="148" customFormat="1" ht="159.5" hidden="1" outlineLevel="1">
      <c r="B76" s="29" t="s">
        <v>1832</v>
      </c>
      <c r="C76" s="29" t="s">
        <v>1833</v>
      </c>
      <c r="D76" s="23"/>
      <c r="E76" s="23" t="s">
        <v>1509</v>
      </c>
      <c r="F76" s="23" t="s">
        <v>1502</v>
      </c>
      <c r="G76" s="29" t="s">
        <v>1834</v>
      </c>
      <c r="H76" s="23" t="s">
        <v>1611</v>
      </c>
      <c r="I76" s="29" t="s">
        <v>1504</v>
      </c>
      <c r="J76" s="23">
        <v>18.2</v>
      </c>
      <c r="K76" s="29"/>
      <c r="L76" s="99" t="s">
        <v>1835</v>
      </c>
      <c r="M76" s="29"/>
      <c r="N76" s="29" t="s">
        <v>1516</v>
      </c>
      <c r="O76" s="29" t="s">
        <v>1602</v>
      </c>
      <c r="P76" s="29" t="s">
        <v>1603</v>
      </c>
      <c r="Q76" s="29" t="s">
        <v>1604</v>
      </c>
      <c r="R76" s="29" t="s">
        <v>1823</v>
      </c>
      <c r="S76" s="29" t="s">
        <v>1836</v>
      </c>
      <c r="T76" s="20" t="s">
        <v>1837</v>
      </c>
      <c r="U76" s="20"/>
      <c r="V76" s="55" t="s">
        <v>1838</v>
      </c>
    </row>
    <row r="77" spans="2:22" s="148" customFormat="1" ht="29" hidden="1" outlineLevel="1">
      <c r="B77" s="29" t="s">
        <v>1839</v>
      </c>
      <c r="C77" s="29" t="s">
        <v>1839</v>
      </c>
      <c r="D77" s="23"/>
      <c r="E77" s="23" t="s">
        <v>1520</v>
      </c>
      <c r="F77" s="23" t="s">
        <v>1510</v>
      </c>
      <c r="G77" s="29" t="s">
        <v>1840</v>
      </c>
      <c r="H77" s="23" t="s">
        <v>1611</v>
      </c>
      <c r="I77" s="299" t="s">
        <v>1504</v>
      </c>
      <c r="J77" s="23">
        <v>18.2</v>
      </c>
      <c r="K77" s="29" t="s">
        <v>1618</v>
      </c>
      <c r="L77" s="29"/>
      <c r="M77" s="29"/>
      <c r="N77" s="29" t="s">
        <v>1516</v>
      </c>
      <c r="O77" s="29" t="s">
        <v>1602</v>
      </c>
      <c r="P77" s="29" t="s">
        <v>1603</v>
      </c>
      <c r="Q77" s="29" t="s">
        <v>1604</v>
      </c>
      <c r="R77" s="29" t="s">
        <v>1823</v>
      </c>
      <c r="S77" s="29" t="s">
        <v>1836</v>
      </c>
      <c r="T77" s="20" t="s">
        <v>1620</v>
      </c>
      <c r="U77" s="20"/>
      <c r="V77" s="55" t="s">
        <v>34</v>
      </c>
    </row>
    <row r="78" spans="2:22" s="148" customFormat="1" ht="101.5" hidden="1" outlineLevel="1">
      <c r="B78" s="29" t="s">
        <v>1841</v>
      </c>
      <c r="C78" s="29" t="s">
        <v>1842</v>
      </c>
      <c r="D78" s="23"/>
      <c r="E78" s="23" t="s">
        <v>1509</v>
      </c>
      <c r="F78" s="23" t="s">
        <v>1510</v>
      </c>
      <c r="G78" s="29" t="s">
        <v>1843</v>
      </c>
      <c r="H78" s="23" t="s">
        <v>1585</v>
      </c>
      <c r="I78" s="29" t="s">
        <v>1586</v>
      </c>
      <c r="J78" s="23">
        <v>10</v>
      </c>
      <c r="K78" s="29" t="s">
        <v>1844</v>
      </c>
      <c r="L78" s="29" t="s">
        <v>1845</v>
      </c>
      <c r="M78" s="29"/>
      <c r="N78" s="29" t="s">
        <v>1516</v>
      </c>
      <c r="O78" s="29" t="s">
        <v>1602</v>
      </c>
      <c r="P78" s="29" t="s">
        <v>1603</v>
      </c>
      <c r="Q78" s="29" t="s">
        <v>1604</v>
      </c>
      <c r="R78" s="29" t="s">
        <v>1823</v>
      </c>
      <c r="S78" s="29" t="s">
        <v>1846</v>
      </c>
      <c r="T78" s="20"/>
      <c r="U78" s="20"/>
      <c r="V78" s="55"/>
    </row>
    <row r="79" spans="2:22" s="148" customFormat="1" ht="101.5" hidden="1" outlineLevel="1">
      <c r="B79" s="29" t="s">
        <v>1847</v>
      </c>
      <c r="C79" s="29" t="s">
        <v>1848</v>
      </c>
      <c r="D79" s="23"/>
      <c r="E79" s="23" t="s">
        <v>1509</v>
      </c>
      <c r="F79" s="23" t="s">
        <v>1510</v>
      </c>
      <c r="G79" s="29" t="s">
        <v>1849</v>
      </c>
      <c r="H79" s="23" t="s">
        <v>1585</v>
      </c>
      <c r="I79" s="29" t="s">
        <v>1586</v>
      </c>
      <c r="J79" s="23">
        <v>10</v>
      </c>
      <c r="K79" s="29" t="s">
        <v>1850</v>
      </c>
      <c r="L79" s="29" t="s">
        <v>1845</v>
      </c>
      <c r="M79" s="29"/>
      <c r="N79" s="29" t="s">
        <v>1516</v>
      </c>
      <c r="O79" s="29" t="s">
        <v>1602</v>
      </c>
      <c r="P79" s="29" t="s">
        <v>1603</v>
      </c>
      <c r="Q79" s="29" t="s">
        <v>1604</v>
      </c>
      <c r="R79" s="29" t="s">
        <v>1823</v>
      </c>
      <c r="S79" s="29" t="s">
        <v>1846</v>
      </c>
      <c r="T79" s="20"/>
      <c r="U79" s="20"/>
      <c r="V79" s="55"/>
    </row>
    <row r="80" spans="2:22" s="148" customFormat="1" ht="174" hidden="1" outlineLevel="1">
      <c r="B80" s="29" t="s">
        <v>1851</v>
      </c>
      <c r="C80" s="29" t="s">
        <v>1852</v>
      </c>
      <c r="D80" s="23"/>
      <c r="E80" s="23" t="s">
        <v>1509</v>
      </c>
      <c r="F80" s="23" t="s">
        <v>1502</v>
      </c>
      <c r="G80" s="29" t="s">
        <v>1853</v>
      </c>
      <c r="H80" s="23" t="s">
        <v>1572</v>
      </c>
      <c r="I80" s="29" t="s">
        <v>1854</v>
      </c>
      <c r="J80" s="23">
        <v>2</v>
      </c>
      <c r="K80" s="29"/>
      <c r="L80" s="29"/>
      <c r="M80" s="29"/>
      <c r="N80" s="29" t="s">
        <v>1516</v>
      </c>
      <c r="O80" s="29" t="s">
        <v>1602</v>
      </c>
      <c r="P80" s="29" t="s">
        <v>1603</v>
      </c>
      <c r="Q80" s="29" t="s">
        <v>1604</v>
      </c>
      <c r="R80" s="29" t="s">
        <v>1605</v>
      </c>
      <c r="S80" s="29" t="s">
        <v>1855</v>
      </c>
      <c r="T80" s="20"/>
      <c r="U80" s="20"/>
      <c r="V80" s="55"/>
    </row>
    <row r="81" spans="2:22" s="129" customFormat="1" ht="43.5" hidden="1" outlineLevel="1">
      <c r="B81" s="29" t="s">
        <v>1856</v>
      </c>
      <c r="C81" s="29" t="s">
        <v>1857</v>
      </c>
      <c r="D81" s="23"/>
      <c r="E81" s="23" t="s">
        <v>1520</v>
      </c>
      <c r="F81" s="23" t="s">
        <v>1510</v>
      </c>
      <c r="G81" s="29" t="s">
        <v>1858</v>
      </c>
      <c r="H81" s="23" t="s">
        <v>1512</v>
      </c>
      <c r="I81" s="29" t="s">
        <v>1504</v>
      </c>
      <c r="J81" s="23">
        <v>500</v>
      </c>
      <c r="K81" s="29" t="s">
        <v>4529</v>
      </c>
      <c r="L81" s="29"/>
      <c r="M81" s="29"/>
      <c r="N81" s="29" t="s">
        <v>1516</v>
      </c>
      <c r="O81" s="29" t="s">
        <v>1602</v>
      </c>
      <c r="P81" s="29" t="s">
        <v>1603</v>
      </c>
      <c r="Q81" s="29" t="s">
        <v>1604</v>
      </c>
      <c r="R81" s="29" t="s">
        <v>1605</v>
      </c>
      <c r="S81" s="29" t="s">
        <v>1855</v>
      </c>
      <c r="T81" s="20"/>
      <c r="U81" s="20"/>
      <c r="V81" s="55"/>
    </row>
    <row r="82" spans="2:22" s="148" customFormat="1" ht="43.5" hidden="1" outlineLevel="1">
      <c r="B82" s="29" t="s">
        <v>1859</v>
      </c>
      <c r="C82" s="37" t="s">
        <v>1860</v>
      </c>
      <c r="D82" s="23"/>
      <c r="E82" s="23" t="s">
        <v>1509</v>
      </c>
      <c r="F82" s="23" t="s">
        <v>1502</v>
      </c>
      <c r="G82" s="29" t="s">
        <v>1861</v>
      </c>
      <c r="H82" s="23" t="s">
        <v>1572</v>
      </c>
      <c r="I82" s="29" t="s">
        <v>1862</v>
      </c>
      <c r="J82" s="23">
        <v>2</v>
      </c>
      <c r="K82" s="29"/>
      <c r="L82" s="29"/>
      <c r="M82" s="29"/>
      <c r="N82" s="29" t="s">
        <v>1516</v>
      </c>
      <c r="O82" s="29" t="s">
        <v>1602</v>
      </c>
      <c r="P82" s="29" t="s">
        <v>1603</v>
      </c>
      <c r="Q82" s="29" t="s">
        <v>1604</v>
      </c>
      <c r="R82" s="29" t="s">
        <v>1823</v>
      </c>
      <c r="S82" s="29" t="s">
        <v>1863</v>
      </c>
      <c r="T82" s="20"/>
      <c r="U82" s="20"/>
      <c r="V82" s="55"/>
    </row>
    <row r="83" spans="2:22" s="148" customFormat="1" ht="29" hidden="1" outlineLevel="1">
      <c r="B83" s="29" t="s">
        <v>1864</v>
      </c>
      <c r="C83" s="37" t="s">
        <v>1865</v>
      </c>
      <c r="D83" s="23"/>
      <c r="E83" s="23" t="s">
        <v>1509</v>
      </c>
      <c r="F83" s="23" t="s">
        <v>1502</v>
      </c>
      <c r="G83" s="29" t="s">
        <v>1866</v>
      </c>
      <c r="H83" s="23" t="s">
        <v>1572</v>
      </c>
      <c r="I83" s="29" t="s">
        <v>1867</v>
      </c>
      <c r="J83" s="23">
        <v>2</v>
      </c>
      <c r="K83" s="29"/>
      <c r="L83" s="29"/>
      <c r="M83" s="29"/>
      <c r="N83" s="29" t="s">
        <v>1516</v>
      </c>
      <c r="O83" s="29" t="s">
        <v>1565</v>
      </c>
      <c r="P83" s="29" t="s">
        <v>1566</v>
      </c>
      <c r="Q83" s="29" t="s">
        <v>1567</v>
      </c>
      <c r="R83" s="29" t="s">
        <v>1868</v>
      </c>
      <c r="S83" s="29" t="s">
        <v>1869</v>
      </c>
      <c r="T83" s="20"/>
      <c r="U83" s="20"/>
      <c r="V83" s="55"/>
    </row>
    <row r="84" spans="2:22" s="148" customFormat="1" ht="72.5" hidden="1" outlineLevel="1">
      <c r="B84" s="29" t="s">
        <v>1870</v>
      </c>
      <c r="C84" s="37" t="s">
        <v>1871</v>
      </c>
      <c r="D84" s="23"/>
      <c r="E84" s="23" t="s">
        <v>1509</v>
      </c>
      <c r="F84" s="23" t="s">
        <v>1502</v>
      </c>
      <c r="G84" s="29" t="s">
        <v>1872</v>
      </c>
      <c r="H84" s="23" t="s">
        <v>1572</v>
      </c>
      <c r="I84" s="29" t="s">
        <v>1873</v>
      </c>
      <c r="J84" s="23">
        <v>2</v>
      </c>
      <c r="K84" s="29"/>
      <c r="L84" s="29"/>
      <c r="M84" s="29"/>
      <c r="N84" s="29" t="s">
        <v>1516</v>
      </c>
      <c r="O84" s="29" t="s">
        <v>1565</v>
      </c>
      <c r="P84" s="29" t="s">
        <v>1566</v>
      </c>
      <c r="Q84" s="29" t="s">
        <v>1567</v>
      </c>
      <c r="R84" s="29" t="s">
        <v>1868</v>
      </c>
      <c r="S84" s="29" t="s">
        <v>1614</v>
      </c>
      <c r="T84" s="20"/>
      <c r="U84" s="20"/>
      <c r="V84" s="55"/>
    </row>
    <row r="85" spans="2:22" s="184" customFormat="1" ht="130.5" hidden="1" outlineLevel="1">
      <c r="B85" s="37" t="s">
        <v>1874</v>
      </c>
      <c r="C85" s="37" t="s">
        <v>1875</v>
      </c>
      <c r="D85" s="38"/>
      <c r="E85" s="38" t="s">
        <v>1509</v>
      </c>
      <c r="F85" s="38" t="s">
        <v>1502</v>
      </c>
      <c r="G85" s="37" t="s">
        <v>1876</v>
      </c>
      <c r="H85" s="38" t="s">
        <v>1572</v>
      </c>
      <c r="I85" s="37" t="s">
        <v>4117</v>
      </c>
      <c r="J85" s="38">
        <v>2</v>
      </c>
      <c r="K85" s="37"/>
      <c r="L85" s="37"/>
      <c r="M85" s="37"/>
      <c r="N85" s="37" t="s">
        <v>1516</v>
      </c>
      <c r="O85" s="37" t="s">
        <v>1878</v>
      </c>
      <c r="P85" s="37" t="s">
        <v>1566</v>
      </c>
      <c r="Q85" s="37" t="s">
        <v>1567</v>
      </c>
      <c r="R85" s="37" t="s">
        <v>1879</v>
      </c>
      <c r="S85" s="37" t="s">
        <v>1880</v>
      </c>
      <c r="T85" s="20"/>
      <c r="U85" s="20"/>
      <c r="V85" s="55"/>
    </row>
    <row r="86" spans="2:22" s="184" customFormat="1" ht="29" hidden="1" outlineLevel="1">
      <c r="B86" s="37" t="s">
        <v>4530</v>
      </c>
      <c r="C86" s="37" t="s">
        <v>4530</v>
      </c>
      <c r="D86" s="38"/>
      <c r="E86" s="38" t="s">
        <v>1520</v>
      </c>
      <c r="F86" s="38" t="s">
        <v>1510</v>
      </c>
      <c r="G86" s="37" t="s">
        <v>1881</v>
      </c>
      <c r="H86" s="38" t="s">
        <v>1512</v>
      </c>
      <c r="I86" s="37"/>
      <c r="J86" s="38">
        <v>500</v>
      </c>
      <c r="K86" s="37" t="s">
        <v>1882</v>
      </c>
      <c r="L86" s="37"/>
      <c r="M86" s="37"/>
      <c r="N86" s="37" t="s">
        <v>1516</v>
      </c>
      <c r="O86" s="37" t="s">
        <v>1878</v>
      </c>
      <c r="P86" s="37" t="s">
        <v>1566</v>
      </c>
      <c r="Q86" s="37" t="s">
        <v>1567</v>
      </c>
      <c r="R86" s="37" t="s">
        <v>1879</v>
      </c>
      <c r="S86" s="37" t="s">
        <v>1880</v>
      </c>
      <c r="T86" s="20"/>
      <c r="U86" s="20"/>
      <c r="V86" s="55"/>
    </row>
    <row r="87" spans="2:22" s="148" customFormat="1" ht="159.5" hidden="1" outlineLevel="1">
      <c r="B87" s="29" t="s">
        <v>1883</v>
      </c>
      <c r="C87" s="29" t="s">
        <v>1884</v>
      </c>
      <c r="D87" s="23"/>
      <c r="E87" s="23" t="s">
        <v>1509</v>
      </c>
      <c r="F87" s="23" t="s">
        <v>1510</v>
      </c>
      <c r="G87" s="29" t="s">
        <v>1885</v>
      </c>
      <c r="H87" s="23" t="s">
        <v>1611</v>
      </c>
      <c r="I87" s="29" t="s">
        <v>1504</v>
      </c>
      <c r="J87" s="23">
        <v>18.2</v>
      </c>
      <c r="K87" s="29" t="s">
        <v>1886</v>
      </c>
      <c r="L87" s="99" t="s">
        <v>1887</v>
      </c>
      <c r="M87" s="29"/>
      <c r="N87" s="29" t="s">
        <v>1516</v>
      </c>
      <c r="O87" s="29" t="s">
        <v>1888</v>
      </c>
      <c r="P87" s="29" t="s">
        <v>1889</v>
      </c>
      <c r="Q87" s="29" t="s">
        <v>1890</v>
      </c>
      <c r="R87" s="29" t="s">
        <v>1891</v>
      </c>
      <c r="S87" s="29" t="s">
        <v>1892</v>
      </c>
      <c r="T87" s="20" t="s">
        <v>1893</v>
      </c>
      <c r="U87" s="20"/>
      <c r="V87" s="55" t="s">
        <v>1838</v>
      </c>
    </row>
    <row r="88" spans="2:22" s="148" customFormat="1" ht="43.5" hidden="1" outlineLevel="1">
      <c r="B88" s="29" t="s">
        <v>1894</v>
      </c>
      <c r="C88" s="29" t="s">
        <v>1895</v>
      </c>
      <c r="D88" s="23"/>
      <c r="E88" s="23" t="s">
        <v>1520</v>
      </c>
      <c r="F88" s="23" t="s">
        <v>1510</v>
      </c>
      <c r="G88" s="29" t="s">
        <v>1896</v>
      </c>
      <c r="H88" s="23" t="s">
        <v>1611</v>
      </c>
      <c r="I88" s="299" t="s">
        <v>1504</v>
      </c>
      <c r="J88" s="23">
        <v>18.2</v>
      </c>
      <c r="K88" s="29" t="s">
        <v>1618</v>
      </c>
      <c r="L88" s="139"/>
      <c r="M88" s="29"/>
      <c r="N88" s="29" t="s">
        <v>1516</v>
      </c>
      <c r="O88" s="29" t="s">
        <v>1888</v>
      </c>
      <c r="P88" s="29" t="s">
        <v>1889</v>
      </c>
      <c r="Q88" s="29" t="s">
        <v>1890</v>
      </c>
      <c r="R88" s="29" t="s">
        <v>1891</v>
      </c>
      <c r="S88" s="29" t="s">
        <v>1892</v>
      </c>
      <c r="T88" s="20" t="s">
        <v>1620</v>
      </c>
      <c r="U88" s="20"/>
      <c r="V88" s="55" t="s">
        <v>34</v>
      </c>
    </row>
    <row r="89" spans="2:22" s="148" customFormat="1" ht="145" hidden="1" outlineLevel="1">
      <c r="B89" s="29" t="s">
        <v>1897</v>
      </c>
      <c r="C89" s="29" t="s">
        <v>1898</v>
      </c>
      <c r="D89" s="23"/>
      <c r="E89" s="23" t="s">
        <v>1509</v>
      </c>
      <c r="F89" s="23" t="s">
        <v>1502</v>
      </c>
      <c r="G89" s="29" t="s">
        <v>1899</v>
      </c>
      <c r="H89" s="23" t="s">
        <v>1611</v>
      </c>
      <c r="I89" s="29" t="s">
        <v>1504</v>
      </c>
      <c r="J89" s="23">
        <v>18.399999999999999</v>
      </c>
      <c r="K89" s="29"/>
      <c r="L89" s="29" t="s">
        <v>1799</v>
      </c>
      <c r="M89" s="29"/>
      <c r="N89" s="29" t="s">
        <v>1516</v>
      </c>
      <c r="O89" s="29" t="s">
        <v>1602</v>
      </c>
      <c r="P89" s="29" t="s">
        <v>1603</v>
      </c>
      <c r="Q89" s="29" t="s">
        <v>1604</v>
      </c>
      <c r="R89" s="29" t="s">
        <v>1605</v>
      </c>
      <c r="S89" s="29" t="s">
        <v>1900</v>
      </c>
      <c r="T89" s="20" t="s">
        <v>1901</v>
      </c>
      <c r="U89" s="20"/>
      <c r="V89" s="55" t="s">
        <v>1902</v>
      </c>
    </row>
    <row r="90" spans="2:22" s="148" customFormat="1" ht="87" hidden="1" outlineLevel="1">
      <c r="B90" s="29" t="s">
        <v>1903</v>
      </c>
      <c r="C90" s="29" t="s">
        <v>1904</v>
      </c>
      <c r="D90" s="23"/>
      <c r="E90" s="23" t="s">
        <v>1520</v>
      </c>
      <c r="F90" s="23" t="s">
        <v>1510</v>
      </c>
      <c r="G90" s="29" t="s">
        <v>1905</v>
      </c>
      <c r="H90" s="23" t="s">
        <v>1572</v>
      </c>
      <c r="I90" s="29" t="s">
        <v>1906</v>
      </c>
      <c r="J90" s="23">
        <v>2</v>
      </c>
      <c r="K90" s="218" t="s">
        <v>1907</v>
      </c>
      <c r="L90" s="29" t="s">
        <v>1908</v>
      </c>
      <c r="M90" s="29"/>
      <c r="N90" s="29" t="s">
        <v>1516</v>
      </c>
      <c r="O90" s="29" t="s">
        <v>1909</v>
      </c>
      <c r="P90" s="29" t="s">
        <v>1910</v>
      </c>
      <c r="Q90" s="29" t="s">
        <v>1911</v>
      </c>
      <c r="R90" s="29" t="s">
        <v>1912</v>
      </c>
      <c r="S90" s="29" t="s">
        <v>1913</v>
      </c>
      <c r="T90" s="20"/>
      <c r="U90" s="20"/>
      <c r="V90" s="55"/>
    </row>
    <row r="91" spans="2:22" s="129" customFormat="1" ht="29" hidden="1" outlineLevel="1">
      <c r="B91" s="29" t="s">
        <v>1914</v>
      </c>
      <c r="C91" s="29" t="s">
        <v>1915</v>
      </c>
      <c r="D91" s="23"/>
      <c r="E91" s="23" t="s">
        <v>1509</v>
      </c>
      <c r="F91" s="23" t="s">
        <v>1502</v>
      </c>
      <c r="G91" s="29" t="s">
        <v>1916</v>
      </c>
      <c r="H91" s="23" t="s">
        <v>1630</v>
      </c>
      <c r="I91" s="29" t="s">
        <v>1631</v>
      </c>
      <c r="J91" s="23">
        <v>1</v>
      </c>
      <c r="K91" s="29"/>
      <c r="L91" s="29"/>
      <c r="M91" s="29"/>
      <c r="N91" s="29" t="s">
        <v>1516</v>
      </c>
      <c r="O91" s="29" t="s">
        <v>1602</v>
      </c>
      <c r="P91" s="29" t="s">
        <v>1603</v>
      </c>
      <c r="Q91" s="29" t="s">
        <v>1604</v>
      </c>
      <c r="R91" s="29" t="s">
        <v>1917</v>
      </c>
      <c r="S91" s="29" t="s">
        <v>1918</v>
      </c>
      <c r="T91" s="20"/>
      <c r="U91" s="20"/>
      <c r="V91" s="55"/>
    </row>
    <row r="92" spans="2:22" s="129" customFormat="1" ht="29" hidden="1" outlineLevel="1">
      <c r="B92" s="29" t="s">
        <v>1919</v>
      </c>
      <c r="C92" s="29" t="s">
        <v>1920</v>
      </c>
      <c r="D92" s="23"/>
      <c r="E92" s="23" t="s">
        <v>1509</v>
      </c>
      <c r="F92" s="23" t="s">
        <v>1502</v>
      </c>
      <c r="G92" s="29" t="s">
        <v>1921</v>
      </c>
      <c r="H92" s="23" t="s">
        <v>1630</v>
      </c>
      <c r="I92" s="29" t="s">
        <v>1631</v>
      </c>
      <c r="J92" s="23">
        <v>1</v>
      </c>
      <c r="K92" s="29"/>
      <c r="L92" s="29"/>
      <c r="M92" s="29"/>
      <c r="N92" s="29" t="s">
        <v>1516</v>
      </c>
      <c r="O92" s="29" t="s">
        <v>1602</v>
      </c>
      <c r="P92" s="29" t="s">
        <v>1603</v>
      </c>
      <c r="Q92" s="29" t="s">
        <v>1604</v>
      </c>
      <c r="R92" s="29" t="s">
        <v>1823</v>
      </c>
      <c r="S92" s="29" t="s">
        <v>1922</v>
      </c>
      <c r="T92" s="20"/>
      <c r="U92" s="20"/>
      <c r="V92" s="55"/>
    </row>
    <row r="93" spans="2:22" s="129" customFormat="1" ht="29" hidden="1" outlineLevel="1">
      <c r="B93" s="29" t="s">
        <v>1923</v>
      </c>
      <c r="C93" s="29" t="s">
        <v>4533</v>
      </c>
      <c r="D93" s="23"/>
      <c r="E93" s="23" t="s">
        <v>1509</v>
      </c>
      <c r="F93" s="23" t="s">
        <v>1502</v>
      </c>
      <c r="G93" s="29" t="s">
        <v>1924</v>
      </c>
      <c r="H93" s="23" t="s">
        <v>1630</v>
      </c>
      <c r="I93" s="29" t="s">
        <v>1631</v>
      </c>
      <c r="J93" s="23">
        <v>1</v>
      </c>
      <c r="K93" s="29"/>
      <c r="L93" s="29"/>
      <c r="M93" s="29"/>
      <c r="N93" s="29" t="s">
        <v>1516</v>
      </c>
      <c r="O93" s="29" t="s">
        <v>1602</v>
      </c>
      <c r="P93" s="29" t="s">
        <v>1566</v>
      </c>
      <c r="Q93" s="29" t="s">
        <v>1567</v>
      </c>
      <c r="R93" s="29" t="s">
        <v>1868</v>
      </c>
      <c r="S93" s="29" t="s">
        <v>1925</v>
      </c>
      <c r="T93" s="20"/>
      <c r="U93" s="20"/>
      <c r="V93" s="55"/>
    </row>
    <row r="94" spans="2:22" s="129" customFormat="1" ht="72.5" collapsed="1">
      <c r="B94" s="125" t="s">
        <v>4638</v>
      </c>
      <c r="C94" s="125"/>
      <c r="D94" s="125"/>
      <c r="E94" s="191" t="s">
        <v>1652</v>
      </c>
      <c r="F94" s="125" t="s">
        <v>1510</v>
      </c>
      <c r="G94" s="125" t="s">
        <v>4639</v>
      </c>
      <c r="H94" s="125"/>
      <c r="I94" s="125"/>
      <c r="J94" s="125"/>
      <c r="K94" s="125" t="s">
        <v>4644</v>
      </c>
      <c r="L94" s="125"/>
      <c r="M94" s="125" t="str">
        <f>CONCATENATE(M70," \ ",G94)</f>
        <v>documento \ cobertura_risco_seguro \ multicoberturas</v>
      </c>
      <c r="N94" s="125" t="s">
        <v>1505</v>
      </c>
      <c r="O94" s="125" t="s">
        <v>1602</v>
      </c>
      <c r="P94" s="125"/>
      <c r="Q94" s="125"/>
      <c r="R94" s="125"/>
      <c r="S94" s="125"/>
      <c r="T94" s="125" t="s">
        <v>4640</v>
      </c>
      <c r="U94" s="125"/>
      <c r="V94" s="199" t="s">
        <v>4536</v>
      </c>
    </row>
    <row r="95" spans="2:22" s="148" customFormat="1" ht="72.5" hidden="1" outlineLevel="1">
      <c r="B95" s="224" t="s">
        <v>1815</v>
      </c>
      <c r="C95" s="29" t="s">
        <v>1816</v>
      </c>
      <c r="D95" s="23" t="s">
        <v>50</v>
      </c>
      <c r="E95" s="23" t="s">
        <v>1509</v>
      </c>
      <c r="F95" s="23" t="s">
        <v>1502</v>
      </c>
      <c r="G95" s="29" t="s">
        <v>1817</v>
      </c>
      <c r="H95" s="23" t="s">
        <v>1512</v>
      </c>
      <c r="I95" s="107" t="s">
        <v>1818</v>
      </c>
      <c r="J95" s="23">
        <v>5</v>
      </c>
      <c r="K95" s="29"/>
      <c r="L95" s="29" t="s">
        <v>4645</v>
      </c>
      <c r="M95" s="29"/>
      <c r="N95" s="29" t="s">
        <v>1516</v>
      </c>
      <c r="O95" s="29" t="s">
        <v>1602</v>
      </c>
      <c r="P95" s="29" t="s">
        <v>1603</v>
      </c>
      <c r="Q95" s="29" t="s">
        <v>1604</v>
      </c>
      <c r="R95" s="29" t="s">
        <v>1809</v>
      </c>
      <c r="S95" s="29" t="s">
        <v>1810</v>
      </c>
      <c r="T95" s="20"/>
      <c r="U95" s="53"/>
      <c r="V95" s="54" t="s">
        <v>4536</v>
      </c>
    </row>
    <row r="96" spans="2:22" s="148" customFormat="1" ht="43.5" hidden="1" outlineLevel="1">
      <c r="B96" s="29" t="s">
        <v>1819</v>
      </c>
      <c r="C96" s="29" t="s">
        <v>1820</v>
      </c>
      <c r="D96" s="23"/>
      <c r="E96" s="23" t="s">
        <v>1520</v>
      </c>
      <c r="F96" s="23" t="s">
        <v>1510</v>
      </c>
      <c r="G96" s="29" t="s">
        <v>1821</v>
      </c>
      <c r="H96" s="23" t="s">
        <v>1512</v>
      </c>
      <c r="I96" s="29" t="s">
        <v>1504</v>
      </c>
      <c r="J96" s="23">
        <v>500</v>
      </c>
      <c r="K96" s="29" t="s">
        <v>1822</v>
      </c>
      <c r="L96" s="29"/>
      <c r="M96" s="29"/>
      <c r="N96" s="29" t="s">
        <v>1516</v>
      </c>
      <c r="O96" s="29" t="s">
        <v>1602</v>
      </c>
      <c r="P96" s="29" t="s">
        <v>1603</v>
      </c>
      <c r="Q96" s="29" t="s">
        <v>1604</v>
      </c>
      <c r="R96" s="29" t="s">
        <v>1823</v>
      </c>
      <c r="S96" s="29" t="s">
        <v>1824</v>
      </c>
      <c r="T96" s="20"/>
      <c r="U96" s="20"/>
      <c r="V96" s="55" t="s">
        <v>4536</v>
      </c>
    </row>
    <row r="97" spans="2:22" s="128" customFormat="1" ht="72.5" collapsed="1">
      <c r="B97" s="125" t="s">
        <v>1926</v>
      </c>
      <c r="C97" s="125"/>
      <c r="D97" s="125"/>
      <c r="E97" s="191" t="s">
        <v>1652</v>
      </c>
      <c r="F97" s="125" t="s">
        <v>1510</v>
      </c>
      <c r="G97" s="125" t="s">
        <v>1927</v>
      </c>
      <c r="H97" s="125"/>
      <c r="I97" s="125"/>
      <c r="J97" s="125"/>
      <c r="K97" s="125" t="s">
        <v>1928</v>
      </c>
      <c r="L97" s="125"/>
      <c r="M97" s="125" t="str">
        <f>CONCATENATE(M70," \ ",G97)</f>
        <v>documento \ cobertura_risco_seguro \ carencia</v>
      </c>
      <c r="N97" s="125" t="s">
        <v>1505</v>
      </c>
      <c r="O97" s="125" t="s">
        <v>1602</v>
      </c>
      <c r="P97" s="125"/>
      <c r="Q97" s="125"/>
      <c r="R97" s="125"/>
      <c r="S97" s="125"/>
      <c r="T97" s="125"/>
      <c r="U97" s="125"/>
      <c r="V97" s="199"/>
    </row>
    <row r="98" spans="2:22" s="128" customFormat="1" ht="29" hidden="1" outlineLevel="1">
      <c r="B98" s="224" t="s">
        <v>1929</v>
      </c>
      <c r="C98" s="29" t="s">
        <v>1930</v>
      </c>
      <c r="D98" s="23" t="s">
        <v>50</v>
      </c>
      <c r="E98" s="23" t="s">
        <v>1509</v>
      </c>
      <c r="F98" s="23" t="s">
        <v>1502</v>
      </c>
      <c r="G98" s="29" t="s">
        <v>1931</v>
      </c>
      <c r="H98" s="23" t="s">
        <v>1512</v>
      </c>
      <c r="I98" s="29"/>
      <c r="J98" s="23">
        <v>50</v>
      </c>
      <c r="K98" s="29"/>
      <c r="L98" s="29" t="s">
        <v>1932</v>
      </c>
      <c r="M98" s="29"/>
      <c r="N98" s="29" t="s">
        <v>1516</v>
      </c>
      <c r="O98" s="29" t="s">
        <v>1602</v>
      </c>
      <c r="P98" s="29" t="s">
        <v>1603</v>
      </c>
      <c r="Q98" s="29" t="s">
        <v>1604</v>
      </c>
      <c r="R98" s="29" t="s">
        <v>1917</v>
      </c>
      <c r="S98" s="29" t="s">
        <v>1918</v>
      </c>
      <c r="T98" s="20"/>
      <c r="U98" s="20"/>
      <c r="V98" s="55"/>
    </row>
    <row r="99" spans="2:22" s="148" customFormat="1" ht="29" hidden="1" outlineLevel="1">
      <c r="B99" s="29" t="s">
        <v>1933</v>
      </c>
      <c r="C99" s="29" t="s">
        <v>1934</v>
      </c>
      <c r="D99" s="23"/>
      <c r="E99" s="23" t="s">
        <v>1509</v>
      </c>
      <c r="F99" s="23" t="s">
        <v>1502</v>
      </c>
      <c r="G99" s="29" t="s">
        <v>1935</v>
      </c>
      <c r="H99" s="23" t="s">
        <v>1572</v>
      </c>
      <c r="I99" s="29" t="s">
        <v>1504</v>
      </c>
      <c r="J99" s="23">
        <v>5</v>
      </c>
      <c r="K99" s="29"/>
      <c r="L99" s="29"/>
      <c r="M99" s="29"/>
      <c r="N99" s="29" t="s">
        <v>1516</v>
      </c>
      <c r="O99" s="29" t="s">
        <v>1602</v>
      </c>
      <c r="P99" s="29" t="s">
        <v>1603</v>
      </c>
      <c r="Q99" s="29" t="s">
        <v>1604</v>
      </c>
      <c r="R99" s="29" t="s">
        <v>1917</v>
      </c>
      <c r="S99" s="29" t="s">
        <v>1918</v>
      </c>
      <c r="T99" s="20"/>
      <c r="U99" s="20"/>
      <c r="V99" s="55"/>
    </row>
    <row r="100" spans="2:22" s="148" customFormat="1" ht="43.5" hidden="1" outlineLevel="1">
      <c r="B100" s="29" t="s">
        <v>1936</v>
      </c>
      <c r="C100" s="29" t="s">
        <v>1937</v>
      </c>
      <c r="D100" s="23"/>
      <c r="E100" s="23" t="s">
        <v>1509</v>
      </c>
      <c r="F100" s="23" t="s">
        <v>1502</v>
      </c>
      <c r="G100" s="29" t="s">
        <v>1938</v>
      </c>
      <c r="H100" s="23" t="s">
        <v>1572</v>
      </c>
      <c r="I100" s="29" t="s">
        <v>1939</v>
      </c>
      <c r="J100" s="23">
        <v>1</v>
      </c>
      <c r="K100" s="29"/>
      <c r="L100" s="29"/>
      <c r="M100" s="29"/>
      <c r="N100" s="29" t="s">
        <v>1516</v>
      </c>
      <c r="O100" s="29" t="s">
        <v>1602</v>
      </c>
      <c r="P100" s="29" t="s">
        <v>1603</v>
      </c>
      <c r="Q100" s="29" t="s">
        <v>1604</v>
      </c>
      <c r="R100" s="29" t="s">
        <v>1917</v>
      </c>
      <c r="S100" s="29" t="s">
        <v>1918</v>
      </c>
      <c r="T100" s="20"/>
      <c r="U100" s="20"/>
      <c r="V100" s="55"/>
    </row>
    <row r="101" spans="2:22" s="148" customFormat="1" ht="29" hidden="1" outlineLevel="1">
      <c r="B101" s="29" t="s">
        <v>1940</v>
      </c>
      <c r="C101" s="29" t="s">
        <v>1941</v>
      </c>
      <c r="D101" s="23"/>
      <c r="E101" s="23" t="s">
        <v>1509</v>
      </c>
      <c r="F101" s="23" t="s">
        <v>1502</v>
      </c>
      <c r="G101" s="29" t="s">
        <v>1942</v>
      </c>
      <c r="H101" s="23" t="s">
        <v>1572</v>
      </c>
      <c r="I101" s="29" t="s">
        <v>1943</v>
      </c>
      <c r="J101" s="23">
        <v>1</v>
      </c>
      <c r="K101" s="29"/>
      <c r="L101" s="29"/>
      <c r="M101" s="29"/>
      <c r="N101" s="29" t="s">
        <v>1516</v>
      </c>
      <c r="O101" s="29" t="s">
        <v>1602</v>
      </c>
      <c r="P101" s="29" t="s">
        <v>1603</v>
      </c>
      <c r="Q101" s="29" t="s">
        <v>1604</v>
      </c>
      <c r="R101" s="29" t="s">
        <v>1917</v>
      </c>
      <c r="S101" s="29" t="s">
        <v>1918</v>
      </c>
      <c r="T101" s="20"/>
      <c r="U101" s="20"/>
      <c r="V101" s="55"/>
    </row>
    <row r="102" spans="2:22" s="148" customFormat="1" ht="87" hidden="1" outlineLevel="1">
      <c r="B102" s="99" t="s">
        <v>1944</v>
      </c>
      <c r="C102" s="29" t="s">
        <v>1945</v>
      </c>
      <c r="D102" s="23"/>
      <c r="E102" s="188" t="s">
        <v>1509</v>
      </c>
      <c r="F102" s="23" t="s">
        <v>1502</v>
      </c>
      <c r="G102" s="29" t="s">
        <v>1946</v>
      </c>
      <c r="H102" s="23" t="s">
        <v>1512</v>
      </c>
      <c r="I102" s="299" t="s">
        <v>1504</v>
      </c>
      <c r="J102" s="188">
        <v>500</v>
      </c>
      <c r="K102" s="29"/>
      <c r="L102" s="99" t="s">
        <v>4446</v>
      </c>
      <c r="M102" s="29"/>
      <c r="N102" s="29" t="s">
        <v>1516</v>
      </c>
      <c r="O102" s="29" t="s">
        <v>1602</v>
      </c>
      <c r="P102" s="29" t="s">
        <v>1603</v>
      </c>
      <c r="Q102" s="29" t="s">
        <v>1604</v>
      </c>
      <c r="R102" s="29" t="s">
        <v>1917</v>
      </c>
      <c r="S102" s="29" t="s">
        <v>1918</v>
      </c>
      <c r="T102" s="108" t="s">
        <v>4492</v>
      </c>
      <c r="U102" s="20"/>
      <c r="V102" s="192" t="s">
        <v>4116</v>
      </c>
    </row>
    <row r="103" spans="2:22" s="128" customFormat="1" ht="101.5" collapsed="1">
      <c r="B103" s="125" t="s">
        <v>1947</v>
      </c>
      <c r="C103" s="125"/>
      <c r="D103" s="125"/>
      <c r="E103" s="125" t="s">
        <v>1652</v>
      </c>
      <c r="F103" s="125" t="s">
        <v>1510</v>
      </c>
      <c r="G103" s="125" t="s">
        <v>1948</v>
      </c>
      <c r="H103" s="125"/>
      <c r="I103" s="125"/>
      <c r="J103" s="125"/>
      <c r="K103" s="125" t="s">
        <v>4445</v>
      </c>
      <c r="L103" s="241"/>
      <c r="M103" s="125" t="str">
        <f>CONCATENATE(M70," \ ",G103)</f>
        <v>documento \ cobertura_risco_seguro \ franquia</v>
      </c>
      <c r="N103" s="125" t="s">
        <v>1505</v>
      </c>
      <c r="O103" s="125" t="s">
        <v>1602</v>
      </c>
      <c r="P103" s="125"/>
      <c r="Q103" s="125"/>
      <c r="R103" s="125"/>
      <c r="S103" s="125"/>
      <c r="T103" s="125" t="s">
        <v>1950</v>
      </c>
      <c r="U103" s="125"/>
      <c r="V103" s="199" t="s">
        <v>36</v>
      </c>
    </row>
    <row r="104" spans="2:22" ht="43.5" hidden="1" outlineLevel="1">
      <c r="B104" s="224" t="s">
        <v>1951</v>
      </c>
      <c r="C104" s="29" t="s">
        <v>1952</v>
      </c>
      <c r="D104" s="23" t="s">
        <v>50</v>
      </c>
      <c r="E104" s="23" t="s">
        <v>1509</v>
      </c>
      <c r="F104" s="23" t="s">
        <v>1502</v>
      </c>
      <c r="G104" s="29" t="s">
        <v>1953</v>
      </c>
      <c r="H104" s="23" t="s">
        <v>1512</v>
      </c>
      <c r="I104" s="29"/>
      <c r="J104" s="23">
        <v>50</v>
      </c>
      <c r="K104" s="29"/>
      <c r="L104" s="29"/>
      <c r="M104" s="29"/>
      <c r="N104" s="29" t="s">
        <v>1516</v>
      </c>
      <c r="O104" s="29" t="s">
        <v>1602</v>
      </c>
      <c r="P104" s="29" t="s">
        <v>1603</v>
      </c>
      <c r="Q104" s="29" t="s">
        <v>1604</v>
      </c>
      <c r="R104" s="29" t="s">
        <v>1917</v>
      </c>
      <c r="S104" s="29" t="s">
        <v>1954</v>
      </c>
      <c r="T104" s="20" t="s">
        <v>1955</v>
      </c>
      <c r="U104" s="20"/>
      <c r="V104" s="55" t="s">
        <v>36</v>
      </c>
    </row>
    <row r="105" spans="2:22" ht="72.5" hidden="1" outlineLevel="1">
      <c r="B105" s="29" t="s">
        <v>1956</v>
      </c>
      <c r="C105" s="32" t="s">
        <v>1957</v>
      </c>
      <c r="D105" s="31"/>
      <c r="E105" s="31" t="s">
        <v>1509</v>
      </c>
      <c r="F105" s="31" t="s">
        <v>1502</v>
      </c>
      <c r="G105" s="32" t="s">
        <v>1958</v>
      </c>
      <c r="H105" s="31" t="s">
        <v>1572</v>
      </c>
      <c r="I105" s="29" t="s">
        <v>1959</v>
      </c>
      <c r="J105" s="31">
        <v>2</v>
      </c>
      <c r="K105" s="32"/>
      <c r="L105" s="32"/>
      <c r="M105" s="29"/>
      <c r="N105" s="29" t="s">
        <v>1516</v>
      </c>
      <c r="O105" s="29" t="s">
        <v>1602</v>
      </c>
      <c r="P105" s="29" t="s">
        <v>1603</v>
      </c>
      <c r="Q105" s="29" t="s">
        <v>1604</v>
      </c>
      <c r="R105" s="29" t="s">
        <v>1823</v>
      </c>
      <c r="S105" s="29" t="s">
        <v>1954</v>
      </c>
      <c r="T105" s="20"/>
      <c r="U105" s="20"/>
      <c r="V105" s="55"/>
    </row>
    <row r="106" spans="2:22" ht="29" hidden="1" outlineLevel="1">
      <c r="B106" s="29" t="s">
        <v>1960</v>
      </c>
      <c r="C106" s="29" t="s">
        <v>1961</v>
      </c>
      <c r="D106" s="23"/>
      <c r="E106" s="23" t="s">
        <v>1520</v>
      </c>
      <c r="F106" s="23" t="s">
        <v>1510</v>
      </c>
      <c r="G106" s="29" t="s">
        <v>1962</v>
      </c>
      <c r="H106" s="23" t="s">
        <v>1512</v>
      </c>
      <c r="I106" s="29" t="s">
        <v>1504</v>
      </c>
      <c r="J106" s="23">
        <v>500</v>
      </c>
      <c r="K106" s="29" t="s">
        <v>1963</v>
      </c>
      <c r="L106" s="29"/>
      <c r="M106" s="29"/>
      <c r="N106" s="29" t="s">
        <v>1516</v>
      </c>
      <c r="O106" s="29" t="s">
        <v>1602</v>
      </c>
      <c r="P106" s="29" t="s">
        <v>1603</v>
      </c>
      <c r="Q106" s="29" t="s">
        <v>1604</v>
      </c>
      <c r="R106" s="29" t="s">
        <v>1823</v>
      </c>
      <c r="S106" s="29" t="s">
        <v>1954</v>
      </c>
      <c r="T106" s="20"/>
      <c r="U106" s="20"/>
      <c r="V106" s="55"/>
    </row>
    <row r="107" spans="2:22" s="129" customFormat="1" ht="58" hidden="1" outlineLevel="1">
      <c r="B107" s="99" t="s">
        <v>1964</v>
      </c>
      <c r="C107" s="29" t="s">
        <v>1965</v>
      </c>
      <c r="D107" s="23"/>
      <c r="E107" s="23" t="s">
        <v>1509</v>
      </c>
      <c r="F107" s="23" t="s">
        <v>1502</v>
      </c>
      <c r="G107" s="29" t="s">
        <v>1966</v>
      </c>
      <c r="H107" s="23" t="s">
        <v>1572</v>
      </c>
      <c r="I107" s="99" t="s">
        <v>4474</v>
      </c>
      <c r="J107" s="23">
        <v>1</v>
      </c>
      <c r="K107" s="29"/>
      <c r="L107" s="29" t="s">
        <v>4484</v>
      </c>
      <c r="M107" s="29"/>
      <c r="N107" s="29" t="s">
        <v>1516</v>
      </c>
      <c r="O107" s="29" t="s">
        <v>1602</v>
      </c>
      <c r="P107" s="29" t="s">
        <v>1603</v>
      </c>
      <c r="Q107" s="29" t="s">
        <v>1604</v>
      </c>
      <c r="R107" s="29" t="s">
        <v>1823</v>
      </c>
      <c r="S107" s="29" t="s">
        <v>1954</v>
      </c>
      <c r="T107" s="108" t="s">
        <v>4473</v>
      </c>
      <c r="U107" s="20"/>
      <c r="V107" s="192" t="s">
        <v>4116</v>
      </c>
    </row>
    <row r="108" spans="2:22" s="148" customFormat="1" ht="174" hidden="1" outlineLevel="1">
      <c r="B108" s="99" t="s">
        <v>1967</v>
      </c>
      <c r="C108" s="29" t="s">
        <v>1968</v>
      </c>
      <c r="D108" s="23"/>
      <c r="E108" s="23" t="s">
        <v>1520</v>
      </c>
      <c r="F108" s="23" t="s">
        <v>1510</v>
      </c>
      <c r="G108" s="29" t="s">
        <v>1969</v>
      </c>
      <c r="H108" s="23" t="s">
        <v>1611</v>
      </c>
      <c r="I108" s="29"/>
      <c r="J108" s="23">
        <v>18.2</v>
      </c>
      <c r="K108" s="99" t="s">
        <v>1970</v>
      </c>
      <c r="L108" s="29" t="s">
        <v>1799</v>
      </c>
      <c r="M108" s="29"/>
      <c r="N108" s="29" t="s">
        <v>1516</v>
      </c>
      <c r="O108" s="29" t="s">
        <v>1971</v>
      </c>
      <c r="P108" s="29" t="s">
        <v>1603</v>
      </c>
      <c r="Q108" s="29" t="s">
        <v>1604</v>
      </c>
      <c r="R108" s="29" t="s">
        <v>1823</v>
      </c>
      <c r="S108" s="29" t="s">
        <v>1972</v>
      </c>
      <c r="T108" s="20" t="s">
        <v>1973</v>
      </c>
      <c r="U108" s="20"/>
      <c r="V108" s="55" t="s">
        <v>1974</v>
      </c>
    </row>
    <row r="109" spans="2:22" s="148" customFormat="1" ht="72.5" hidden="1" outlineLevel="1">
      <c r="B109" s="29" t="s">
        <v>1975</v>
      </c>
      <c r="C109" s="29" t="s">
        <v>1976</v>
      </c>
      <c r="D109" s="23"/>
      <c r="E109" s="23" t="s">
        <v>1520</v>
      </c>
      <c r="F109" s="23" t="s">
        <v>1510</v>
      </c>
      <c r="G109" s="29" t="s">
        <v>1977</v>
      </c>
      <c r="H109" s="23" t="s">
        <v>1572</v>
      </c>
      <c r="I109" s="29" t="s">
        <v>1504</v>
      </c>
      <c r="J109" s="23">
        <v>5</v>
      </c>
      <c r="K109" s="29" t="s">
        <v>1978</v>
      </c>
      <c r="L109" s="29"/>
      <c r="M109" s="29"/>
      <c r="N109" s="29" t="s">
        <v>1516</v>
      </c>
      <c r="O109" s="29" t="s">
        <v>1971</v>
      </c>
      <c r="P109" s="29" t="s">
        <v>1603</v>
      </c>
      <c r="Q109" s="29" t="s">
        <v>1604</v>
      </c>
      <c r="R109" s="29" t="s">
        <v>1823</v>
      </c>
      <c r="S109" s="29" t="s">
        <v>1972</v>
      </c>
      <c r="T109" s="20" t="s">
        <v>1979</v>
      </c>
      <c r="U109" s="20"/>
      <c r="V109" s="55" t="s">
        <v>36</v>
      </c>
    </row>
    <row r="110" spans="2:22" s="148" customFormat="1" ht="72.5" hidden="1" outlineLevel="1">
      <c r="B110" s="29" t="s">
        <v>1980</v>
      </c>
      <c r="C110" s="29" t="s">
        <v>1981</v>
      </c>
      <c r="D110" s="23"/>
      <c r="E110" s="23" t="s">
        <v>1520</v>
      </c>
      <c r="F110" s="23" t="s">
        <v>1510</v>
      </c>
      <c r="G110" s="29" t="s">
        <v>1982</v>
      </c>
      <c r="H110" s="23" t="s">
        <v>1572</v>
      </c>
      <c r="I110" s="29" t="s">
        <v>1983</v>
      </c>
      <c r="J110" s="23">
        <v>1</v>
      </c>
      <c r="K110" s="29" t="s">
        <v>1978</v>
      </c>
      <c r="L110" s="29"/>
      <c r="M110" s="29"/>
      <c r="N110" s="29" t="s">
        <v>1516</v>
      </c>
      <c r="O110" s="29" t="s">
        <v>1971</v>
      </c>
      <c r="P110" s="29" t="s">
        <v>1603</v>
      </c>
      <c r="Q110" s="29" t="s">
        <v>1604</v>
      </c>
      <c r="R110" s="29" t="s">
        <v>1823</v>
      </c>
      <c r="S110" s="29" t="s">
        <v>1972</v>
      </c>
      <c r="T110" s="20" t="s">
        <v>1979</v>
      </c>
      <c r="U110" s="20"/>
      <c r="V110" s="55" t="s">
        <v>36</v>
      </c>
    </row>
    <row r="111" spans="2:22" s="148" customFormat="1" ht="72.5" hidden="1" outlineLevel="1">
      <c r="B111" s="29" t="s">
        <v>1940</v>
      </c>
      <c r="C111" s="29" t="s">
        <v>1941</v>
      </c>
      <c r="D111" s="23"/>
      <c r="E111" s="23" t="s">
        <v>1520</v>
      </c>
      <c r="F111" s="23" t="s">
        <v>1510</v>
      </c>
      <c r="G111" s="29" t="s">
        <v>1984</v>
      </c>
      <c r="H111" s="23" t="s">
        <v>1572</v>
      </c>
      <c r="I111" s="29" t="s">
        <v>1943</v>
      </c>
      <c r="J111" s="23">
        <v>1</v>
      </c>
      <c r="K111" s="29" t="s">
        <v>1978</v>
      </c>
      <c r="L111" s="29"/>
      <c r="M111" s="29"/>
      <c r="N111" s="29" t="s">
        <v>1516</v>
      </c>
      <c r="O111" s="29" t="s">
        <v>1971</v>
      </c>
      <c r="P111" s="29" t="s">
        <v>1603</v>
      </c>
      <c r="Q111" s="29" t="s">
        <v>1604</v>
      </c>
      <c r="R111" s="29" t="s">
        <v>1823</v>
      </c>
      <c r="S111" s="29" t="s">
        <v>1972</v>
      </c>
      <c r="T111" s="20" t="s">
        <v>1979</v>
      </c>
      <c r="U111" s="20"/>
      <c r="V111" s="55" t="s">
        <v>36</v>
      </c>
    </row>
    <row r="112" spans="2:22" s="148" customFormat="1" ht="72.5" hidden="1" outlineLevel="1">
      <c r="B112" s="29" t="s">
        <v>1985</v>
      </c>
      <c r="C112" s="29" t="s">
        <v>1986</v>
      </c>
      <c r="D112" s="23"/>
      <c r="E112" s="23" t="s">
        <v>1520</v>
      </c>
      <c r="F112" s="23" t="s">
        <v>1510</v>
      </c>
      <c r="G112" s="29" t="s">
        <v>1987</v>
      </c>
      <c r="H112" s="23" t="s">
        <v>1611</v>
      </c>
      <c r="I112" s="299" t="s">
        <v>1504</v>
      </c>
      <c r="J112" s="23">
        <v>7.4</v>
      </c>
      <c r="K112" s="29" t="s">
        <v>1988</v>
      </c>
      <c r="L112" s="29"/>
      <c r="M112" s="29"/>
      <c r="N112" s="29" t="s">
        <v>1516</v>
      </c>
      <c r="O112" s="29" t="s">
        <v>1971</v>
      </c>
      <c r="P112" s="29" t="s">
        <v>1603</v>
      </c>
      <c r="Q112" s="29" t="s">
        <v>1604</v>
      </c>
      <c r="R112" s="29" t="s">
        <v>1823</v>
      </c>
      <c r="S112" s="29" t="s">
        <v>1972</v>
      </c>
      <c r="T112" s="20" t="s">
        <v>1979</v>
      </c>
      <c r="U112" s="20"/>
      <c r="V112" s="55" t="s">
        <v>36</v>
      </c>
    </row>
    <row r="113" spans="2:22" s="148" customFormat="1" ht="87" hidden="1" outlineLevel="1">
      <c r="B113" s="99" t="s">
        <v>4475</v>
      </c>
      <c r="C113" s="99" t="s">
        <v>4489</v>
      </c>
      <c r="D113" s="188"/>
      <c r="E113" s="188" t="s">
        <v>1520</v>
      </c>
      <c r="F113" s="188" t="s">
        <v>1510</v>
      </c>
      <c r="G113" s="99" t="s">
        <v>4477</v>
      </c>
      <c r="H113" s="188" t="s">
        <v>1611</v>
      </c>
      <c r="I113" s="99"/>
      <c r="J113" s="188">
        <v>18.2</v>
      </c>
      <c r="K113" s="99" t="s">
        <v>4476</v>
      </c>
      <c r="L113" s="99" t="s">
        <v>4487</v>
      </c>
      <c r="M113" s="99"/>
      <c r="N113" s="99" t="s">
        <v>1516</v>
      </c>
      <c r="O113" s="99" t="s">
        <v>1971</v>
      </c>
      <c r="P113" s="99" t="s">
        <v>1603</v>
      </c>
      <c r="Q113" s="99" t="s">
        <v>1604</v>
      </c>
      <c r="R113" s="99" t="s">
        <v>1823</v>
      </c>
      <c r="S113" s="99" t="s">
        <v>1972</v>
      </c>
      <c r="T113" s="108" t="s">
        <v>4054</v>
      </c>
      <c r="U113" s="108"/>
      <c r="V113" s="192" t="s">
        <v>4116</v>
      </c>
    </row>
    <row r="114" spans="2:22" s="148" customFormat="1" ht="87" hidden="1" outlineLevel="1">
      <c r="B114" s="99" t="s">
        <v>4488</v>
      </c>
      <c r="C114" s="99" t="s">
        <v>4490</v>
      </c>
      <c r="D114" s="188"/>
      <c r="E114" s="188" t="s">
        <v>1520</v>
      </c>
      <c r="F114" s="188" t="s">
        <v>1510</v>
      </c>
      <c r="G114" s="99" t="s">
        <v>4491</v>
      </c>
      <c r="H114" s="188" t="s">
        <v>1512</v>
      </c>
      <c r="I114" s="99"/>
      <c r="J114" s="188">
        <v>500</v>
      </c>
      <c r="K114" s="99" t="s">
        <v>4476</v>
      </c>
      <c r="L114" s="99" t="s">
        <v>4493</v>
      </c>
      <c r="M114" s="99"/>
      <c r="N114" s="99" t="s">
        <v>1516</v>
      </c>
      <c r="O114" s="99" t="s">
        <v>1971</v>
      </c>
      <c r="P114" s="99" t="s">
        <v>1603</v>
      </c>
      <c r="Q114" s="99" t="s">
        <v>1604</v>
      </c>
      <c r="R114" s="99" t="s">
        <v>1823</v>
      </c>
      <c r="S114" s="99" t="s">
        <v>1972</v>
      </c>
      <c r="T114" s="108" t="s">
        <v>4054</v>
      </c>
      <c r="U114" s="108"/>
      <c r="V114" s="192" t="s">
        <v>4116</v>
      </c>
    </row>
    <row r="115" spans="2:22" s="204" customFormat="1" ht="29" hidden="1" outlineLevel="1">
      <c r="B115" s="218" t="s">
        <v>1989</v>
      </c>
      <c r="C115" s="218" t="s">
        <v>1990</v>
      </c>
      <c r="D115" s="225"/>
      <c r="E115" s="225" t="s">
        <v>1520</v>
      </c>
      <c r="F115" s="23" t="s">
        <v>1510</v>
      </c>
      <c r="G115" s="218" t="s">
        <v>1991</v>
      </c>
      <c r="H115" s="23" t="s">
        <v>1630</v>
      </c>
      <c r="I115" s="29" t="s">
        <v>1631</v>
      </c>
      <c r="J115" s="23">
        <v>1</v>
      </c>
      <c r="K115" s="218" t="s">
        <v>1992</v>
      </c>
      <c r="L115" s="218"/>
      <c r="M115" s="226"/>
      <c r="N115" s="226" t="s">
        <v>1516</v>
      </c>
      <c r="O115" s="29" t="s">
        <v>1565</v>
      </c>
      <c r="P115" s="29" t="s">
        <v>1993</v>
      </c>
      <c r="Q115" s="29" t="s">
        <v>1567</v>
      </c>
      <c r="R115" s="29" t="s">
        <v>1752</v>
      </c>
      <c r="S115" s="29" t="s">
        <v>1994</v>
      </c>
      <c r="T115" s="20"/>
      <c r="U115" s="20"/>
      <c r="V115" s="55"/>
    </row>
    <row r="116" spans="2:22" s="128" customFormat="1" ht="72.5" collapsed="1">
      <c r="B116" s="125" t="s">
        <v>1995</v>
      </c>
      <c r="C116" s="125"/>
      <c r="D116" s="125"/>
      <c r="E116" s="125" t="s">
        <v>1520</v>
      </c>
      <c r="F116" s="125" t="s">
        <v>1510</v>
      </c>
      <c r="G116" s="125" t="s">
        <v>1996</v>
      </c>
      <c r="H116" s="125"/>
      <c r="I116" s="125"/>
      <c r="J116" s="125"/>
      <c r="K116" s="125" t="s">
        <v>1997</v>
      </c>
      <c r="L116" s="125"/>
      <c r="M116" s="125" t="str">
        <f>CONCATENATE(M70," \ ",G116)</f>
        <v>documento \ cobertura_risco_seguro \ pos</v>
      </c>
      <c r="N116" s="125" t="s">
        <v>1505</v>
      </c>
      <c r="O116" s="125" t="s">
        <v>1565</v>
      </c>
      <c r="P116" s="125"/>
      <c r="Q116" s="125"/>
      <c r="R116" s="125"/>
      <c r="S116" s="125"/>
      <c r="T116" s="125"/>
      <c r="U116" s="125"/>
      <c r="V116" s="199"/>
    </row>
    <row r="117" spans="2:22" ht="43.5" hidden="1" outlineLevel="1">
      <c r="B117" s="29" t="s">
        <v>1998</v>
      </c>
      <c r="C117" s="32" t="s">
        <v>1999</v>
      </c>
      <c r="D117" s="31"/>
      <c r="E117" s="31" t="s">
        <v>1509</v>
      </c>
      <c r="F117" s="31" t="s">
        <v>1502</v>
      </c>
      <c r="G117" s="32" t="s">
        <v>2000</v>
      </c>
      <c r="H117" s="31" t="s">
        <v>1572</v>
      </c>
      <c r="I117" s="32" t="s">
        <v>2001</v>
      </c>
      <c r="J117" s="23">
        <v>2</v>
      </c>
      <c r="K117" s="29"/>
      <c r="L117" s="29"/>
      <c r="M117" s="29"/>
      <c r="N117" s="29" t="s">
        <v>1516</v>
      </c>
      <c r="O117" s="29" t="s">
        <v>1565</v>
      </c>
      <c r="P117" s="29" t="s">
        <v>1566</v>
      </c>
      <c r="Q117" s="29" t="s">
        <v>1567</v>
      </c>
      <c r="R117" s="29" t="s">
        <v>1868</v>
      </c>
      <c r="S117" s="29" t="s">
        <v>1925</v>
      </c>
      <c r="T117" s="20"/>
      <c r="U117" s="20"/>
      <c r="V117" s="55"/>
    </row>
    <row r="118" spans="2:22" ht="29" hidden="1" outlineLevel="1">
      <c r="B118" s="29" t="s">
        <v>2002</v>
      </c>
      <c r="C118" s="29" t="s">
        <v>2003</v>
      </c>
      <c r="D118" s="23"/>
      <c r="E118" s="23" t="s">
        <v>1520</v>
      </c>
      <c r="F118" s="23" t="s">
        <v>1510</v>
      </c>
      <c r="G118" s="29" t="s">
        <v>2004</v>
      </c>
      <c r="H118" s="23" t="s">
        <v>1512</v>
      </c>
      <c r="I118" s="29" t="s">
        <v>1504</v>
      </c>
      <c r="J118" s="23">
        <v>500</v>
      </c>
      <c r="K118" s="29" t="s">
        <v>2005</v>
      </c>
      <c r="L118" s="29"/>
      <c r="M118" s="29"/>
      <c r="N118" s="29" t="s">
        <v>1516</v>
      </c>
      <c r="O118" s="29" t="s">
        <v>1565</v>
      </c>
      <c r="P118" s="29" t="s">
        <v>1566</v>
      </c>
      <c r="Q118" s="29" t="s">
        <v>1567</v>
      </c>
      <c r="R118" s="29" t="s">
        <v>1868</v>
      </c>
      <c r="S118" s="29" t="s">
        <v>2006</v>
      </c>
      <c r="T118" s="20"/>
      <c r="U118" s="20"/>
      <c r="V118" s="55"/>
    </row>
    <row r="119" spans="2:22" ht="43.5" hidden="1" outlineLevel="1">
      <c r="B119" s="29" t="s">
        <v>2007</v>
      </c>
      <c r="C119" s="32" t="s">
        <v>2008</v>
      </c>
      <c r="D119" s="31"/>
      <c r="E119" s="23" t="s">
        <v>1509</v>
      </c>
      <c r="F119" s="23" t="s">
        <v>1502</v>
      </c>
      <c r="G119" s="32" t="s">
        <v>2009</v>
      </c>
      <c r="H119" s="31" t="s">
        <v>1611</v>
      </c>
      <c r="I119" s="32" t="s">
        <v>1504</v>
      </c>
      <c r="J119" s="23">
        <v>18.2</v>
      </c>
      <c r="K119" s="29"/>
      <c r="L119" s="29" t="s">
        <v>1799</v>
      </c>
      <c r="M119" s="29"/>
      <c r="N119" s="29" t="s">
        <v>1516</v>
      </c>
      <c r="O119" s="29" t="s">
        <v>1565</v>
      </c>
      <c r="P119" s="29" t="s">
        <v>1566</v>
      </c>
      <c r="Q119" s="29" t="s">
        <v>1567</v>
      </c>
      <c r="R119" s="29" t="s">
        <v>1868</v>
      </c>
      <c r="S119" s="29" t="s">
        <v>2010</v>
      </c>
      <c r="T119" s="20" t="s">
        <v>4624</v>
      </c>
      <c r="U119" s="20"/>
      <c r="V119" s="55" t="s">
        <v>4536</v>
      </c>
    </row>
    <row r="120" spans="2:22" ht="43.5" hidden="1" outlineLevel="1">
      <c r="B120" s="29" t="s">
        <v>2011</v>
      </c>
      <c r="C120" s="32" t="s">
        <v>2012</v>
      </c>
      <c r="D120" s="31"/>
      <c r="E120" s="23" t="s">
        <v>1509</v>
      </c>
      <c r="F120" s="23" t="s">
        <v>1502</v>
      </c>
      <c r="G120" s="32" t="s">
        <v>2013</v>
      </c>
      <c r="H120" s="31" t="s">
        <v>1611</v>
      </c>
      <c r="I120" s="32" t="s">
        <v>1504</v>
      </c>
      <c r="J120" s="23">
        <v>18.2</v>
      </c>
      <c r="K120" s="29"/>
      <c r="L120" s="29" t="s">
        <v>1799</v>
      </c>
      <c r="M120" s="29"/>
      <c r="N120" s="29" t="s">
        <v>1516</v>
      </c>
      <c r="O120" s="29" t="s">
        <v>1565</v>
      </c>
      <c r="P120" s="29" t="s">
        <v>1566</v>
      </c>
      <c r="Q120" s="29" t="s">
        <v>1567</v>
      </c>
      <c r="R120" s="29" t="s">
        <v>1868</v>
      </c>
      <c r="S120" s="29" t="s">
        <v>2010</v>
      </c>
      <c r="T120" s="20" t="s">
        <v>4624</v>
      </c>
      <c r="U120" s="20"/>
      <c r="V120" s="55" t="s">
        <v>4536</v>
      </c>
    </row>
    <row r="121" spans="2:22" hidden="1" outlineLevel="1">
      <c r="B121" s="29" t="s">
        <v>2014</v>
      </c>
      <c r="C121" s="32" t="s">
        <v>2015</v>
      </c>
      <c r="D121" s="31"/>
      <c r="E121" s="23" t="s">
        <v>1509</v>
      </c>
      <c r="F121" s="31" t="s">
        <v>1502</v>
      </c>
      <c r="G121" s="32" t="s">
        <v>2016</v>
      </c>
      <c r="H121" s="31" t="s">
        <v>1611</v>
      </c>
      <c r="I121" s="32" t="s">
        <v>1504</v>
      </c>
      <c r="J121" s="225">
        <v>7.4</v>
      </c>
      <c r="K121" s="29"/>
      <c r="L121" s="29"/>
      <c r="M121" s="29"/>
      <c r="N121" s="29" t="s">
        <v>1516</v>
      </c>
      <c r="O121" s="29" t="s">
        <v>1565</v>
      </c>
      <c r="P121" s="29" t="s">
        <v>1566</v>
      </c>
      <c r="Q121" s="29" t="s">
        <v>1567</v>
      </c>
      <c r="R121" s="29" t="s">
        <v>1868</v>
      </c>
      <c r="S121" s="29" t="s">
        <v>2010</v>
      </c>
      <c r="T121" s="20"/>
      <c r="U121" s="53"/>
      <c r="V121" s="54"/>
    </row>
    <row r="122" spans="2:22" ht="159.5" collapsed="1">
      <c r="B122" s="125" t="s">
        <v>2017</v>
      </c>
      <c r="C122" s="125"/>
      <c r="D122" s="125"/>
      <c r="E122" s="191" t="s">
        <v>1509</v>
      </c>
      <c r="F122" s="125" t="s">
        <v>1502</v>
      </c>
      <c r="G122" s="125" t="s">
        <v>2018</v>
      </c>
      <c r="H122" s="125"/>
      <c r="I122" s="125"/>
      <c r="J122" s="125"/>
      <c r="K122" s="297"/>
      <c r="L122" s="125" t="s">
        <v>4742</v>
      </c>
      <c r="M122" s="125" t="str">
        <f>CONCATENATE(M3," \ ",G122)</f>
        <v>documento \ premio_contribuicao</v>
      </c>
      <c r="N122" s="125" t="s">
        <v>1505</v>
      </c>
      <c r="O122" s="125" t="s">
        <v>1506</v>
      </c>
      <c r="P122" s="125"/>
      <c r="Q122" s="125"/>
      <c r="R122" s="125"/>
      <c r="S122" s="125"/>
      <c r="T122" s="125" t="s">
        <v>4744</v>
      </c>
      <c r="U122" s="125"/>
      <c r="V122" s="125" t="s">
        <v>4536</v>
      </c>
    </row>
    <row r="123" spans="2:22" ht="130.5" hidden="1" outlineLevel="1">
      <c r="B123" s="29" t="s">
        <v>2019</v>
      </c>
      <c r="C123" s="29" t="s">
        <v>2020</v>
      </c>
      <c r="D123" s="23"/>
      <c r="E123" s="23" t="s">
        <v>1509</v>
      </c>
      <c r="F123" s="23" t="s">
        <v>1510</v>
      </c>
      <c r="G123" s="29" t="s">
        <v>2021</v>
      </c>
      <c r="H123" s="23" t="s">
        <v>1611</v>
      </c>
      <c r="I123" s="29" t="s">
        <v>1504</v>
      </c>
      <c r="J123" s="23">
        <v>18.2</v>
      </c>
      <c r="K123" s="29" t="s">
        <v>1886</v>
      </c>
      <c r="L123" s="29" t="s">
        <v>1799</v>
      </c>
      <c r="M123" s="29"/>
      <c r="N123" s="29" t="s">
        <v>1516</v>
      </c>
      <c r="O123" s="437" t="s">
        <v>2584</v>
      </c>
      <c r="P123" s="29" t="s">
        <v>2678</v>
      </c>
      <c r="Q123" s="29" t="s">
        <v>2139</v>
      </c>
      <c r="R123" s="29" t="s">
        <v>4562</v>
      </c>
      <c r="S123" s="29" t="s">
        <v>3065</v>
      </c>
      <c r="T123" s="20" t="s">
        <v>4731</v>
      </c>
      <c r="U123" s="20"/>
      <c r="V123" s="55" t="s">
        <v>4734</v>
      </c>
    </row>
    <row r="124" spans="2:22" ht="43.5" hidden="1" outlineLevel="1">
      <c r="B124" s="29" t="s">
        <v>2023</v>
      </c>
      <c r="C124" s="29" t="s">
        <v>2024</v>
      </c>
      <c r="D124" s="23"/>
      <c r="E124" s="23" t="s">
        <v>1520</v>
      </c>
      <c r="F124" s="23" t="s">
        <v>1510</v>
      </c>
      <c r="G124" s="29" t="s">
        <v>2025</v>
      </c>
      <c r="H124" s="23" t="s">
        <v>1611</v>
      </c>
      <c r="I124" s="299" t="s">
        <v>1504</v>
      </c>
      <c r="J124" s="23">
        <v>18.2</v>
      </c>
      <c r="K124" s="29" t="s">
        <v>1618</v>
      </c>
      <c r="L124" s="29"/>
      <c r="M124" s="29"/>
      <c r="N124" s="29" t="s">
        <v>1516</v>
      </c>
      <c r="O124" s="438" t="s">
        <v>1602</v>
      </c>
      <c r="P124" s="29" t="s">
        <v>1603</v>
      </c>
      <c r="Q124" s="29" t="s">
        <v>1604</v>
      </c>
      <c r="R124" s="29" t="s">
        <v>1605</v>
      </c>
      <c r="S124" s="29" t="s">
        <v>1606</v>
      </c>
      <c r="T124" s="20" t="s">
        <v>4732</v>
      </c>
      <c r="U124" s="20"/>
      <c r="V124" s="55" t="s">
        <v>4730</v>
      </c>
    </row>
    <row r="125" spans="2:22" ht="101.5" hidden="1" outlineLevel="1">
      <c r="B125" s="29" t="s">
        <v>2026</v>
      </c>
      <c r="C125" s="29" t="s">
        <v>2027</v>
      </c>
      <c r="D125" s="23"/>
      <c r="E125" s="23" t="s">
        <v>1509</v>
      </c>
      <c r="F125" s="23" t="s">
        <v>1510</v>
      </c>
      <c r="G125" s="29" t="s">
        <v>2028</v>
      </c>
      <c r="H125" s="23" t="s">
        <v>1611</v>
      </c>
      <c r="I125" s="29" t="s">
        <v>1504</v>
      </c>
      <c r="J125" s="23">
        <v>18.2</v>
      </c>
      <c r="K125" s="29" t="s">
        <v>1886</v>
      </c>
      <c r="L125" s="29" t="s">
        <v>1799</v>
      </c>
      <c r="M125" s="29"/>
      <c r="N125" s="29" t="s">
        <v>1516</v>
      </c>
      <c r="O125" s="438" t="s">
        <v>1565</v>
      </c>
      <c r="P125" s="29" t="s">
        <v>1566</v>
      </c>
      <c r="Q125" s="29" t="s">
        <v>1567</v>
      </c>
      <c r="R125" s="29" t="s">
        <v>2022</v>
      </c>
      <c r="S125" s="29" t="s">
        <v>1869</v>
      </c>
      <c r="T125" s="20" t="s">
        <v>1615</v>
      </c>
      <c r="U125" s="20"/>
      <c r="V125" s="55" t="s">
        <v>35</v>
      </c>
    </row>
    <row r="126" spans="2:22" s="148" customFormat="1" ht="72.5" hidden="1" outlineLevel="1">
      <c r="B126" s="37" t="s">
        <v>2029</v>
      </c>
      <c r="C126" s="131" t="s">
        <v>2030</v>
      </c>
      <c r="D126" s="23"/>
      <c r="E126" s="23" t="s">
        <v>1509</v>
      </c>
      <c r="F126" s="23" t="s">
        <v>1510</v>
      </c>
      <c r="G126" s="29" t="s">
        <v>2031</v>
      </c>
      <c r="H126" s="23" t="s">
        <v>1611</v>
      </c>
      <c r="I126" s="29"/>
      <c r="J126" s="23">
        <v>18.2</v>
      </c>
      <c r="K126" s="29" t="s">
        <v>1886</v>
      </c>
      <c r="L126" s="29"/>
      <c r="M126" s="29"/>
      <c r="N126" s="29" t="s">
        <v>1516</v>
      </c>
      <c r="O126" s="437" t="s">
        <v>2584</v>
      </c>
      <c r="P126" s="29" t="s">
        <v>2678</v>
      </c>
      <c r="Q126" s="29" t="s">
        <v>2139</v>
      </c>
      <c r="R126" s="29" t="s">
        <v>4562</v>
      </c>
      <c r="S126" s="29" t="s">
        <v>4563</v>
      </c>
      <c r="T126" s="20" t="s">
        <v>4733</v>
      </c>
      <c r="U126" s="20"/>
      <c r="V126" s="55" t="s">
        <v>4536</v>
      </c>
    </row>
    <row r="127" spans="2:22" ht="145" hidden="1" outlineLevel="1">
      <c r="B127" s="29" t="s">
        <v>2032</v>
      </c>
      <c r="C127" s="29" t="s">
        <v>2033</v>
      </c>
      <c r="D127" s="23"/>
      <c r="E127" s="23" t="s">
        <v>1509</v>
      </c>
      <c r="F127" s="23" t="s">
        <v>1510</v>
      </c>
      <c r="G127" s="29" t="s">
        <v>1899</v>
      </c>
      <c r="H127" s="23" t="s">
        <v>1611</v>
      </c>
      <c r="I127" s="29" t="s">
        <v>1504</v>
      </c>
      <c r="J127" s="23">
        <v>18.399999999999999</v>
      </c>
      <c r="K127" s="29" t="s">
        <v>1886</v>
      </c>
      <c r="L127" s="29" t="s">
        <v>1799</v>
      </c>
      <c r="M127" s="29"/>
      <c r="N127" s="29" t="s">
        <v>1516</v>
      </c>
      <c r="O127" s="438" t="s">
        <v>1602</v>
      </c>
      <c r="P127" s="29" t="s">
        <v>1603</v>
      </c>
      <c r="Q127" s="29" t="s">
        <v>1604</v>
      </c>
      <c r="R127" s="29" t="s">
        <v>1605</v>
      </c>
      <c r="S127" s="29" t="s">
        <v>1900</v>
      </c>
      <c r="T127" s="20" t="s">
        <v>4735</v>
      </c>
      <c r="U127" s="20"/>
      <c r="V127" s="55" t="s">
        <v>1902</v>
      </c>
    </row>
    <row r="128" spans="2:22" ht="217.5" hidden="1" outlineLevel="1">
      <c r="B128" s="29" t="s">
        <v>2034</v>
      </c>
      <c r="C128" s="29" t="s">
        <v>2035</v>
      </c>
      <c r="D128" s="23"/>
      <c r="E128" s="23" t="s">
        <v>1509</v>
      </c>
      <c r="F128" s="23" t="s">
        <v>1502</v>
      </c>
      <c r="G128" s="29" t="s">
        <v>2036</v>
      </c>
      <c r="H128" s="23" t="s">
        <v>1572</v>
      </c>
      <c r="I128" s="29" t="s">
        <v>1504</v>
      </c>
      <c r="J128" s="23">
        <v>3</v>
      </c>
      <c r="K128" s="29"/>
      <c r="L128" s="29" t="s">
        <v>2037</v>
      </c>
      <c r="M128" s="29"/>
      <c r="N128" s="29" t="s">
        <v>1516</v>
      </c>
      <c r="O128" s="438" t="s">
        <v>1565</v>
      </c>
      <c r="P128" s="29" t="s">
        <v>1566</v>
      </c>
      <c r="Q128" s="29" t="s">
        <v>1567</v>
      </c>
      <c r="R128" s="29" t="s">
        <v>2022</v>
      </c>
      <c r="S128" s="29" t="s">
        <v>2038</v>
      </c>
      <c r="T128" s="20" t="s">
        <v>2039</v>
      </c>
      <c r="U128" s="20"/>
      <c r="V128" s="55" t="s">
        <v>36</v>
      </c>
    </row>
    <row r="129" spans="2:22" s="205" customFormat="1" ht="116" collapsed="1">
      <c r="B129" s="223" t="s">
        <v>2040</v>
      </c>
      <c r="C129" s="223"/>
      <c r="D129" s="223"/>
      <c r="E129" s="223" t="s">
        <v>1520</v>
      </c>
      <c r="F129" s="223" t="s">
        <v>1510</v>
      </c>
      <c r="G129" s="223" t="s">
        <v>2041</v>
      </c>
      <c r="H129" s="223"/>
      <c r="I129" s="227"/>
      <c r="J129" s="223"/>
      <c r="K129" s="125" t="s">
        <v>4646</v>
      </c>
      <c r="L129" s="125" t="s">
        <v>4743</v>
      </c>
      <c r="M129" s="125" t="str">
        <f>CONCATENATE(M122," \ ",G129)</f>
        <v>documento \ premio_contribuicao \ dados_contrato_coletivo</v>
      </c>
      <c r="N129" s="125" t="s">
        <v>1505</v>
      </c>
      <c r="O129" s="125" t="s">
        <v>1506</v>
      </c>
      <c r="P129" s="125"/>
      <c r="Q129" s="125"/>
      <c r="R129" s="125"/>
      <c r="S129" s="125"/>
      <c r="T129" s="125" t="s">
        <v>4744</v>
      </c>
      <c r="U129" s="125"/>
      <c r="V129" s="125" t="s">
        <v>4536</v>
      </c>
    </row>
    <row r="130" spans="2:22" s="205" customFormat="1" ht="58" hidden="1" outlineLevel="1">
      <c r="B130" s="29" t="s">
        <v>2042</v>
      </c>
      <c r="C130" s="29" t="s">
        <v>2043</v>
      </c>
      <c r="D130" s="23"/>
      <c r="E130" s="23" t="s">
        <v>1509</v>
      </c>
      <c r="F130" s="23" t="s">
        <v>1502</v>
      </c>
      <c r="G130" s="29" t="s">
        <v>2044</v>
      </c>
      <c r="H130" s="23" t="s">
        <v>1572</v>
      </c>
      <c r="I130" s="29" t="s">
        <v>2045</v>
      </c>
      <c r="J130" s="23">
        <v>1</v>
      </c>
      <c r="K130" s="29"/>
      <c r="L130" s="29"/>
      <c r="M130" s="29"/>
      <c r="N130" s="29" t="s">
        <v>1516</v>
      </c>
      <c r="O130" s="29" t="s">
        <v>1506</v>
      </c>
      <c r="P130" s="29" t="s">
        <v>2046</v>
      </c>
      <c r="Q130" s="29" t="s">
        <v>1554</v>
      </c>
      <c r="R130" s="29" t="s">
        <v>2047</v>
      </c>
      <c r="S130" s="29" t="s">
        <v>2048</v>
      </c>
      <c r="T130" s="20"/>
      <c r="U130" s="20"/>
      <c r="V130" s="55"/>
    </row>
    <row r="131" spans="2:22" s="206" customFormat="1" ht="101.5" hidden="1" outlineLevel="1">
      <c r="B131" s="41" t="s">
        <v>2049</v>
      </c>
      <c r="C131" s="41" t="s">
        <v>2050</v>
      </c>
      <c r="D131" s="39"/>
      <c r="E131" s="39" t="s">
        <v>1509</v>
      </c>
      <c r="F131" s="39" t="s">
        <v>1502</v>
      </c>
      <c r="G131" s="41" t="s">
        <v>2051</v>
      </c>
      <c r="H131" s="39" t="s">
        <v>1611</v>
      </c>
      <c r="I131" s="41" t="s">
        <v>1504</v>
      </c>
      <c r="J131" s="23">
        <v>18.2</v>
      </c>
      <c r="K131" s="41"/>
      <c r="L131" s="37" t="s">
        <v>2052</v>
      </c>
      <c r="M131" s="29"/>
      <c r="N131" s="29" t="s">
        <v>1516</v>
      </c>
      <c r="O131" s="29" t="s">
        <v>1506</v>
      </c>
      <c r="P131" s="29" t="s">
        <v>1553</v>
      </c>
      <c r="Q131" s="29" t="s">
        <v>1554</v>
      </c>
      <c r="R131" s="29" t="s">
        <v>2053</v>
      </c>
      <c r="S131" s="29" t="s">
        <v>2054</v>
      </c>
      <c r="T131" s="20" t="s">
        <v>1615</v>
      </c>
      <c r="U131" s="20"/>
      <c r="V131" s="55" t="s">
        <v>35</v>
      </c>
    </row>
    <row r="132" spans="2:22" s="114" customFormat="1" ht="101.5" hidden="1" outlineLevel="1">
      <c r="B132" s="37" t="s">
        <v>2055</v>
      </c>
      <c r="C132" s="37" t="s">
        <v>2056</v>
      </c>
      <c r="D132" s="38"/>
      <c r="E132" s="38" t="s">
        <v>1509</v>
      </c>
      <c r="F132" s="38" t="s">
        <v>1502</v>
      </c>
      <c r="G132" s="37" t="s">
        <v>2057</v>
      </c>
      <c r="H132" s="38" t="s">
        <v>1611</v>
      </c>
      <c r="I132" s="37" t="s">
        <v>1504</v>
      </c>
      <c r="J132" s="23">
        <v>18.2</v>
      </c>
      <c r="K132" s="37"/>
      <c r="L132" s="37" t="s">
        <v>2058</v>
      </c>
      <c r="M132" s="29"/>
      <c r="N132" s="29" t="s">
        <v>1516</v>
      </c>
      <c r="O132" s="29" t="s">
        <v>1506</v>
      </c>
      <c r="P132" s="29" t="s">
        <v>1553</v>
      </c>
      <c r="Q132" s="29" t="s">
        <v>1554</v>
      </c>
      <c r="R132" s="29" t="s">
        <v>2053</v>
      </c>
      <c r="S132" s="29" t="s">
        <v>2059</v>
      </c>
      <c r="T132" s="20" t="s">
        <v>1615</v>
      </c>
      <c r="U132" s="20"/>
      <c r="V132" s="55" t="s">
        <v>35</v>
      </c>
    </row>
    <row r="133" spans="2:22" ht="87" collapsed="1">
      <c r="B133" s="125" t="s">
        <v>2060</v>
      </c>
      <c r="C133" s="125"/>
      <c r="D133" s="125"/>
      <c r="E133" s="125" t="s">
        <v>1652</v>
      </c>
      <c r="F133" s="125" t="s">
        <v>1510</v>
      </c>
      <c r="G133" s="125" t="s">
        <v>2061</v>
      </c>
      <c r="H133" s="125"/>
      <c r="I133" s="125"/>
      <c r="J133" s="125"/>
      <c r="K133" s="125" t="s">
        <v>2062</v>
      </c>
      <c r="L133" s="125"/>
      <c r="M133" s="125" t="str">
        <f>CONCATENATE(M122," \ ",G133)</f>
        <v>documento \ premio_contribuicao \ cessionarias_cosseguro</v>
      </c>
      <c r="N133" s="125" t="s">
        <v>1505</v>
      </c>
      <c r="O133" s="125" t="s">
        <v>1602</v>
      </c>
      <c r="P133" s="125"/>
      <c r="Q133" s="125"/>
      <c r="R133" s="125"/>
      <c r="S133" s="125"/>
      <c r="T133" s="191"/>
      <c r="U133" s="191"/>
      <c r="V133" s="220"/>
    </row>
    <row r="134" spans="2:22" ht="29" hidden="1" outlineLevel="1">
      <c r="B134" s="187" t="s">
        <v>2063</v>
      </c>
      <c r="C134" s="29" t="s">
        <v>2064</v>
      </c>
      <c r="D134" s="23" t="s">
        <v>50</v>
      </c>
      <c r="E134" s="23" t="s">
        <v>1509</v>
      </c>
      <c r="F134" s="23" t="s">
        <v>1502</v>
      </c>
      <c r="G134" s="29" t="s">
        <v>2065</v>
      </c>
      <c r="H134" s="23" t="s">
        <v>1512</v>
      </c>
      <c r="I134" s="29" t="s">
        <v>2066</v>
      </c>
      <c r="J134" s="23">
        <v>5</v>
      </c>
      <c r="K134" s="29"/>
      <c r="L134" s="29"/>
      <c r="M134" s="29"/>
      <c r="N134" s="29" t="s">
        <v>1516</v>
      </c>
      <c r="O134" s="29" t="s">
        <v>1602</v>
      </c>
      <c r="P134" s="29" t="s">
        <v>1603</v>
      </c>
      <c r="Q134" s="29" t="s">
        <v>1604</v>
      </c>
      <c r="R134" s="29" t="s">
        <v>1605</v>
      </c>
      <c r="S134" s="29" t="s">
        <v>2067</v>
      </c>
      <c r="T134" s="20"/>
      <c r="U134" s="20"/>
      <c r="V134" s="55"/>
    </row>
    <row r="135" spans="2:22" ht="29" hidden="1" outlineLevel="1">
      <c r="B135" s="29" t="s">
        <v>2068</v>
      </c>
      <c r="C135" s="29" t="s">
        <v>2069</v>
      </c>
      <c r="D135" s="23"/>
      <c r="E135" s="23" t="s">
        <v>1509</v>
      </c>
      <c r="F135" s="23" t="s">
        <v>1502</v>
      </c>
      <c r="G135" s="29" t="s">
        <v>2070</v>
      </c>
      <c r="H135" s="23" t="s">
        <v>1611</v>
      </c>
      <c r="I135" s="29" t="s">
        <v>1504</v>
      </c>
      <c r="J135" s="225">
        <v>7.4</v>
      </c>
      <c r="K135" s="29"/>
      <c r="L135" s="29"/>
      <c r="M135" s="29"/>
      <c r="N135" s="29" t="s">
        <v>1516</v>
      </c>
      <c r="O135" s="29" t="s">
        <v>1602</v>
      </c>
      <c r="P135" s="29" t="s">
        <v>1603</v>
      </c>
      <c r="Q135" s="29" t="s">
        <v>1604</v>
      </c>
      <c r="R135" s="29" t="s">
        <v>1605</v>
      </c>
      <c r="S135" s="29" t="s">
        <v>2067</v>
      </c>
      <c r="T135" s="20"/>
      <c r="U135" s="53"/>
      <c r="V135" s="54"/>
    </row>
    <row r="136" spans="2:22" s="129" customFormat="1" ht="101.5" hidden="1" outlineLevel="1">
      <c r="B136" s="29" t="s">
        <v>2071</v>
      </c>
      <c r="C136" s="29" t="s">
        <v>2072</v>
      </c>
      <c r="D136" s="23"/>
      <c r="E136" s="23" t="s">
        <v>1509</v>
      </c>
      <c r="F136" s="23" t="s">
        <v>1502</v>
      </c>
      <c r="G136" s="29" t="s">
        <v>2073</v>
      </c>
      <c r="H136" s="23" t="s">
        <v>1611</v>
      </c>
      <c r="I136" s="299" t="s">
        <v>1504</v>
      </c>
      <c r="J136" s="23">
        <v>18.2</v>
      </c>
      <c r="K136" s="29"/>
      <c r="L136" s="29" t="s">
        <v>1799</v>
      </c>
      <c r="M136" s="29"/>
      <c r="N136" s="29" t="s">
        <v>1516</v>
      </c>
      <c r="O136" s="29" t="s">
        <v>1602</v>
      </c>
      <c r="P136" s="29" t="s">
        <v>1603</v>
      </c>
      <c r="Q136" s="29" t="s">
        <v>1604</v>
      </c>
      <c r="R136" s="29" t="s">
        <v>1605</v>
      </c>
      <c r="S136" s="29" t="s">
        <v>2067</v>
      </c>
      <c r="T136" s="20" t="s">
        <v>1615</v>
      </c>
      <c r="U136" s="20"/>
      <c r="V136" s="55" t="s">
        <v>35</v>
      </c>
    </row>
    <row r="137" spans="2:22" s="129" customFormat="1" ht="43.5" hidden="1" outlineLevel="1">
      <c r="B137" s="29" t="s">
        <v>2074</v>
      </c>
      <c r="C137" s="29" t="s">
        <v>2075</v>
      </c>
      <c r="D137" s="23"/>
      <c r="E137" s="23" t="s">
        <v>1520</v>
      </c>
      <c r="F137" s="23" t="s">
        <v>1510</v>
      </c>
      <c r="G137" s="29" t="s">
        <v>2076</v>
      </c>
      <c r="H137" s="23" t="s">
        <v>1611</v>
      </c>
      <c r="I137" s="299" t="s">
        <v>1504</v>
      </c>
      <c r="J137" s="23">
        <v>18.2</v>
      </c>
      <c r="K137" s="29" t="s">
        <v>1618</v>
      </c>
      <c r="L137" s="29"/>
      <c r="M137" s="29"/>
      <c r="N137" s="29" t="s">
        <v>1516</v>
      </c>
      <c r="O137" s="29" t="s">
        <v>1602</v>
      </c>
      <c r="P137" s="29" t="s">
        <v>1603</v>
      </c>
      <c r="Q137" s="29" t="s">
        <v>1604</v>
      </c>
      <c r="R137" s="29" t="s">
        <v>1605</v>
      </c>
      <c r="S137" s="29" t="s">
        <v>2067</v>
      </c>
      <c r="T137" s="20" t="s">
        <v>1620</v>
      </c>
      <c r="U137" s="20"/>
      <c r="V137" s="55" t="s">
        <v>34</v>
      </c>
    </row>
    <row r="138" spans="2:22" s="128" customFormat="1" ht="130.5" collapsed="1">
      <c r="B138" s="125" t="s">
        <v>2077</v>
      </c>
      <c r="C138" s="125"/>
      <c r="D138" s="125"/>
      <c r="E138" s="125" t="s">
        <v>1652</v>
      </c>
      <c r="F138" s="125" t="s">
        <v>1510</v>
      </c>
      <c r="G138" s="125" t="s">
        <v>2078</v>
      </c>
      <c r="H138" s="125"/>
      <c r="I138" s="125"/>
      <c r="J138" s="125"/>
      <c r="K138" s="191" t="s">
        <v>4031</v>
      </c>
      <c r="L138" s="125"/>
      <c r="M138" s="125" t="str">
        <f>CONCATENATE(M3," \ ",G138)</f>
        <v>documento \ objeto_garantia_fianca</v>
      </c>
      <c r="N138" s="125" t="s">
        <v>1505</v>
      </c>
      <c r="O138" s="125" t="s">
        <v>1565</v>
      </c>
      <c r="P138" s="125" t="s">
        <v>1752</v>
      </c>
      <c r="Q138" s="125"/>
      <c r="R138" s="125"/>
      <c r="S138" s="125"/>
      <c r="T138" s="125" t="s">
        <v>4028</v>
      </c>
      <c r="U138" s="191"/>
      <c r="V138" s="125" t="s">
        <v>42</v>
      </c>
    </row>
    <row r="139" spans="2:22" s="208" customFormat="1" ht="29" hidden="1" outlineLevel="1">
      <c r="B139" s="144" t="s">
        <v>2079</v>
      </c>
      <c r="C139" s="29" t="s">
        <v>2080</v>
      </c>
      <c r="D139" s="23" t="s">
        <v>50</v>
      </c>
      <c r="E139" s="23" t="s">
        <v>1509</v>
      </c>
      <c r="F139" s="23" t="s">
        <v>1502</v>
      </c>
      <c r="G139" s="29" t="s">
        <v>2081</v>
      </c>
      <c r="H139" s="23" t="s">
        <v>1512</v>
      </c>
      <c r="I139" s="29"/>
      <c r="J139" s="23">
        <v>50</v>
      </c>
      <c r="K139" s="350"/>
      <c r="L139" s="29" t="s">
        <v>2082</v>
      </c>
      <c r="M139" s="29"/>
      <c r="N139" s="29" t="s">
        <v>1516</v>
      </c>
      <c r="O139" s="29" t="s">
        <v>1565</v>
      </c>
      <c r="P139" s="29" t="s">
        <v>1752</v>
      </c>
      <c r="Q139" s="29" t="s">
        <v>1567</v>
      </c>
      <c r="R139" s="29"/>
      <c r="S139" s="29"/>
      <c r="T139" s="20"/>
      <c r="U139" s="20"/>
      <c r="V139" s="349"/>
    </row>
    <row r="140" spans="2:22" s="208" customFormat="1" ht="43.5" hidden="1" outlineLevel="1">
      <c r="B140" s="143" t="s">
        <v>2083</v>
      </c>
      <c r="C140" s="99" t="s">
        <v>2084</v>
      </c>
      <c r="D140" s="188"/>
      <c r="E140" s="188" t="s">
        <v>1509</v>
      </c>
      <c r="F140" s="188" t="s">
        <v>1502</v>
      </c>
      <c r="G140" s="99" t="s">
        <v>2085</v>
      </c>
      <c r="H140" s="188" t="s">
        <v>1572</v>
      </c>
      <c r="I140" s="99" t="s">
        <v>2086</v>
      </c>
      <c r="J140" s="188">
        <v>1</v>
      </c>
      <c r="K140" s="350"/>
      <c r="L140" s="99"/>
      <c r="M140" s="99"/>
      <c r="N140" s="99" t="s">
        <v>1516</v>
      </c>
      <c r="O140" s="29" t="s">
        <v>1565</v>
      </c>
      <c r="P140" s="29" t="s">
        <v>1752</v>
      </c>
      <c r="Q140" s="29" t="s">
        <v>1567</v>
      </c>
      <c r="R140" s="99"/>
      <c r="S140" s="99"/>
      <c r="T140" s="108"/>
      <c r="U140" s="108"/>
      <c r="V140" s="349"/>
    </row>
    <row r="141" spans="2:22" ht="58" hidden="1" outlineLevel="1">
      <c r="B141" s="29" t="s">
        <v>2087</v>
      </c>
      <c r="C141" s="29" t="s">
        <v>2088</v>
      </c>
      <c r="D141" s="23"/>
      <c r="E141" s="23" t="s">
        <v>1520</v>
      </c>
      <c r="F141" s="23" t="s">
        <v>1510</v>
      </c>
      <c r="G141" s="29" t="s">
        <v>2089</v>
      </c>
      <c r="H141" s="23" t="s">
        <v>1572</v>
      </c>
      <c r="I141" s="29" t="s">
        <v>2090</v>
      </c>
      <c r="J141" s="23">
        <v>2</v>
      </c>
      <c r="K141" s="398" t="s">
        <v>2091</v>
      </c>
      <c r="L141" s="29"/>
      <c r="M141" s="29"/>
      <c r="N141" s="29" t="s">
        <v>1516</v>
      </c>
      <c r="O141" s="29" t="s">
        <v>1565</v>
      </c>
      <c r="P141" s="29" t="s">
        <v>1752</v>
      </c>
      <c r="Q141" s="29" t="s">
        <v>1567</v>
      </c>
      <c r="R141" s="29" t="s">
        <v>1868</v>
      </c>
      <c r="S141" s="29" t="s">
        <v>1568</v>
      </c>
      <c r="T141" s="20"/>
      <c r="U141" s="108"/>
      <c r="V141" s="349"/>
    </row>
    <row r="142" spans="2:22" ht="43.5" hidden="1" outlineLevel="1">
      <c r="B142" s="29" t="s">
        <v>2092</v>
      </c>
      <c r="C142" s="29" t="s">
        <v>2093</v>
      </c>
      <c r="D142" s="23"/>
      <c r="E142" s="23" t="s">
        <v>1520</v>
      </c>
      <c r="F142" s="23" t="s">
        <v>1510</v>
      </c>
      <c r="G142" s="29" t="s">
        <v>2094</v>
      </c>
      <c r="H142" s="23" t="s">
        <v>1512</v>
      </c>
      <c r="I142" s="29" t="s">
        <v>1504</v>
      </c>
      <c r="J142" s="31">
        <v>1024</v>
      </c>
      <c r="K142" s="350" t="s">
        <v>2095</v>
      </c>
      <c r="L142" s="29"/>
      <c r="M142" s="29"/>
      <c r="N142" s="29" t="s">
        <v>1516</v>
      </c>
      <c r="O142" s="29" t="s">
        <v>1565</v>
      </c>
      <c r="P142" s="29" t="s">
        <v>1752</v>
      </c>
      <c r="Q142" s="29" t="s">
        <v>1567</v>
      </c>
      <c r="R142" s="29" t="s">
        <v>1868</v>
      </c>
      <c r="S142" s="29" t="s">
        <v>1568</v>
      </c>
      <c r="T142" s="29"/>
      <c r="U142" s="29"/>
      <c r="V142" s="349"/>
    </row>
    <row r="143" spans="2:22" s="129" customFormat="1" ht="43.5" hidden="1" outlineLevel="1">
      <c r="B143" s="29" t="s">
        <v>2096</v>
      </c>
      <c r="C143" s="29" t="s">
        <v>2097</v>
      </c>
      <c r="D143" s="23"/>
      <c r="E143" s="23" t="s">
        <v>1520</v>
      </c>
      <c r="F143" s="23" t="s">
        <v>1510</v>
      </c>
      <c r="G143" s="29" t="s">
        <v>2098</v>
      </c>
      <c r="H143" s="23" t="s">
        <v>1572</v>
      </c>
      <c r="I143" s="29" t="s">
        <v>2099</v>
      </c>
      <c r="J143" s="23">
        <v>2</v>
      </c>
      <c r="K143" s="350" t="s">
        <v>2100</v>
      </c>
      <c r="L143" s="29"/>
      <c r="M143" s="29"/>
      <c r="N143" s="29" t="s">
        <v>1516</v>
      </c>
      <c r="O143" s="29" t="s">
        <v>1565</v>
      </c>
      <c r="P143" s="29" t="s">
        <v>1752</v>
      </c>
      <c r="Q143" s="29" t="s">
        <v>1567</v>
      </c>
      <c r="R143" s="29" t="s">
        <v>1566</v>
      </c>
      <c r="S143" s="29" t="s">
        <v>1568</v>
      </c>
      <c r="T143" s="20"/>
      <c r="U143" s="108"/>
      <c r="V143" s="349"/>
    </row>
    <row r="144" spans="2:22" s="129" customFormat="1" ht="43.5" hidden="1" outlineLevel="1">
      <c r="B144" s="29" t="s">
        <v>2101</v>
      </c>
      <c r="C144" s="29" t="s">
        <v>2102</v>
      </c>
      <c r="D144" s="23"/>
      <c r="E144" s="23" t="s">
        <v>1520</v>
      </c>
      <c r="F144" s="23" t="s">
        <v>1510</v>
      </c>
      <c r="G144" s="29" t="s">
        <v>2103</v>
      </c>
      <c r="H144" s="23" t="s">
        <v>1512</v>
      </c>
      <c r="I144" s="29" t="s">
        <v>1504</v>
      </c>
      <c r="J144" s="31">
        <v>500</v>
      </c>
      <c r="K144" s="350" t="s">
        <v>2104</v>
      </c>
      <c r="L144" s="29"/>
      <c r="M144" s="29"/>
      <c r="N144" s="29" t="s">
        <v>1516</v>
      </c>
      <c r="O144" s="29" t="s">
        <v>1565</v>
      </c>
      <c r="P144" s="29" t="s">
        <v>1752</v>
      </c>
      <c r="Q144" s="29" t="s">
        <v>1567</v>
      </c>
      <c r="R144" s="29" t="s">
        <v>1566</v>
      </c>
      <c r="S144" s="29" t="s">
        <v>1568</v>
      </c>
      <c r="T144" s="29"/>
      <c r="U144" s="29"/>
      <c r="V144" s="349"/>
    </row>
    <row r="145" spans="2:22" s="132" customFormat="1" ht="29" hidden="1" outlineLevel="1">
      <c r="B145" s="29" t="s">
        <v>2105</v>
      </c>
      <c r="C145" s="29" t="s">
        <v>2106</v>
      </c>
      <c r="D145" s="23"/>
      <c r="E145" s="23" t="s">
        <v>1509</v>
      </c>
      <c r="F145" s="23" t="s">
        <v>1502</v>
      </c>
      <c r="G145" s="29" t="s">
        <v>2107</v>
      </c>
      <c r="H145" s="23" t="s">
        <v>1512</v>
      </c>
      <c r="I145" s="29" t="s">
        <v>1504</v>
      </c>
      <c r="J145" s="23">
        <v>1024</v>
      </c>
      <c r="K145" s="350"/>
      <c r="L145" s="219"/>
      <c r="M145" s="29"/>
      <c r="N145" s="29" t="s">
        <v>1516</v>
      </c>
      <c r="O145" s="29" t="s">
        <v>1565</v>
      </c>
      <c r="P145" s="29" t="s">
        <v>1752</v>
      </c>
      <c r="Q145" s="29" t="s">
        <v>1567</v>
      </c>
      <c r="R145" s="29" t="s">
        <v>2108</v>
      </c>
      <c r="S145" s="29" t="s">
        <v>2109</v>
      </c>
      <c r="T145" s="20"/>
      <c r="U145" s="20"/>
      <c r="V145" s="349"/>
    </row>
    <row r="146" spans="2:22" s="148" customFormat="1" ht="101.5" hidden="1" outlineLevel="1">
      <c r="B146" s="29" t="s">
        <v>2110</v>
      </c>
      <c r="C146" s="29" t="s">
        <v>2111</v>
      </c>
      <c r="D146" s="23"/>
      <c r="E146" s="23" t="s">
        <v>1509</v>
      </c>
      <c r="F146" s="23" t="s">
        <v>1502</v>
      </c>
      <c r="G146" s="29" t="s">
        <v>2112</v>
      </c>
      <c r="H146" s="23" t="s">
        <v>1611</v>
      </c>
      <c r="I146" s="29" t="s">
        <v>1504</v>
      </c>
      <c r="J146" s="23">
        <v>18.2</v>
      </c>
      <c r="K146" s="351"/>
      <c r="L146" s="29" t="s">
        <v>1799</v>
      </c>
      <c r="M146" s="29"/>
      <c r="N146" s="29" t="s">
        <v>1516</v>
      </c>
      <c r="O146" s="29" t="s">
        <v>1565</v>
      </c>
      <c r="P146" s="29" t="s">
        <v>1752</v>
      </c>
      <c r="Q146" s="29" t="s">
        <v>1567</v>
      </c>
      <c r="R146" s="29" t="s">
        <v>2108</v>
      </c>
      <c r="S146" s="29" t="s">
        <v>2109</v>
      </c>
      <c r="T146" s="20" t="s">
        <v>1615</v>
      </c>
      <c r="U146" s="20"/>
      <c r="V146" s="55" t="s">
        <v>35</v>
      </c>
    </row>
    <row r="147" spans="2:22" s="148" customFormat="1" ht="29" hidden="1" outlineLevel="1">
      <c r="B147" s="29" t="s">
        <v>2113</v>
      </c>
      <c r="C147" s="29" t="s">
        <v>2114</v>
      </c>
      <c r="D147" s="23"/>
      <c r="E147" s="23" t="s">
        <v>1520</v>
      </c>
      <c r="F147" s="23" t="s">
        <v>1510</v>
      </c>
      <c r="G147" s="29" t="s">
        <v>2115</v>
      </c>
      <c r="H147" s="23" t="s">
        <v>1611</v>
      </c>
      <c r="I147" s="299" t="s">
        <v>1504</v>
      </c>
      <c r="J147" s="23">
        <v>18.2</v>
      </c>
      <c r="K147" s="350" t="s">
        <v>1618</v>
      </c>
      <c r="L147" s="29"/>
      <c r="M147" s="29"/>
      <c r="N147" s="29" t="s">
        <v>1516</v>
      </c>
      <c r="O147" s="29" t="s">
        <v>1565</v>
      </c>
      <c r="P147" s="29" t="s">
        <v>1752</v>
      </c>
      <c r="Q147" s="29" t="s">
        <v>1567</v>
      </c>
      <c r="R147" s="29" t="s">
        <v>2108</v>
      </c>
      <c r="S147" s="29" t="s">
        <v>2109</v>
      </c>
      <c r="T147" s="20" t="s">
        <v>1620</v>
      </c>
      <c r="U147" s="20"/>
      <c r="V147" s="55" t="s">
        <v>34</v>
      </c>
    </row>
    <row r="148" spans="2:22" s="148" customFormat="1" ht="29" hidden="1" outlineLevel="1">
      <c r="B148" s="29" t="s">
        <v>2116</v>
      </c>
      <c r="C148" s="29" t="s">
        <v>2117</v>
      </c>
      <c r="D148" s="23"/>
      <c r="E148" s="23" t="s">
        <v>1509</v>
      </c>
      <c r="F148" s="23" t="s">
        <v>1502</v>
      </c>
      <c r="G148" s="29" t="s">
        <v>1591</v>
      </c>
      <c r="H148" s="23" t="s">
        <v>1585</v>
      </c>
      <c r="I148" s="29" t="s">
        <v>1586</v>
      </c>
      <c r="J148" s="23">
        <v>10</v>
      </c>
      <c r="K148" s="351"/>
      <c r="L148" s="29"/>
      <c r="M148" s="29"/>
      <c r="N148" s="29" t="s">
        <v>1516</v>
      </c>
      <c r="O148" s="29" t="s">
        <v>1565</v>
      </c>
      <c r="P148" s="29" t="s">
        <v>1752</v>
      </c>
      <c r="Q148" s="29" t="s">
        <v>1567</v>
      </c>
      <c r="R148" s="29" t="s">
        <v>2108</v>
      </c>
      <c r="S148" s="29" t="s">
        <v>2109</v>
      </c>
      <c r="T148" s="20"/>
      <c r="U148" s="20"/>
      <c r="V148" s="349"/>
    </row>
    <row r="149" spans="2:22" ht="29" hidden="1" outlineLevel="1">
      <c r="B149" s="29" t="s">
        <v>2118</v>
      </c>
      <c r="C149" s="29" t="s">
        <v>2119</v>
      </c>
      <c r="D149" s="23"/>
      <c r="E149" s="23" t="s">
        <v>1509</v>
      </c>
      <c r="F149" s="23" t="s">
        <v>1502</v>
      </c>
      <c r="G149" s="29" t="s">
        <v>1596</v>
      </c>
      <c r="H149" s="23" t="s">
        <v>1585</v>
      </c>
      <c r="I149" s="29" t="s">
        <v>1586</v>
      </c>
      <c r="J149" s="23">
        <v>10</v>
      </c>
      <c r="K149" s="350"/>
      <c r="L149" s="29" t="s">
        <v>2120</v>
      </c>
      <c r="M149" s="29"/>
      <c r="N149" s="29" t="s">
        <v>1516</v>
      </c>
      <c r="O149" s="29" t="s">
        <v>1565</v>
      </c>
      <c r="P149" s="29" t="s">
        <v>1752</v>
      </c>
      <c r="Q149" s="29" t="s">
        <v>1567</v>
      </c>
      <c r="R149" s="29" t="s">
        <v>2108</v>
      </c>
      <c r="S149" s="29" t="s">
        <v>2109</v>
      </c>
      <c r="T149" s="20"/>
      <c r="U149" s="20"/>
      <c r="V149" s="349"/>
    </row>
    <row r="150" spans="2:22" ht="58" hidden="1" outlineLevel="1">
      <c r="B150" s="29" t="s">
        <v>2121</v>
      </c>
      <c r="C150" s="29" t="s">
        <v>2122</v>
      </c>
      <c r="D150" s="23"/>
      <c r="E150" s="23" t="s">
        <v>1509</v>
      </c>
      <c r="F150" s="23" t="s">
        <v>1502</v>
      </c>
      <c r="G150" s="29" t="s">
        <v>2123</v>
      </c>
      <c r="H150" s="23" t="s">
        <v>1630</v>
      </c>
      <c r="I150" s="29" t="s">
        <v>1631</v>
      </c>
      <c r="J150" s="23">
        <v>1</v>
      </c>
      <c r="K150" s="350"/>
      <c r="L150" s="29" t="s">
        <v>2124</v>
      </c>
      <c r="M150" s="29"/>
      <c r="N150" s="29" t="s">
        <v>1516</v>
      </c>
      <c r="O150" s="29" t="s">
        <v>1565</v>
      </c>
      <c r="P150" s="29" t="s">
        <v>1752</v>
      </c>
      <c r="Q150" s="29" t="s">
        <v>1567</v>
      </c>
      <c r="R150" s="29" t="s">
        <v>1868</v>
      </c>
      <c r="S150" s="29" t="s">
        <v>2125</v>
      </c>
      <c r="T150" s="20"/>
      <c r="U150" s="20"/>
      <c r="V150" s="349"/>
    </row>
    <row r="151" spans="2:22" ht="29" hidden="1" outlineLevel="1">
      <c r="B151" s="99" t="s">
        <v>4404</v>
      </c>
      <c r="C151" s="99"/>
      <c r="D151" s="188"/>
      <c r="E151" s="188" t="s">
        <v>1520</v>
      </c>
      <c r="F151" s="188" t="s">
        <v>1510</v>
      </c>
      <c r="G151" s="99" t="s">
        <v>4405</v>
      </c>
      <c r="H151" s="188" t="s">
        <v>1630</v>
      </c>
      <c r="I151" s="99" t="s">
        <v>1631</v>
      </c>
      <c r="J151" s="188">
        <v>1</v>
      </c>
      <c r="K151" s="408" t="s">
        <v>2091</v>
      </c>
      <c r="L151" s="99"/>
      <c r="M151" s="99"/>
      <c r="N151" s="99" t="s">
        <v>1516</v>
      </c>
      <c r="O151" s="99"/>
      <c r="P151" s="99"/>
      <c r="Q151" s="99"/>
      <c r="R151" s="99"/>
      <c r="S151" s="99"/>
      <c r="T151" s="108" t="s">
        <v>4406</v>
      </c>
      <c r="U151" s="108"/>
      <c r="V151" s="192" t="s">
        <v>4116</v>
      </c>
    </row>
    <row r="152" spans="2:22" ht="116" collapsed="1">
      <c r="B152" s="125" t="s">
        <v>2126</v>
      </c>
      <c r="C152" s="125"/>
      <c r="D152" s="125"/>
      <c r="E152" s="125" t="s">
        <v>1652</v>
      </c>
      <c r="F152" s="191" t="s">
        <v>1510</v>
      </c>
      <c r="G152" s="125" t="s">
        <v>2127</v>
      </c>
      <c r="H152" s="125"/>
      <c r="I152" s="125"/>
      <c r="J152" s="125"/>
      <c r="K152" s="125" t="s">
        <v>4032</v>
      </c>
      <c r="L152" s="125" t="s">
        <v>2128</v>
      </c>
      <c r="M152" s="125" t="str">
        <f>CONCATENATE(M3," \ ",G152)</f>
        <v>documento \ objeto_maritimo</v>
      </c>
      <c r="N152" s="125" t="s">
        <v>1505</v>
      </c>
      <c r="O152" s="125" t="s">
        <v>1565</v>
      </c>
      <c r="P152" s="125" t="s">
        <v>1868</v>
      </c>
      <c r="Q152" s="125"/>
      <c r="R152" s="125"/>
      <c r="S152" s="125"/>
      <c r="T152" s="125" t="s">
        <v>4028</v>
      </c>
      <c r="U152" s="125"/>
      <c r="V152" s="125" t="s">
        <v>42</v>
      </c>
    </row>
    <row r="153" spans="2:22" ht="29" hidden="1" outlineLevel="1">
      <c r="B153" s="144" t="s">
        <v>2129</v>
      </c>
      <c r="C153" s="29" t="s">
        <v>2130</v>
      </c>
      <c r="D153" s="23" t="s">
        <v>50</v>
      </c>
      <c r="E153" s="23" t="s">
        <v>1509</v>
      </c>
      <c r="F153" s="23" t="s">
        <v>1502</v>
      </c>
      <c r="G153" s="29" t="s">
        <v>2131</v>
      </c>
      <c r="H153" s="23" t="s">
        <v>1512</v>
      </c>
      <c r="I153" s="29"/>
      <c r="J153" s="23">
        <v>50</v>
      </c>
      <c r="K153" s="350"/>
      <c r="L153" s="29"/>
      <c r="M153" s="29"/>
      <c r="N153" s="29" t="s">
        <v>1516</v>
      </c>
      <c r="O153" s="29" t="s">
        <v>1565</v>
      </c>
      <c r="P153" s="29" t="s">
        <v>1868</v>
      </c>
      <c r="Q153" s="29" t="s">
        <v>1567</v>
      </c>
      <c r="R153" s="29"/>
      <c r="S153" s="29"/>
      <c r="T153" s="352"/>
      <c r="U153" s="20"/>
      <c r="V153" s="349"/>
    </row>
    <row r="154" spans="2:22" ht="101.5" hidden="1" outlineLevel="1">
      <c r="B154" s="32" t="s">
        <v>2132</v>
      </c>
      <c r="C154" s="32" t="s">
        <v>2133</v>
      </c>
      <c r="D154" s="31"/>
      <c r="E154" s="23" t="s">
        <v>1509</v>
      </c>
      <c r="F154" s="31" t="s">
        <v>1502</v>
      </c>
      <c r="G154" s="32" t="s">
        <v>2134</v>
      </c>
      <c r="H154" s="31" t="s">
        <v>1572</v>
      </c>
      <c r="I154" s="32" t="s">
        <v>2135</v>
      </c>
      <c r="J154" s="31">
        <v>2</v>
      </c>
      <c r="K154" s="350"/>
      <c r="L154" s="32" t="s">
        <v>2136</v>
      </c>
      <c r="M154" s="29"/>
      <c r="N154" s="29" t="s">
        <v>1516</v>
      </c>
      <c r="O154" s="29" t="s">
        <v>2137</v>
      </c>
      <c r="P154" s="29" t="s">
        <v>2138</v>
      </c>
      <c r="Q154" s="29" t="s">
        <v>2139</v>
      </c>
      <c r="R154" s="29" t="s">
        <v>2140</v>
      </c>
      <c r="S154" s="29" t="s">
        <v>2141</v>
      </c>
      <c r="T154" s="352"/>
      <c r="U154" s="20"/>
      <c r="V154" s="349"/>
    </row>
    <row r="155" spans="2:22" s="129" customFormat="1" ht="43.5" hidden="1" outlineLevel="1">
      <c r="B155" s="29" t="s">
        <v>2142</v>
      </c>
      <c r="C155" s="29" t="s">
        <v>2143</v>
      </c>
      <c r="D155" s="23"/>
      <c r="E155" s="23" t="s">
        <v>1520</v>
      </c>
      <c r="F155" s="23" t="s">
        <v>1510</v>
      </c>
      <c r="G155" s="29" t="s">
        <v>2144</v>
      </c>
      <c r="H155" s="23" t="s">
        <v>1512</v>
      </c>
      <c r="I155" s="29" t="s">
        <v>1504</v>
      </c>
      <c r="J155" s="23">
        <v>500</v>
      </c>
      <c r="K155" s="350" t="s">
        <v>2145</v>
      </c>
      <c r="L155" s="29"/>
      <c r="M155" s="29"/>
      <c r="N155" s="29" t="s">
        <v>1516</v>
      </c>
      <c r="O155" s="29" t="s">
        <v>2137</v>
      </c>
      <c r="P155" s="29" t="s">
        <v>2138</v>
      </c>
      <c r="Q155" s="29" t="s">
        <v>2139</v>
      </c>
      <c r="R155" s="29" t="s">
        <v>2140</v>
      </c>
      <c r="S155" s="29" t="s">
        <v>2141</v>
      </c>
      <c r="T155" s="352"/>
      <c r="U155" s="20"/>
      <c r="V155" s="349"/>
    </row>
    <row r="156" spans="2:22" s="132" customFormat="1" ht="43.5" hidden="1" outlineLevel="1">
      <c r="B156" s="29" t="s">
        <v>2146</v>
      </c>
      <c r="C156" s="29" t="s">
        <v>2147</v>
      </c>
      <c r="D156" s="23"/>
      <c r="E156" s="23" t="s">
        <v>1509</v>
      </c>
      <c r="F156" s="31" t="s">
        <v>1502</v>
      </c>
      <c r="G156" s="29" t="s">
        <v>2148</v>
      </c>
      <c r="H156" s="23" t="s">
        <v>1512</v>
      </c>
      <c r="I156" s="29" t="s">
        <v>1504</v>
      </c>
      <c r="J156" s="23">
        <v>500</v>
      </c>
      <c r="K156" s="350"/>
      <c r="L156" s="29" t="s">
        <v>2136</v>
      </c>
      <c r="M156" s="29"/>
      <c r="N156" s="29" t="s">
        <v>1516</v>
      </c>
      <c r="O156" s="29" t="s">
        <v>2137</v>
      </c>
      <c r="P156" s="29" t="s">
        <v>2138</v>
      </c>
      <c r="Q156" s="29" t="s">
        <v>2139</v>
      </c>
      <c r="R156" s="29" t="s">
        <v>2140</v>
      </c>
      <c r="S156" s="29" t="s">
        <v>2149</v>
      </c>
      <c r="T156" s="352"/>
      <c r="U156" s="20"/>
      <c r="V156" s="349"/>
    </row>
    <row r="157" spans="2:22" ht="116" collapsed="1">
      <c r="B157" s="125" t="s">
        <v>2150</v>
      </c>
      <c r="C157" s="125"/>
      <c r="D157" s="125"/>
      <c r="E157" s="125" t="s">
        <v>1652</v>
      </c>
      <c r="F157" s="125" t="s">
        <v>1510</v>
      </c>
      <c r="G157" s="125" t="s">
        <v>2151</v>
      </c>
      <c r="H157" s="125"/>
      <c r="I157" s="125"/>
      <c r="J157" s="125"/>
      <c r="K157" s="125" t="s">
        <v>4033</v>
      </c>
      <c r="L157" s="125" t="s">
        <v>2152</v>
      </c>
      <c r="M157" s="125" t="str">
        <f>CONCATENATE(M3," \ ",G157)</f>
        <v>documento \ objeto_aeronautico</v>
      </c>
      <c r="N157" s="125" t="s">
        <v>1505</v>
      </c>
      <c r="O157" s="125" t="s">
        <v>1565</v>
      </c>
      <c r="P157" s="125" t="s">
        <v>2022</v>
      </c>
      <c r="Q157" s="125"/>
      <c r="R157" s="125"/>
      <c r="S157" s="125"/>
      <c r="T157" s="125" t="s">
        <v>4028</v>
      </c>
      <c r="U157" s="125"/>
      <c r="V157" s="125" t="s">
        <v>42</v>
      </c>
    </row>
    <row r="158" spans="2:22" s="129" customFormat="1" ht="58" hidden="1" outlineLevel="1">
      <c r="B158" s="224" t="s">
        <v>2153</v>
      </c>
      <c r="C158" s="29" t="s">
        <v>2154</v>
      </c>
      <c r="D158" s="23" t="s">
        <v>50</v>
      </c>
      <c r="E158" s="23" t="s">
        <v>1509</v>
      </c>
      <c r="F158" s="31" t="s">
        <v>1502</v>
      </c>
      <c r="G158" s="32" t="s">
        <v>2155</v>
      </c>
      <c r="H158" s="31" t="s">
        <v>1512</v>
      </c>
      <c r="I158" s="99" t="s">
        <v>2156</v>
      </c>
      <c r="J158" s="188">
        <v>12</v>
      </c>
      <c r="K158" s="350"/>
      <c r="L158" s="32"/>
      <c r="M158" s="29"/>
      <c r="N158" s="29" t="s">
        <v>1516</v>
      </c>
      <c r="O158" s="29" t="s">
        <v>2157</v>
      </c>
      <c r="P158" s="29" t="s">
        <v>2158</v>
      </c>
      <c r="Q158" s="29" t="s">
        <v>1554</v>
      </c>
      <c r="R158" s="29" t="s">
        <v>2159</v>
      </c>
      <c r="S158" s="29" t="s">
        <v>2160</v>
      </c>
      <c r="T158" s="29" t="s">
        <v>4049</v>
      </c>
      <c r="U158" s="29"/>
      <c r="V158" s="188" t="s">
        <v>42</v>
      </c>
    </row>
    <row r="159" spans="2:22" ht="333.5" hidden="1" outlineLevel="1">
      <c r="B159" s="32" t="s">
        <v>2161</v>
      </c>
      <c r="C159" s="29" t="s">
        <v>2162</v>
      </c>
      <c r="D159" s="31"/>
      <c r="E159" s="23" t="s">
        <v>1509</v>
      </c>
      <c r="F159" s="31" t="s">
        <v>1502</v>
      </c>
      <c r="G159" s="32" t="s">
        <v>2163</v>
      </c>
      <c r="H159" s="31" t="s">
        <v>1572</v>
      </c>
      <c r="I159" s="99" t="s">
        <v>2164</v>
      </c>
      <c r="J159" s="188">
        <v>2</v>
      </c>
      <c r="K159" s="350"/>
      <c r="L159" s="32" t="s">
        <v>2165</v>
      </c>
      <c r="M159" s="29"/>
      <c r="N159" s="29" t="s">
        <v>1516</v>
      </c>
      <c r="O159" s="29" t="s">
        <v>2157</v>
      </c>
      <c r="P159" s="29" t="s">
        <v>2158</v>
      </c>
      <c r="Q159" s="29" t="s">
        <v>1554</v>
      </c>
      <c r="R159" s="29" t="s">
        <v>2159</v>
      </c>
      <c r="S159" s="29" t="s">
        <v>2166</v>
      </c>
      <c r="T159" s="352"/>
      <c r="U159" s="20"/>
      <c r="V159" s="349"/>
    </row>
    <row r="160" spans="2:22" ht="116" collapsed="1">
      <c r="B160" s="125" t="s">
        <v>2167</v>
      </c>
      <c r="C160" s="125"/>
      <c r="D160" s="125"/>
      <c r="E160" s="125" t="s">
        <v>1652</v>
      </c>
      <c r="F160" s="191" t="s">
        <v>1510</v>
      </c>
      <c r="G160" s="125" t="s">
        <v>2168</v>
      </c>
      <c r="H160" s="125"/>
      <c r="I160" s="125"/>
      <c r="J160" s="125"/>
      <c r="K160" s="125" t="s">
        <v>4034</v>
      </c>
      <c r="L160" s="125" t="s">
        <v>2169</v>
      </c>
      <c r="M160" s="125" t="str">
        <f>CONCATENATE(M3," \ ",G160)</f>
        <v>documento \ exterior</v>
      </c>
      <c r="N160" s="125" t="s">
        <v>1505</v>
      </c>
      <c r="O160" s="125" t="s">
        <v>1565</v>
      </c>
      <c r="P160" s="125" t="s">
        <v>1879</v>
      </c>
      <c r="Q160" s="125"/>
      <c r="R160" s="125"/>
      <c r="S160" s="125"/>
      <c r="T160" s="125" t="s">
        <v>4028</v>
      </c>
      <c r="U160" s="125"/>
      <c r="V160" s="125" t="s">
        <v>42</v>
      </c>
    </row>
    <row r="161" spans="2:22" ht="29" hidden="1" outlineLevel="1">
      <c r="B161" s="144" t="s">
        <v>2170</v>
      </c>
      <c r="C161" s="37" t="s">
        <v>2171</v>
      </c>
      <c r="D161" s="38" t="s">
        <v>50</v>
      </c>
      <c r="E161" s="38" t="s">
        <v>1509</v>
      </c>
      <c r="F161" s="38" t="s">
        <v>1502</v>
      </c>
      <c r="G161" s="37" t="s">
        <v>2172</v>
      </c>
      <c r="H161" s="38" t="s">
        <v>1512</v>
      </c>
      <c r="I161" s="29"/>
      <c r="J161" s="38">
        <v>50</v>
      </c>
      <c r="K161" s="353"/>
      <c r="L161" s="37"/>
      <c r="M161" s="37"/>
      <c r="N161" s="37" t="s">
        <v>1516</v>
      </c>
      <c r="O161" s="37" t="s">
        <v>1565</v>
      </c>
      <c r="P161" s="37" t="s">
        <v>1879</v>
      </c>
      <c r="Q161" s="37" t="s">
        <v>1567</v>
      </c>
      <c r="R161" s="37"/>
      <c r="S161" s="37"/>
      <c r="T161" s="352"/>
      <c r="U161" s="37"/>
      <c r="V161" s="349"/>
    </row>
    <row r="162" spans="2:22" ht="29" hidden="1" outlineLevel="1">
      <c r="B162" s="32" t="s">
        <v>2173</v>
      </c>
      <c r="C162" s="32" t="s">
        <v>2174</v>
      </c>
      <c r="D162" s="31"/>
      <c r="E162" s="23" t="s">
        <v>1509</v>
      </c>
      <c r="F162" s="31" t="s">
        <v>1502</v>
      </c>
      <c r="G162" s="32" t="s">
        <v>2175</v>
      </c>
      <c r="H162" s="31" t="s">
        <v>1512</v>
      </c>
      <c r="I162" s="32" t="s">
        <v>2176</v>
      </c>
      <c r="J162" s="31">
        <v>3</v>
      </c>
      <c r="K162" s="350"/>
      <c r="L162" s="32" t="s">
        <v>2177</v>
      </c>
      <c r="M162" s="29"/>
      <c r="N162" s="29" t="s">
        <v>1516</v>
      </c>
      <c r="O162" s="37" t="s">
        <v>1565</v>
      </c>
      <c r="P162" s="37" t="s">
        <v>1879</v>
      </c>
      <c r="Q162" s="37" t="s">
        <v>1567</v>
      </c>
      <c r="R162" s="29" t="s">
        <v>1566</v>
      </c>
      <c r="S162" s="29"/>
      <c r="T162" s="352"/>
      <c r="U162" s="20"/>
      <c r="V162" s="349"/>
    </row>
    <row r="163" spans="2:22" s="148" customFormat="1" ht="72.5" hidden="1" outlineLevel="1">
      <c r="B163" s="29" t="s">
        <v>2178</v>
      </c>
      <c r="C163" s="29" t="s">
        <v>2179</v>
      </c>
      <c r="D163" s="23"/>
      <c r="E163" s="23" t="s">
        <v>1509</v>
      </c>
      <c r="F163" s="23" t="s">
        <v>1502</v>
      </c>
      <c r="G163" s="29" t="s">
        <v>1813</v>
      </c>
      <c r="H163" s="23" t="s">
        <v>1512</v>
      </c>
      <c r="I163" s="106" t="s">
        <v>80</v>
      </c>
      <c r="J163" s="23">
        <v>4</v>
      </c>
      <c r="K163" s="354"/>
      <c r="L163" s="29" t="s">
        <v>4625</v>
      </c>
      <c r="M163" s="29"/>
      <c r="N163" s="29" t="s">
        <v>1516</v>
      </c>
      <c r="O163" s="37" t="s">
        <v>1565</v>
      </c>
      <c r="P163" s="37" t="s">
        <v>1879</v>
      </c>
      <c r="Q163" s="37" t="s">
        <v>1567</v>
      </c>
      <c r="R163" s="29" t="s">
        <v>1752</v>
      </c>
      <c r="S163" s="29"/>
      <c r="T163" s="20" t="s">
        <v>4624</v>
      </c>
      <c r="U163" s="20"/>
      <c r="V163" s="55" t="s">
        <v>4536</v>
      </c>
    </row>
    <row r="164" spans="2:22" ht="116" collapsed="1">
      <c r="B164" s="125" t="s">
        <v>2180</v>
      </c>
      <c r="C164" s="125"/>
      <c r="D164" s="125"/>
      <c r="E164" s="125" t="s">
        <v>1652</v>
      </c>
      <c r="F164" s="125" t="s">
        <v>1510</v>
      </c>
      <c r="G164" s="125" t="s">
        <v>2181</v>
      </c>
      <c r="H164" s="125"/>
      <c r="I164" s="125"/>
      <c r="J164" s="125"/>
      <c r="K164" s="125" t="s">
        <v>4035</v>
      </c>
      <c r="L164" s="125" t="s">
        <v>2182</v>
      </c>
      <c r="M164" s="125" t="str">
        <f>CONCATENATE(M3," \ ",G164)</f>
        <v>documento \ objeto_rural</v>
      </c>
      <c r="N164" s="125" t="s">
        <v>1505</v>
      </c>
      <c r="O164" s="125" t="s">
        <v>1565</v>
      </c>
      <c r="P164" s="125" t="s">
        <v>2183</v>
      </c>
      <c r="Q164" s="125"/>
      <c r="R164" s="125"/>
      <c r="S164" s="125"/>
      <c r="T164" s="125" t="s">
        <v>4028</v>
      </c>
      <c r="U164" s="125"/>
      <c r="V164" s="125" t="s">
        <v>42</v>
      </c>
    </row>
    <row r="165" spans="2:22" s="183" customFormat="1" hidden="1" outlineLevel="1">
      <c r="B165" s="144" t="s">
        <v>2184</v>
      </c>
      <c r="C165" s="37" t="s">
        <v>2185</v>
      </c>
      <c r="D165" s="38" t="s">
        <v>50</v>
      </c>
      <c r="E165" s="38" t="s">
        <v>1509</v>
      </c>
      <c r="F165" s="38" t="s">
        <v>1502</v>
      </c>
      <c r="G165" s="37" t="s">
        <v>2186</v>
      </c>
      <c r="H165" s="38" t="s">
        <v>1512</v>
      </c>
      <c r="I165" s="29"/>
      <c r="J165" s="38">
        <v>50</v>
      </c>
      <c r="K165" s="353"/>
      <c r="L165" s="37"/>
      <c r="M165" s="37"/>
      <c r="N165" s="37" t="s">
        <v>1516</v>
      </c>
      <c r="O165" s="99" t="s">
        <v>1565</v>
      </c>
      <c r="P165" s="99" t="s">
        <v>2183</v>
      </c>
      <c r="Q165" s="99" t="s">
        <v>1567</v>
      </c>
      <c r="R165" s="37"/>
      <c r="S165" s="37"/>
      <c r="T165" s="352"/>
      <c r="U165" s="37"/>
      <c r="V165" s="349"/>
    </row>
    <row r="166" spans="2:22" s="183" customFormat="1" ht="101.5" hidden="1" outlineLevel="1">
      <c r="B166" s="143" t="s">
        <v>2083</v>
      </c>
      <c r="C166" s="99" t="s">
        <v>2187</v>
      </c>
      <c r="D166" s="188"/>
      <c r="E166" s="188" t="s">
        <v>1509</v>
      </c>
      <c r="F166" s="188" t="s">
        <v>1502</v>
      </c>
      <c r="G166" s="99" t="s">
        <v>2085</v>
      </c>
      <c r="H166" s="188" t="s">
        <v>1572</v>
      </c>
      <c r="I166" s="99" t="s">
        <v>2188</v>
      </c>
      <c r="J166" s="188">
        <v>1</v>
      </c>
      <c r="K166" s="350"/>
      <c r="L166" s="99"/>
      <c r="M166" s="99"/>
      <c r="N166" s="99" t="s">
        <v>1516</v>
      </c>
      <c r="O166" s="99" t="s">
        <v>1565</v>
      </c>
      <c r="P166" s="99" t="s">
        <v>2183</v>
      </c>
      <c r="Q166" s="99" t="s">
        <v>1567</v>
      </c>
      <c r="R166" s="99"/>
      <c r="S166" s="99"/>
      <c r="T166" s="352"/>
      <c r="U166" s="108"/>
      <c r="V166" s="349"/>
    </row>
    <row r="167" spans="2:22" s="148" customFormat="1" ht="87" hidden="1" outlineLevel="1">
      <c r="B167" s="29" t="s">
        <v>4585</v>
      </c>
      <c r="C167" s="29" t="s">
        <v>4617</v>
      </c>
      <c r="D167" s="23"/>
      <c r="E167" s="23" t="s">
        <v>1520</v>
      </c>
      <c r="F167" s="23" t="s">
        <v>1510</v>
      </c>
      <c r="G167" s="29" t="s">
        <v>4586</v>
      </c>
      <c r="H167" s="23" t="s">
        <v>1630</v>
      </c>
      <c r="I167" s="29" t="s">
        <v>1631</v>
      </c>
      <c r="J167" s="23">
        <v>1</v>
      </c>
      <c r="K167" s="442" t="s">
        <v>4587</v>
      </c>
      <c r="L167" s="29" t="s">
        <v>4616</v>
      </c>
      <c r="M167" s="29"/>
      <c r="N167" s="29" t="s">
        <v>1516</v>
      </c>
      <c r="O167" s="143" t="s">
        <v>1565</v>
      </c>
      <c r="P167" s="143" t="s">
        <v>2183</v>
      </c>
      <c r="Q167" s="143" t="s">
        <v>1567</v>
      </c>
      <c r="R167" s="99" t="s">
        <v>1868</v>
      </c>
      <c r="S167" s="99" t="s">
        <v>1568</v>
      </c>
      <c r="T167" s="352"/>
      <c r="U167" s="20"/>
      <c r="V167" s="349"/>
    </row>
    <row r="168" spans="2:22" s="148" customFormat="1" ht="43.5" hidden="1" outlineLevel="1">
      <c r="B168" s="29" t="s">
        <v>4582</v>
      </c>
      <c r="C168" s="29" t="s">
        <v>4622</v>
      </c>
      <c r="D168" s="23"/>
      <c r="E168" s="23" t="s">
        <v>1520</v>
      </c>
      <c r="F168" s="23" t="s">
        <v>1510</v>
      </c>
      <c r="G168" s="29" t="s">
        <v>4583</v>
      </c>
      <c r="H168" s="23" t="s">
        <v>1630</v>
      </c>
      <c r="I168" s="29" t="s">
        <v>1631</v>
      </c>
      <c r="J168" s="23">
        <v>1</v>
      </c>
      <c r="K168" s="444" t="s">
        <v>4584</v>
      </c>
      <c r="L168" s="29"/>
      <c r="M168" s="29"/>
      <c r="N168" s="29" t="s">
        <v>1516</v>
      </c>
      <c r="O168" s="143" t="s">
        <v>1565</v>
      </c>
      <c r="P168" s="143" t="s">
        <v>2183</v>
      </c>
      <c r="Q168" s="143" t="s">
        <v>1567</v>
      </c>
      <c r="R168" s="99" t="s">
        <v>1868</v>
      </c>
      <c r="S168" s="99" t="s">
        <v>1568</v>
      </c>
      <c r="T168" s="352"/>
      <c r="U168" s="20"/>
      <c r="V168" s="349"/>
    </row>
    <row r="169" spans="2:22" s="148" customFormat="1" ht="29" hidden="1" outlineLevel="1">
      <c r="B169" s="29" t="s">
        <v>2189</v>
      </c>
      <c r="C169" s="29" t="s">
        <v>2190</v>
      </c>
      <c r="D169" s="23"/>
      <c r="E169" s="23" t="s">
        <v>1509</v>
      </c>
      <c r="F169" s="23" t="s">
        <v>1502</v>
      </c>
      <c r="G169" s="29" t="s">
        <v>2191</v>
      </c>
      <c r="H169" s="23" t="s">
        <v>1630</v>
      </c>
      <c r="I169" s="29" t="s">
        <v>1631</v>
      </c>
      <c r="J169" s="23">
        <v>1</v>
      </c>
      <c r="K169" s="350"/>
      <c r="L169" s="29"/>
      <c r="M169" s="29"/>
      <c r="N169" s="29" t="s">
        <v>1516</v>
      </c>
      <c r="O169" s="37" t="s">
        <v>1565</v>
      </c>
      <c r="P169" s="37" t="s">
        <v>2183</v>
      </c>
      <c r="Q169" s="37" t="s">
        <v>1567</v>
      </c>
      <c r="R169" s="29" t="s">
        <v>1868</v>
      </c>
      <c r="S169" s="29" t="s">
        <v>1568</v>
      </c>
      <c r="T169" s="352"/>
      <c r="U169" s="20"/>
      <c r="V169" s="349"/>
    </row>
    <row r="170" spans="2:22" s="148" customFormat="1" ht="116" hidden="1" outlineLevel="1">
      <c r="B170" s="29" t="s">
        <v>2192</v>
      </c>
      <c r="C170" s="29" t="s">
        <v>2193</v>
      </c>
      <c r="D170" s="23"/>
      <c r="E170" s="23" t="s">
        <v>1509</v>
      </c>
      <c r="F170" s="23" t="s">
        <v>1502</v>
      </c>
      <c r="G170" s="29" t="s">
        <v>2194</v>
      </c>
      <c r="H170" s="23" t="s">
        <v>1611</v>
      </c>
      <c r="I170" s="29"/>
      <c r="J170" s="23">
        <v>18.2</v>
      </c>
      <c r="K170" s="351"/>
      <c r="L170" s="29" t="s">
        <v>2195</v>
      </c>
      <c r="M170" s="29"/>
      <c r="N170" s="29" t="s">
        <v>1516</v>
      </c>
      <c r="O170" s="37" t="s">
        <v>1565</v>
      </c>
      <c r="P170" s="37" t="s">
        <v>2183</v>
      </c>
      <c r="Q170" s="37" t="s">
        <v>1567</v>
      </c>
      <c r="R170" s="29" t="s">
        <v>1566</v>
      </c>
      <c r="S170" s="29" t="s">
        <v>1568</v>
      </c>
      <c r="T170" s="20" t="s">
        <v>1615</v>
      </c>
      <c r="U170" s="20"/>
      <c r="V170" s="55" t="s">
        <v>35</v>
      </c>
    </row>
    <row r="171" spans="2:22" s="148" customFormat="1" ht="29" hidden="1" outlineLevel="1">
      <c r="B171" s="29" t="s">
        <v>2196</v>
      </c>
      <c r="C171" s="29" t="s">
        <v>2197</v>
      </c>
      <c r="D171" s="23"/>
      <c r="E171" s="23" t="s">
        <v>1509</v>
      </c>
      <c r="F171" s="23" t="s">
        <v>1502</v>
      </c>
      <c r="G171" s="29" t="s">
        <v>2198</v>
      </c>
      <c r="H171" s="23" t="s">
        <v>1512</v>
      </c>
      <c r="I171" s="29" t="s">
        <v>2199</v>
      </c>
      <c r="J171" s="23">
        <v>2</v>
      </c>
      <c r="K171" s="351"/>
      <c r="L171" s="29" t="s">
        <v>2200</v>
      </c>
      <c r="M171" s="29"/>
      <c r="N171" s="29" t="s">
        <v>1516</v>
      </c>
      <c r="O171" s="37" t="s">
        <v>1565</v>
      </c>
      <c r="P171" s="37" t="s">
        <v>2183</v>
      </c>
      <c r="Q171" s="37" t="s">
        <v>1567</v>
      </c>
      <c r="R171" s="29" t="s">
        <v>1566</v>
      </c>
      <c r="S171" s="29" t="s">
        <v>1568</v>
      </c>
      <c r="T171" s="352"/>
      <c r="U171" s="20"/>
      <c r="V171" s="349"/>
    </row>
    <row r="172" spans="2:22" s="148" customFormat="1" ht="72.5" hidden="1" outlineLevel="1">
      <c r="B172" s="29" t="s">
        <v>2201</v>
      </c>
      <c r="C172" s="29" t="s">
        <v>2202</v>
      </c>
      <c r="D172" s="23"/>
      <c r="E172" s="23" t="s">
        <v>1520</v>
      </c>
      <c r="F172" s="23" t="s">
        <v>1510</v>
      </c>
      <c r="G172" s="29" t="s">
        <v>2203</v>
      </c>
      <c r="H172" s="23" t="s">
        <v>1611</v>
      </c>
      <c r="I172" s="29"/>
      <c r="J172" s="23">
        <v>18.2</v>
      </c>
      <c r="K172" s="350" t="s">
        <v>3004</v>
      </c>
      <c r="L172" s="29" t="s">
        <v>2204</v>
      </c>
      <c r="M172" s="29"/>
      <c r="N172" s="29" t="s">
        <v>1516</v>
      </c>
      <c r="O172" s="37" t="s">
        <v>1565</v>
      </c>
      <c r="P172" s="37" t="s">
        <v>2183</v>
      </c>
      <c r="Q172" s="37" t="s">
        <v>1567</v>
      </c>
      <c r="R172" s="29" t="s">
        <v>1566</v>
      </c>
      <c r="S172" s="29" t="s">
        <v>2205</v>
      </c>
      <c r="T172" s="352"/>
      <c r="U172" s="108"/>
      <c r="V172" s="349"/>
    </row>
    <row r="173" spans="2:22" s="148" customFormat="1" ht="43.5" hidden="1" outlineLevel="1">
      <c r="B173" s="29" t="s">
        <v>2206</v>
      </c>
      <c r="C173" s="29" t="s">
        <v>2207</v>
      </c>
      <c r="D173" s="23"/>
      <c r="E173" s="23" t="s">
        <v>1520</v>
      </c>
      <c r="F173" s="23" t="s">
        <v>1510</v>
      </c>
      <c r="G173" s="29" t="s">
        <v>2208</v>
      </c>
      <c r="H173" s="23" t="s">
        <v>1572</v>
      </c>
      <c r="I173" s="29" t="s">
        <v>2209</v>
      </c>
      <c r="J173" s="23">
        <v>1</v>
      </c>
      <c r="K173" s="350" t="s">
        <v>2210</v>
      </c>
      <c r="L173" s="29"/>
      <c r="M173" s="29"/>
      <c r="N173" s="29" t="s">
        <v>1516</v>
      </c>
      <c r="O173" s="37" t="s">
        <v>1565</v>
      </c>
      <c r="P173" s="37" t="s">
        <v>2183</v>
      </c>
      <c r="Q173" s="37" t="s">
        <v>1567</v>
      </c>
      <c r="R173" s="29" t="s">
        <v>1566</v>
      </c>
      <c r="S173" s="29" t="s">
        <v>2205</v>
      </c>
      <c r="T173" s="352"/>
      <c r="U173" s="108"/>
      <c r="V173" s="349"/>
    </row>
    <row r="174" spans="2:22" ht="29" hidden="1" outlineLevel="1">
      <c r="B174" s="32" t="s">
        <v>2211</v>
      </c>
      <c r="C174" s="32" t="s">
        <v>2212</v>
      </c>
      <c r="D174" s="31"/>
      <c r="E174" s="23" t="s">
        <v>1520</v>
      </c>
      <c r="F174" s="23" t="s">
        <v>1510</v>
      </c>
      <c r="G174" s="32" t="s">
        <v>2213</v>
      </c>
      <c r="H174" s="31" t="s">
        <v>1512</v>
      </c>
      <c r="I174" s="228" t="s">
        <v>2214</v>
      </c>
      <c r="J174" s="31">
        <v>8</v>
      </c>
      <c r="K174" s="350" t="s">
        <v>2215</v>
      </c>
      <c r="L174" s="32"/>
      <c r="M174" s="29"/>
      <c r="N174" s="29" t="s">
        <v>1516</v>
      </c>
      <c r="O174" s="37" t="s">
        <v>1565</v>
      </c>
      <c r="P174" s="37" t="s">
        <v>2183</v>
      </c>
      <c r="Q174" s="37" t="s">
        <v>1567</v>
      </c>
      <c r="R174" s="29" t="s">
        <v>1566</v>
      </c>
      <c r="S174" s="29" t="s">
        <v>2216</v>
      </c>
      <c r="T174" s="352"/>
      <c r="U174" s="108"/>
      <c r="V174" s="349"/>
    </row>
    <row r="175" spans="2:22" ht="159.5" hidden="1" outlineLevel="1">
      <c r="B175" s="37" t="s">
        <v>2217</v>
      </c>
      <c r="C175" s="37" t="s">
        <v>2218</v>
      </c>
      <c r="D175" s="38"/>
      <c r="E175" s="23" t="s">
        <v>1520</v>
      </c>
      <c r="F175" s="23" t="s">
        <v>1510</v>
      </c>
      <c r="G175" s="37" t="s">
        <v>2219</v>
      </c>
      <c r="H175" s="38" t="s">
        <v>1572</v>
      </c>
      <c r="I175" s="37" t="s">
        <v>2220</v>
      </c>
      <c r="J175" s="38">
        <v>2</v>
      </c>
      <c r="K175" s="353" t="s">
        <v>2221</v>
      </c>
      <c r="L175" s="37"/>
      <c r="M175" s="29"/>
      <c r="N175" s="29" t="s">
        <v>1516</v>
      </c>
      <c r="O175" s="37" t="s">
        <v>1565</v>
      </c>
      <c r="P175" s="37" t="s">
        <v>2183</v>
      </c>
      <c r="Q175" s="37" t="s">
        <v>1567</v>
      </c>
      <c r="R175" s="29" t="s">
        <v>1752</v>
      </c>
      <c r="S175" s="29"/>
      <c r="T175" s="352"/>
      <c r="U175" s="108"/>
      <c r="V175" s="349"/>
    </row>
    <row r="176" spans="2:22" s="148" customFormat="1" ht="116" hidden="1" outlineLevel="1">
      <c r="B176" s="29" t="s">
        <v>2222</v>
      </c>
      <c r="C176" s="29" t="s">
        <v>2223</v>
      </c>
      <c r="D176" s="23"/>
      <c r="E176" s="23" t="s">
        <v>1520</v>
      </c>
      <c r="F176" s="23" t="s">
        <v>1510</v>
      </c>
      <c r="G176" s="29" t="s">
        <v>2224</v>
      </c>
      <c r="H176" s="23" t="s">
        <v>1572</v>
      </c>
      <c r="I176" s="29" t="s">
        <v>2225</v>
      </c>
      <c r="J176" s="23">
        <v>2</v>
      </c>
      <c r="K176" s="350" t="s">
        <v>2226</v>
      </c>
      <c r="L176" s="29"/>
      <c r="M176" s="29"/>
      <c r="N176" s="29" t="s">
        <v>1516</v>
      </c>
      <c r="O176" s="37" t="s">
        <v>1565</v>
      </c>
      <c r="P176" s="37" t="s">
        <v>2183</v>
      </c>
      <c r="Q176" s="37" t="s">
        <v>1567</v>
      </c>
      <c r="R176" s="29" t="s">
        <v>1566</v>
      </c>
      <c r="S176" s="29" t="s">
        <v>2216</v>
      </c>
      <c r="T176" s="352"/>
      <c r="U176" s="108"/>
      <c r="V176" s="349"/>
    </row>
    <row r="177" spans="2:22" s="148" customFormat="1" ht="72.5" hidden="1" outlineLevel="1">
      <c r="B177" s="29" t="s">
        <v>2227</v>
      </c>
      <c r="C177" s="29" t="s">
        <v>2228</v>
      </c>
      <c r="D177" s="23"/>
      <c r="E177" s="23" t="s">
        <v>1520</v>
      </c>
      <c r="F177" s="23" t="s">
        <v>1510</v>
      </c>
      <c r="G177" s="29" t="s">
        <v>2229</v>
      </c>
      <c r="H177" s="23" t="s">
        <v>1572</v>
      </c>
      <c r="I177" s="29" t="s">
        <v>2230</v>
      </c>
      <c r="J177" s="23">
        <v>2</v>
      </c>
      <c r="K177" s="350" t="s">
        <v>2231</v>
      </c>
      <c r="L177" s="29"/>
      <c r="M177" s="29"/>
      <c r="N177" s="29" t="s">
        <v>1516</v>
      </c>
      <c r="O177" s="37" t="s">
        <v>1565</v>
      </c>
      <c r="P177" s="37" t="s">
        <v>2183</v>
      </c>
      <c r="Q177" s="37" t="s">
        <v>1567</v>
      </c>
      <c r="R177" s="29" t="s">
        <v>1566</v>
      </c>
      <c r="S177" s="29" t="s">
        <v>2216</v>
      </c>
      <c r="T177" s="352"/>
      <c r="U177" s="108"/>
      <c r="V177" s="349"/>
    </row>
    <row r="178" spans="2:22" s="209" customFormat="1" ht="43.5" hidden="1" outlineLevel="1">
      <c r="B178" s="29" t="s">
        <v>2232</v>
      </c>
      <c r="C178" s="29" t="s">
        <v>2233</v>
      </c>
      <c r="D178" s="23"/>
      <c r="E178" s="23" t="s">
        <v>1520</v>
      </c>
      <c r="F178" s="23" t="s">
        <v>1510</v>
      </c>
      <c r="G178" s="29" t="s">
        <v>2234</v>
      </c>
      <c r="H178" s="23" t="s">
        <v>1572</v>
      </c>
      <c r="I178" s="107" t="s">
        <v>2235</v>
      </c>
      <c r="J178" s="23">
        <v>7</v>
      </c>
      <c r="K178" s="350" t="s">
        <v>2210</v>
      </c>
      <c r="L178" s="29"/>
      <c r="M178" s="29"/>
      <c r="N178" s="29" t="s">
        <v>1516</v>
      </c>
      <c r="O178" s="37" t="s">
        <v>1565</v>
      </c>
      <c r="P178" s="37" t="s">
        <v>2183</v>
      </c>
      <c r="Q178" s="37" t="s">
        <v>1567</v>
      </c>
      <c r="R178" s="29" t="s">
        <v>1566</v>
      </c>
      <c r="S178" s="29" t="s">
        <v>2236</v>
      </c>
      <c r="T178" s="352"/>
      <c r="U178" s="108"/>
      <c r="V178" s="349"/>
    </row>
    <row r="179" spans="2:22" s="148" customFormat="1" ht="58" hidden="1" outlineLevel="1">
      <c r="B179" s="99" t="s">
        <v>2237</v>
      </c>
      <c r="C179" s="29" t="s">
        <v>2238</v>
      </c>
      <c r="D179" s="23"/>
      <c r="E179" s="23" t="s">
        <v>1520</v>
      </c>
      <c r="F179" s="23" t="s">
        <v>1510</v>
      </c>
      <c r="G179" s="29" t="s">
        <v>1697</v>
      </c>
      <c r="H179" s="23" t="s">
        <v>1512</v>
      </c>
      <c r="I179" s="29" t="s">
        <v>2239</v>
      </c>
      <c r="J179" s="23">
        <v>2</v>
      </c>
      <c r="K179" s="429" t="s">
        <v>4512</v>
      </c>
      <c r="L179" s="29"/>
      <c r="M179" s="29"/>
      <c r="N179" s="29" t="s">
        <v>1516</v>
      </c>
      <c r="O179" s="37" t="s">
        <v>1565</v>
      </c>
      <c r="P179" s="37" t="s">
        <v>2183</v>
      </c>
      <c r="Q179" s="37" t="s">
        <v>1567</v>
      </c>
      <c r="R179" s="29" t="s">
        <v>1566</v>
      </c>
      <c r="S179" s="29" t="s">
        <v>2236</v>
      </c>
      <c r="T179" s="428" t="s">
        <v>4513</v>
      </c>
      <c r="U179" s="108"/>
      <c r="V179" s="430" t="s">
        <v>4116</v>
      </c>
    </row>
    <row r="180" spans="2:22" ht="29" hidden="1" outlineLevel="1">
      <c r="B180" s="37" t="s">
        <v>2240</v>
      </c>
      <c r="C180" s="37" t="s">
        <v>2241</v>
      </c>
      <c r="D180" s="38"/>
      <c r="E180" s="23" t="s">
        <v>1509</v>
      </c>
      <c r="F180" s="23" t="s">
        <v>1510</v>
      </c>
      <c r="G180" s="37" t="s">
        <v>2242</v>
      </c>
      <c r="H180" s="38" t="s">
        <v>1611</v>
      </c>
      <c r="I180" s="37"/>
      <c r="J180" s="225">
        <v>7.4</v>
      </c>
      <c r="K180" s="353" t="s">
        <v>2243</v>
      </c>
      <c r="L180" s="37" t="s">
        <v>2244</v>
      </c>
      <c r="M180" s="29"/>
      <c r="N180" s="29" t="s">
        <v>1516</v>
      </c>
      <c r="O180" s="37" t="s">
        <v>1565</v>
      </c>
      <c r="P180" s="37" t="s">
        <v>2183</v>
      </c>
      <c r="Q180" s="37" t="s">
        <v>1567</v>
      </c>
      <c r="R180" s="29" t="s">
        <v>1868</v>
      </c>
      <c r="S180" s="29" t="s">
        <v>2125</v>
      </c>
      <c r="T180" s="352"/>
      <c r="U180" s="53"/>
      <c r="V180" s="349"/>
    </row>
    <row r="181" spans="2:22" ht="29" hidden="1" outlineLevel="1">
      <c r="B181" s="143" t="s">
        <v>4432</v>
      </c>
      <c r="C181" s="143" t="s">
        <v>4433</v>
      </c>
      <c r="D181" s="195"/>
      <c r="E181" s="188" t="s">
        <v>1509</v>
      </c>
      <c r="F181" s="188" t="s">
        <v>1502</v>
      </c>
      <c r="G181" s="143" t="s">
        <v>4435</v>
      </c>
      <c r="H181" s="195" t="s">
        <v>1611</v>
      </c>
      <c r="I181" s="143"/>
      <c r="J181" s="320">
        <v>18.2</v>
      </c>
      <c r="K181" s="353"/>
      <c r="L181" s="143"/>
      <c r="M181" s="99"/>
      <c r="N181" s="99" t="s">
        <v>1516</v>
      </c>
      <c r="O181" s="143" t="s">
        <v>1565</v>
      </c>
      <c r="P181" s="143" t="s">
        <v>2183</v>
      </c>
      <c r="Q181" s="143" t="s">
        <v>1567</v>
      </c>
      <c r="R181" s="99"/>
      <c r="S181" s="99"/>
      <c r="T181" s="409" t="s">
        <v>4406</v>
      </c>
      <c r="U181" s="53"/>
      <c r="V181" s="410" t="s">
        <v>4116</v>
      </c>
    </row>
    <row r="182" spans="2:22" ht="29" hidden="1" outlineLevel="1">
      <c r="B182" s="143" t="s">
        <v>4431</v>
      </c>
      <c r="C182" s="143" t="s">
        <v>4434</v>
      </c>
      <c r="D182" s="195"/>
      <c r="E182" s="188" t="s">
        <v>1509</v>
      </c>
      <c r="F182" s="188" t="s">
        <v>1502</v>
      </c>
      <c r="G182" s="143" t="s">
        <v>4436</v>
      </c>
      <c r="H182" s="195" t="s">
        <v>1611</v>
      </c>
      <c r="I182" s="143"/>
      <c r="J182" s="320">
        <v>18.2</v>
      </c>
      <c r="K182" s="353"/>
      <c r="L182" s="143"/>
      <c r="M182" s="99"/>
      <c r="N182" s="99" t="s">
        <v>1516</v>
      </c>
      <c r="O182" s="143" t="s">
        <v>1565</v>
      </c>
      <c r="P182" s="143" t="s">
        <v>2183</v>
      </c>
      <c r="Q182" s="143" t="s">
        <v>1567</v>
      </c>
      <c r="R182" s="99"/>
      <c r="S182" s="99"/>
      <c r="T182" s="409" t="s">
        <v>4406</v>
      </c>
      <c r="U182" s="53"/>
      <c r="V182" s="410" t="s">
        <v>4116</v>
      </c>
    </row>
    <row r="183" spans="2:22" ht="308.25" customHeight="1" collapsed="1">
      <c r="B183" s="125" t="s">
        <v>4580</v>
      </c>
      <c r="C183" s="125"/>
      <c r="D183" s="125"/>
      <c r="E183" s="125" t="s">
        <v>1652</v>
      </c>
      <c r="F183" s="125" t="s">
        <v>1510</v>
      </c>
      <c r="G183" s="125" t="s">
        <v>4581</v>
      </c>
      <c r="H183" s="125"/>
      <c r="I183" s="125"/>
      <c r="J183" s="125"/>
      <c r="K183" s="125" t="s">
        <v>4618</v>
      </c>
      <c r="L183" s="125" t="s">
        <v>4621</v>
      </c>
      <c r="M183" s="125" t="str">
        <f>CONCATENATE(M164," \ ",G183)</f>
        <v>documento \ objeto_rural \ cadastro_ambiental_rural</v>
      </c>
      <c r="N183" s="125" t="s">
        <v>1505</v>
      </c>
      <c r="O183" s="125"/>
      <c r="P183" s="125"/>
      <c r="Q183" s="125"/>
      <c r="R183" s="125"/>
      <c r="S183" s="125"/>
      <c r="T183" s="125" t="s">
        <v>4114</v>
      </c>
      <c r="U183" s="125"/>
      <c r="V183" s="125" t="s">
        <v>4536</v>
      </c>
    </row>
    <row r="184" spans="2:22" ht="48" hidden="1" customHeight="1" outlineLevel="1">
      <c r="B184" s="144" t="s">
        <v>4588</v>
      </c>
      <c r="C184" s="143" t="s">
        <v>4588</v>
      </c>
      <c r="D184" s="195" t="s">
        <v>50</v>
      </c>
      <c r="E184" s="188" t="s">
        <v>1509</v>
      </c>
      <c r="F184" s="188" t="s">
        <v>1502</v>
      </c>
      <c r="G184" s="143" t="s">
        <v>4589</v>
      </c>
      <c r="H184" s="195" t="s">
        <v>1512</v>
      </c>
      <c r="I184" s="143" t="s">
        <v>4590</v>
      </c>
      <c r="J184" s="320">
        <v>43</v>
      </c>
      <c r="K184" s="353"/>
      <c r="L184" s="143"/>
      <c r="M184" s="99"/>
      <c r="N184" s="99" t="s">
        <v>1516</v>
      </c>
      <c r="O184" s="143" t="s">
        <v>1565</v>
      </c>
      <c r="P184" s="143" t="s">
        <v>2183</v>
      </c>
      <c r="Q184" s="143" t="s">
        <v>1567</v>
      </c>
      <c r="R184" s="99"/>
      <c r="S184" s="99"/>
      <c r="T184" s="409" t="s">
        <v>4406</v>
      </c>
      <c r="U184" s="53"/>
      <c r="V184" s="410" t="s">
        <v>4536</v>
      </c>
    </row>
    <row r="185" spans="2:22" ht="116" collapsed="1">
      <c r="B185" s="125" t="s">
        <v>2245</v>
      </c>
      <c r="C185" s="125"/>
      <c r="D185" s="125"/>
      <c r="E185" s="125" t="s">
        <v>1652</v>
      </c>
      <c r="F185" s="125" t="s">
        <v>1510</v>
      </c>
      <c r="G185" s="125" t="s">
        <v>2246</v>
      </c>
      <c r="H185" s="125"/>
      <c r="I185" s="125"/>
      <c r="J185" s="125"/>
      <c r="K185" s="125" t="s">
        <v>4036</v>
      </c>
      <c r="L185" s="125" t="s">
        <v>2247</v>
      </c>
      <c r="M185" s="125" t="str">
        <f>CONCATENATE(M3," \ ",G185)</f>
        <v>documento \ objeto_responsabilidades</v>
      </c>
      <c r="N185" s="125" t="s">
        <v>1505</v>
      </c>
      <c r="O185" s="125" t="s">
        <v>1565</v>
      </c>
      <c r="P185" s="125" t="s">
        <v>2248</v>
      </c>
      <c r="Q185" s="125"/>
      <c r="R185" s="125"/>
      <c r="S185" s="125"/>
      <c r="T185" s="125" t="s">
        <v>4028</v>
      </c>
      <c r="U185" s="125"/>
      <c r="V185" s="125" t="s">
        <v>42</v>
      </c>
    </row>
    <row r="186" spans="2:22" hidden="1" outlineLevel="1">
      <c r="B186" s="144" t="s">
        <v>2249</v>
      </c>
      <c r="C186" s="37" t="s">
        <v>2250</v>
      </c>
      <c r="D186" s="38" t="s">
        <v>50</v>
      </c>
      <c r="E186" s="38" t="s">
        <v>1509</v>
      </c>
      <c r="F186" s="38" t="s">
        <v>1502</v>
      </c>
      <c r="G186" s="37" t="s">
        <v>2251</v>
      </c>
      <c r="H186" s="38" t="s">
        <v>1512</v>
      </c>
      <c r="I186" s="29"/>
      <c r="J186" s="38">
        <v>50</v>
      </c>
      <c r="K186" s="353"/>
      <c r="L186" s="37"/>
      <c r="M186" s="37"/>
      <c r="N186" s="37" t="s">
        <v>1516</v>
      </c>
      <c r="O186" s="37" t="s">
        <v>1565</v>
      </c>
      <c r="P186" s="37" t="s">
        <v>2248</v>
      </c>
      <c r="Q186" s="37" t="s">
        <v>1567</v>
      </c>
      <c r="R186" s="37" t="s">
        <v>1566</v>
      </c>
      <c r="S186" s="37"/>
      <c r="T186" s="352"/>
      <c r="U186" s="37"/>
      <c r="V186" s="349"/>
    </row>
    <row r="187" spans="2:22" ht="29" hidden="1" outlineLevel="1">
      <c r="B187" s="143" t="s">
        <v>2252</v>
      </c>
      <c r="C187" s="99" t="s">
        <v>2253</v>
      </c>
      <c r="D187" s="188"/>
      <c r="E187" s="188" t="s">
        <v>1509</v>
      </c>
      <c r="F187" s="188" t="s">
        <v>1502</v>
      </c>
      <c r="G187" s="99" t="s">
        <v>2254</v>
      </c>
      <c r="H187" s="188" t="s">
        <v>1630</v>
      </c>
      <c r="I187" s="99" t="s">
        <v>1631</v>
      </c>
      <c r="J187" s="188">
        <v>1</v>
      </c>
      <c r="K187" s="350"/>
      <c r="L187" s="99"/>
      <c r="M187" s="99"/>
      <c r="N187" s="99" t="s">
        <v>1516</v>
      </c>
      <c r="O187" s="37" t="s">
        <v>1565</v>
      </c>
      <c r="P187" s="37" t="s">
        <v>2248</v>
      </c>
      <c r="Q187" s="37" t="s">
        <v>1567</v>
      </c>
      <c r="R187" s="29" t="s">
        <v>1752</v>
      </c>
      <c r="S187" s="99"/>
      <c r="T187" s="352"/>
      <c r="U187" s="108"/>
      <c r="V187" s="349"/>
    </row>
    <row r="188" spans="2:22" s="210" customFormat="1" ht="304.5" hidden="1" outlineLevel="1">
      <c r="B188" s="32" t="s">
        <v>2255</v>
      </c>
      <c r="C188" s="32" t="s">
        <v>2256</v>
      </c>
      <c r="D188" s="31"/>
      <c r="E188" s="31" t="s">
        <v>1520</v>
      </c>
      <c r="F188" s="31" t="s">
        <v>1510</v>
      </c>
      <c r="G188" s="32" t="s">
        <v>2257</v>
      </c>
      <c r="H188" s="31" t="s">
        <v>1572</v>
      </c>
      <c r="I188" s="99" t="s">
        <v>4052</v>
      </c>
      <c r="J188" s="31">
        <v>2</v>
      </c>
      <c r="K188" s="355" t="s">
        <v>2258</v>
      </c>
      <c r="L188" s="32" t="s">
        <v>2259</v>
      </c>
      <c r="M188" s="29"/>
      <c r="N188" s="29" t="s">
        <v>1516</v>
      </c>
      <c r="O188" s="37" t="s">
        <v>1565</v>
      </c>
      <c r="P188" s="37" t="s">
        <v>2248</v>
      </c>
      <c r="Q188" s="37" t="s">
        <v>1567</v>
      </c>
      <c r="R188" s="29" t="s">
        <v>1752</v>
      </c>
      <c r="S188" s="29"/>
      <c r="T188" s="359" t="s">
        <v>4055</v>
      </c>
      <c r="U188" s="108"/>
      <c r="V188" s="358" t="s">
        <v>42</v>
      </c>
    </row>
    <row r="189" spans="2:22" s="210" customFormat="1" ht="58" hidden="1" outlineLevel="1">
      <c r="B189" s="99" t="s">
        <v>4053</v>
      </c>
      <c r="C189" s="99" t="s">
        <v>4053</v>
      </c>
      <c r="D189" s="188"/>
      <c r="E189" s="188" t="s">
        <v>1520</v>
      </c>
      <c r="F189" s="188" t="s">
        <v>1510</v>
      </c>
      <c r="G189" s="99" t="s">
        <v>4056</v>
      </c>
      <c r="H189" s="188" t="s">
        <v>1512</v>
      </c>
      <c r="I189" s="99"/>
      <c r="J189" s="188">
        <v>500</v>
      </c>
      <c r="K189" s="355" t="s">
        <v>4057</v>
      </c>
      <c r="L189" s="99"/>
      <c r="M189" s="99"/>
      <c r="N189" s="99" t="s">
        <v>1516</v>
      </c>
      <c r="O189" s="143"/>
      <c r="P189" s="143"/>
      <c r="Q189" s="143"/>
      <c r="R189" s="99"/>
      <c r="S189" s="99"/>
      <c r="T189" s="359" t="s">
        <v>4058</v>
      </c>
      <c r="U189" s="108"/>
      <c r="V189" s="358" t="s">
        <v>42</v>
      </c>
    </row>
    <row r="190" spans="2:22" s="210" customFormat="1" ht="29" hidden="1" outlineLevel="1">
      <c r="B190" s="32" t="s">
        <v>2260</v>
      </c>
      <c r="C190" s="32" t="s">
        <v>2261</v>
      </c>
      <c r="D190" s="31"/>
      <c r="E190" s="31" t="s">
        <v>1509</v>
      </c>
      <c r="F190" s="31" t="s">
        <v>1502</v>
      </c>
      <c r="G190" s="32" t="s">
        <v>2262</v>
      </c>
      <c r="H190" s="23" t="s">
        <v>1630</v>
      </c>
      <c r="I190" s="29" t="s">
        <v>1631</v>
      </c>
      <c r="J190" s="23">
        <v>1</v>
      </c>
      <c r="K190" s="350"/>
      <c r="L190" s="32" t="s">
        <v>2259</v>
      </c>
      <c r="M190" s="29"/>
      <c r="N190" s="29" t="s">
        <v>1516</v>
      </c>
      <c r="O190" s="37" t="s">
        <v>1565</v>
      </c>
      <c r="P190" s="37" t="s">
        <v>2248</v>
      </c>
      <c r="Q190" s="37" t="s">
        <v>1567</v>
      </c>
      <c r="R190" s="37" t="s">
        <v>1566</v>
      </c>
      <c r="S190" s="29" t="s">
        <v>2125</v>
      </c>
      <c r="T190" s="352"/>
      <c r="U190" s="20"/>
      <c r="V190" s="349"/>
    </row>
    <row r="191" spans="2:22" s="210" customFormat="1" ht="116" collapsed="1">
      <c r="B191" s="125" t="s">
        <v>2263</v>
      </c>
      <c r="C191" s="125"/>
      <c r="D191" s="125"/>
      <c r="E191" s="125" t="s">
        <v>1652</v>
      </c>
      <c r="F191" s="125" t="s">
        <v>1510</v>
      </c>
      <c r="G191" s="125" t="s">
        <v>2264</v>
      </c>
      <c r="H191" s="125"/>
      <c r="I191" s="125"/>
      <c r="J191" s="125"/>
      <c r="K191" s="125" t="s">
        <v>4037</v>
      </c>
      <c r="L191" s="125" t="s">
        <v>2265</v>
      </c>
      <c r="M191" s="125" t="str">
        <f>CONCATENATE(M3," \ ",G191)</f>
        <v>documento \ objeto_patrimonial</v>
      </c>
      <c r="N191" s="125" t="s">
        <v>1505</v>
      </c>
      <c r="O191" s="125" t="s">
        <v>1565</v>
      </c>
      <c r="P191" s="125" t="s">
        <v>2266</v>
      </c>
      <c r="Q191" s="125"/>
      <c r="R191" s="125"/>
      <c r="S191" s="125"/>
      <c r="T191" s="125" t="s">
        <v>4028</v>
      </c>
      <c r="U191" s="125"/>
      <c r="V191" s="125" t="s">
        <v>42</v>
      </c>
    </row>
    <row r="192" spans="2:22" s="210" customFormat="1" hidden="1" outlineLevel="1">
      <c r="B192" s="144" t="s">
        <v>2267</v>
      </c>
      <c r="C192" s="29" t="s">
        <v>2268</v>
      </c>
      <c r="D192" s="23" t="s">
        <v>50</v>
      </c>
      <c r="E192" s="23" t="s">
        <v>1509</v>
      </c>
      <c r="F192" s="23" t="s">
        <v>1502</v>
      </c>
      <c r="G192" s="29" t="s">
        <v>2269</v>
      </c>
      <c r="H192" s="23" t="s">
        <v>1512</v>
      </c>
      <c r="I192" s="29"/>
      <c r="J192" s="23">
        <v>50</v>
      </c>
      <c r="K192" s="350"/>
      <c r="L192" s="29"/>
      <c r="M192" s="29"/>
      <c r="N192" s="29" t="s">
        <v>1516</v>
      </c>
      <c r="O192" s="29" t="s">
        <v>1565</v>
      </c>
      <c r="P192" s="29" t="s">
        <v>2266</v>
      </c>
      <c r="Q192" s="29" t="s">
        <v>1567</v>
      </c>
      <c r="R192" s="29"/>
      <c r="S192" s="29"/>
      <c r="T192" s="20"/>
      <c r="U192" s="20"/>
      <c r="V192" s="55"/>
    </row>
    <row r="193" spans="2:22" s="210" customFormat="1" ht="261" hidden="1" outlineLevel="1">
      <c r="B193" s="29" t="s">
        <v>2270</v>
      </c>
      <c r="C193" s="29" t="s">
        <v>2271</v>
      </c>
      <c r="D193" s="23"/>
      <c r="E193" s="23" t="s">
        <v>1509</v>
      </c>
      <c r="F193" s="23" t="s">
        <v>1502</v>
      </c>
      <c r="G193" s="29" t="s">
        <v>2272</v>
      </c>
      <c r="H193" s="23" t="s">
        <v>1572</v>
      </c>
      <c r="I193" s="29" t="s">
        <v>2273</v>
      </c>
      <c r="J193" s="23">
        <v>3</v>
      </c>
      <c r="K193" s="350"/>
      <c r="L193" s="29" t="s">
        <v>2274</v>
      </c>
      <c r="M193" s="29"/>
      <c r="N193" s="29" t="s">
        <v>1516</v>
      </c>
      <c r="O193" s="29" t="s">
        <v>2137</v>
      </c>
      <c r="P193" s="29" t="s">
        <v>2275</v>
      </c>
      <c r="Q193" s="29" t="s">
        <v>2139</v>
      </c>
      <c r="R193" s="29" t="s">
        <v>2276</v>
      </c>
      <c r="S193" s="29" t="s">
        <v>2277</v>
      </c>
      <c r="T193" s="20" t="s">
        <v>2278</v>
      </c>
      <c r="U193" s="20"/>
      <c r="V193" s="55" t="s">
        <v>35</v>
      </c>
    </row>
    <row r="194" spans="2:22" s="210" customFormat="1" ht="159.5" hidden="1" outlineLevel="1">
      <c r="B194" s="29" t="s">
        <v>2279</v>
      </c>
      <c r="C194" s="29" t="s">
        <v>2280</v>
      </c>
      <c r="D194" s="23"/>
      <c r="E194" s="23" t="s">
        <v>1520</v>
      </c>
      <c r="F194" s="23" t="s">
        <v>1510</v>
      </c>
      <c r="G194" s="29" t="s">
        <v>2281</v>
      </c>
      <c r="H194" s="23" t="s">
        <v>1572</v>
      </c>
      <c r="I194" s="29" t="s">
        <v>2282</v>
      </c>
      <c r="J194" s="23">
        <v>1</v>
      </c>
      <c r="K194" s="350" t="s">
        <v>2283</v>
      </c>
      <c r="L194" s="29" t="s">
        <v>2284</v>
      </c>
      <c r="M194" s="29"/>
      <c r="N194" s="29" t="s">
        <v>1516</v>
      </c>
      <c r="O194" s="29" t="s">
        <v>1565</v>
      </c>
      <c r="P194" s="29" t="s">
        <v>2266</v>
      </c>
      <c r="Q194" s="29" t="s">
        <v>1567</v>
      </c>
      <c r="R194" s="29" t="s">
        <v>1752</v>
      </c>
      <c r="S194" s="29" t="s">
        <v>1568</v>
      </c>
      <c r="T194" s="20" t="s">
        <v>2285</v>
      </c>
      <c r="U194" s="108"/>
      <c r="V194" s="55" t="s">
        <v>35</v>
      </c>
    </row>
    <row r="195" spans="2:22" s="210" customFormat="1" ht="159.5" hidden="1" outlineLevel="1">
      <c r="B195" s="29" t="s">
        <v>2286</v>
      </c>
      <c r="C195" s="29" t="s">
        <v>2286</v>
      </c>
      <c r="D195" s="23"/>
      <c r="E195" s="23" t="s">
        <v>1520</v>
      </c>
      <c r="F195" s="23" t="s">
        <v>1510</v>
      </c>
      <c r="G195" s="29" t="s">
        <v>2287</v>
      </c>
      <c r="H195" s="23" t="s">
        <v>1572</v>
      </c>
      <c r="I195" s="29" t="s">
        <v>2288</v>
      </c>
      <c r="J195" s="23">
        <v>1</v>
      </c>
      <c r="K195" s="350" t="s">
        <v>2283</v>
      </c>
      <c r="L195" s="29" t="s">
        <v>2289</v>
      </c>
      <c r="M195" s="200"/>
      <c r="N195" s="200" t="s">
        <v>1516</v>
      </c>
      <c r="O195" s="29" t="s">
        <v>1565</v>
      </c>
      <c r="P195" s="29" t="s">
        <v>2266</v>
      </c>
      <c r="Q195" s="29" t="s">
        <v>1567</v>
      </c>
      <c r="R195" s="200" t="s">
        <v>1752</v>
      </c>
      <c r="S195" s="200" t="s">
        <v>1880</v>
      </c>
      <c r="T195" s="20" t="s">
        <v>2285</v>
      </c>
      <c r="U195" s="108"/>
      <c r="V195" s="55" t="s">
        <v>35</v>
      </c>
    </row>
    <row r="196" spans="2:22" s="129" customFormat="1" ht="130.5" hidden="1" outlineLevel="1">
      <c r="B196" s="99" t="s">
        <v>2290</v>
      </c>
      <c r="C196" s="29" t="s">
        <v>2291</v>
      </c>
      <c r="D196" s="23"/>
      <c r="E196" s="23" t="s">
        <v>1509</v>
      </c>
      <c r="F196" s="23" t="s">
        <v>1502</v>
      </c>
      <c r="G196" s="29" t="s">
        <v>1697</v>
      </c>
      <c r="H196" s="23" t="s">
        <v>1512</v>
      </c>
      <c r="I196" s="29" t="s">
        <v>2239</v>
      </c>
      <c r="J196" s="23">
        <v>2</v>
      </c>
      <c r="K196" s="350"/>
      <c r="L196" s="29"/>
      <c r="M196" s="29"/>
      <c r="N196" s="29" t="s">
        <v>1516</v>
      </c>
      <c r="O196" s="29" t="s">
        <v>2292</v>
      </c>
      <c r="P196" s="29" t="s">
        <v>2293</v>
      </c>
      <c r="Q196" s="29" t="s">
        <v>1546</v>
      </c>
      <c r="R196" s="29" t="s">
        <v>2294</v>
      </c>
      <c r="S196" s="29" t="s">
        <v>2295</v>
      </c>
      <c r="T196" s="20" t="s">
        <v>4514</v>
      </c>
      <c r="U196" s="20"/>
      <c r="V196" s="55" t="s">
        <v>4440</v>
      </c>
    </row>
    <row r="197" spans="2:22" s="204" customFormat="1" ht="246.5" hidden="1" outlineLevel="1">
      <c r="B197" s="29" t="s">
        <v>2296</v>
      </c>
      <c r="C197" s="29" t="s">
        <v>2297</v>
      </c>
      <c r="D197" s="23"/>
      <c r="E197" s="23" t="s">
        <v>1520</v>
      </c>
      <c r="F197" s="23" t="s">
        <v>1510</v>
      </c>
      <c r="G197" s="29" t="s">
        <v>1693</v>
      </c>
      <c r="H197" s="23" t="s">
        <v>1512</v>
      </c>
      <c r="I197" s="29"/>
      <c r="J197" s="23">
        <v>8</v>
      </c>
      <c r="K197" s="350" t="s">
        <v>2298</v>
      </c>
      <c r="L197" s="29" t="s">
        <v>2299</v>
      </c>
      <c r="M197" s="29"/>
      <c r="N197" s="29" t="s">
        <v>1516</v>
      </c>
      <c r="O197" s="29" t="s">
        <v>1747</v>
      </c>
      <c r="P197" s="29" t="s">
        <v>2300</v>
      </c>
      <c r="Q197" s="29" t="s">
        <v>1604</v>
      </c>
      <c r="R197" s="29" t="s">
        <v>1748</v>
      </c>
      <c r="S197" s="29" t="s">
        <v>2301</v>
      </c>
      <c r="T197" s="20" t="s">
        <v>2285</v>
      </c>
      <c r="U197" s="108"/>
      <c r="V197" s="55" t="s">
        <v>35</v>
      </c>
    </row>
    <row r="198" spans="2:22" s="210" customFormat="1" ht="116" hidden="1" outlineLevel="1">
      <c r="B198" s="29" t="s">
        <v>2302</v>
      </c>
      <c r="C198" s="29" t="s">
        <v>2303</v>
      </c>
      <c r="D198" s="23"/>
      <c r="E198" s="23" t="s">
        <v>1520</v>
      </c>
      <c r="F198" s="23" t="s">
        <v>1510</v>
      </c>
      <c r="G198" s="29" t="s">
        <v>2304</v>
      </c>
      <c r="H198" s="23" t="s">
        <v>1512</v>
      </c>
      <c r="I198" s="107" t="s">
        <v>2305</v>
      </c>
      <c r="J198" s="23">
        <v>2</v>
      </c>
      <c r="K198" s="398" t="s">
        <v>4358</v>
      </c>
      <c r="L198" s="29" t="s">
        <v>2307</v>
      </c>
      <c r="M198" s="29"/>
      <c r="N198" s="29" t="s">
        <v>1516</v>
      </c>
      <c r="O198" s="29" t="s">
        <v>2137</v>
      </c>
      <c r="P198" s="29" t="s">
        <v>2275</v>
      </c>
      <c r="Q198" s="29" t="s">
        <v>2139</v>
      </c>
      <c r="R198" s="29" t="s">
        <v>2308</v>
      </c>
      <c r="S198" s="29" t="s">
        <v>2309</v>
      </c>
      <c r="T198" s="20" t="s">
        <v>2285</v>
      </c>
      <c r="U198" s="108"/>
      <c r="V198" s="55" t="s">
        <v>35</v>
      </c>
    </row>
    <row r="199" spans="2:22" s="210" customFormat="1" ht="116" hidden="1" outlineLevel="1">
      <c r="B199" s="29" t="s">
        <v>2310</v>
      </c>
      <c r="C199" s="29" t="s">
        <v>2311</v>
      </c>
      <c r="D199" s="23"/>
      <c r="E199" s="23" t="s">
        <v>1520</v>
      </c>
      <c r="F199" s="23" t="s">
        <v>1510</v>
      </c>
      <c r="G199" s="29" t="s">
        <v>2312</v>
      </c>
      <c r="H199" s="23" t="s">
        <v>1572</v>
      </c>
      <c r="I199" s="107" t="s">
        <v>1504</v>
      </c>
      <c r="J199" s="23">
        <v>4</v>
      </c>
      <c r="K199" s="350" t="s">
        <v>2306</v>
      </c>
      <c r="L199" s="29"/>
      <c r="M199" s="29"/>
      <c r="N199" s="29" t="s">
        <v>1516</v>
      </c>
      <c r="O199" s="29" t="s">
        <v>2137</v>
      </c>
      <c r="P199" s="29" t="s">
        <v>2275</v>
      </c>
      <c r="Q199" s="29" t="s">
        <v>2139</v>
      </c>
      <c r="R199" s="29" t="s">
        <v>2308</v>
      </c>
      <c r="S199" s="29" t="s">
        <v>2309</v>
      </c>
      <c r="T199" s="20" t="s">
        <v>2285</v>
      </c>
      <c r="U199" s="108"/>
      <c r="V199" s="55" t="s">
        <v>35</v>
      </c>
    </row>
    <row r="200" spans="2:22" s="210" customFormat="1" ht="116" collapsed="1">
      <c r="B200" s="233" t="s">
        <v>2313</v>
      </c>
      <c r="C200" s="233"/>
      <c r="D200" s="233"/>
      <c r="E200" s="233" t="s">
        <v>1652</v>
      </c>
      <c r="F200" s="233" t="s">
        <v>1510</v>
      </c>
      <c r="G200" s="233" t="s">
        <v>2314</v>
      </c>
      <c r="H200" s="233"/>
      <c r="I200" s="233"/>
      <c r="J200" s="233"/>
      <c r="K200" s="329" t="s">
        <v>4059</v>
      </c>
      <c r="L200" s="233"/>
      <c r="M200" s="125" t="str">
        <f>CONCATENATE(M3," \ ",G200)</f>
        <v>documento \ objeto_auto</v>
      </c>
      <c r="N200" s="125" t="s">
        <v>1505</v>
      </c>
      <c r="O200" s="125" t="s">
        <v>1565</v>
      </c>
      <c r="P200" s="125" t="s">
        <v>1993</v>
      </c>
      <c r="Q200" s="125"/>
      <c r="R200" s="125"/>
      <c r="S200" s="125"/>
      <c r="T200" s="125" t="s">
        <v>4028</v>
      </c>
      <c r="U200" s="125"/>
      <c r="V200" s="125" t="s">
        <v>42</v>
      </c>
    </row>
    <row r="201" spans="2:22" s="210" customFormat="1" ht="58" hidden="1" outlineLevel="1">
      <c r="B201" s="144" t="s">
        <v>2315</v>
      </c>
      <c r="C201" s="37" t="s">
        <v>2316</v>
      </c>
      <c r="D201" s="38" t="s">
        <v>50</v>
      </c>
      <c r="E201" s="38" t="s">
        <v>1509</v>
      </c>
      <c r="F201" s="38" t="s">
        <v>1502</v>
      </c>
      <c r="G201" s="37" t="s">
        <v>2317</v>
      </c>
      <c r="H201" s="38" t="s">
        <v>1512</v>
      </c>
      <c r="I201" s="29"/>
      <c r="J201" s="38">
        <v>50</v>
      </c>
      <c r="K201" s="353"/>
      <c r="L201" s="20" t="s">
        <v>2318</v>
      </c>
      <c r="M201" s="37"/>
      <c r="N201" s="37" t="s">
        <v>1516</v>
      </c>
      <c r="O201" s="29" t="s">
        <v>2157</v>
      </c>
      <c r="P201" s="29" t="s">
        <v>2319</v>
      </c>
      <c r="Q201" s="29" t="s">
        <v>1554</v>
      </c>
      <c r="R201" s="37" t="s">
        <v>2320</v>
      </c>
      <c r="S201" s="37" t="s">
        <v>2321</v>
      </c>
      <c r="T201" s="20"/>
      <c r="U201" s="20"/>
      <c r="V201" s="55"/>
    </row>
    <row r="202" spans="2:22" s="210" customFormat="1" ht="29" hidden="1" outlineLevel="1">
      <c r="B202" s="143" t="s">
        <v>2322</v>
      </c>
      <c r="C202" s="99" t="s">
        <v>2323</v>
      </c>
      <c r="D202" s="188"/>
      <c r="E202" s="188" t="s">
        <v>1509</v>
      </c>
      <c r="F202" s="188" t="s">
        <v>1502</v>
      </c>
      <c r="G202" s="99" t="s">
        <v>2324</v>
      </c>
      <c r="H202" s="188" t="s">
        <v>1630</v>
      </c>
      <c r="I202" s="99" t="s">
        <v>1631</v>
      </c>
      <c r="J202" s="188">
        <v>1</v>
      </c>
      <c r="K202" s="350"/>
      <c r="L202" s="99"/>
      <c r="M202" s="99"/>
      <c r="N202" s="99" t="s">
        <v>1516</v>
      </c>
      <c r="O202" s="99" t="s">
        <v>1565</v>
      </c>
      <c r="P202" s="99" t="s">
        <v>1993</v>
      </c>
      <c r="Q202" s="99" t="s">
        <v>1567</v>
      </c>
      <c r="R202" s="99" t="s">
        <v>1752</v>
      </c>
      <c r="S202" s="99"/>
      <c r="T202" s="108"/>
      <c r="U202" s="108"/>
      <c r="V202" s="192"/>
    </row>
    <row r="203" spans="2:22" s="210" customFormat="1" ht="58" hidden="1" outlineLevel="1">
      <c r="B203" s="143" t="s">
        <v>2325</v>
      </c>
      <c r="C203" s="99" t="s">
        <v>2326</v>
      </c>
      <c r="D203" s="188"/>
      <c r="E203" s="188" t="s">
        <v>1509</v>
      </c>
      <c r="F203" s="188" t="s">
        <v>1502</v>
      </c>
      <c r="G203" s="99" t="s">
        <v>2327</v>
      </c>
      <c r="H203" s="188" t="s">
        <v>1630</v>
      </c>
      <c r="I203" s="99" t="s">
        <v>1631</v>
      </c>
      <c r="J203" s="188">
        <v>1</v>
      </c>
      <c r="K203" s="350"/>
      <c r="L203" s="99"/>
      <c r="M203" s="99"/>
      <c r="N203" s="99" t="s">
        <v>1516</v>
      </c>
      <c r="O203" s="99" t="s">
        <v>2157</v>
      </c>
      <c r="P203" s="99" t="s">
        <v>2319</v>
      </c>
      <c r="Q203" s="99" t="s">
        <v>1554</v>
      </c>
      <c r="R203" s="99" t="s">
        <v>2328</v>
      </c>
      <c r="S203" s="99" t="s">
        <v>2329</v>
      </c>
      <c r="T203" s="108"/>
      <c r="U203" s="108"/>
      <c r="V203" s="192"/>
    </row>
    <row r="204" spans="2:22" s="210" customFormat="1" ht="43.5" hidden="1" outlineLevel="1">
      <c r="B204" s="143" t="s">
        <v>4024</v>
      </c>
      <c r="C204" s="99" t="s">
        <v>4025</v>
      </c>
      <c r="D204" s="188"/>
      <c r="E204" s="188" t="s">
        <v>1509</v>
      </c>
      <c r="F204" s="188" t="s">
        <v>1502</v>
      </c>
      <c r="G204" s="99" t="s">
        <v>4026</v>
      </c>
      <c r="H204" s="188" t="s">
        <v>1630</v>
      </c>
      <c r="I204" s="99" t="s">
        <v>1631</v>
      </c>
      <c r="J204" s="188">
        <v>1</v>
      </c>
      <c r="K204" s="350"/>
      <c r="L204" s="99"/>
      <c r="M204" s="99"/>
      <c r="N204" s="99" t="s">
        <v>1516</v>
      </c>
      <c r="O204" s="99"/>
      <c r="P204" s="99"/>
      <c r="Q204" s="99"/>
      <c r="R204" s="99"/>
      <c r="S204" s="99"/>
      <c r="T204" s="108" t="s">
        <v>4027</v>
      </c>
      <c r="U204" s="108"/>
      <c r="V204" s="192" t="s">
        <v>42</v>
      </c>
    </row>
    <row r="205" spans="2:22" s="210" customFormat="1" ht="58" hidden="1" outlineLevel="1">
      <c r="B205" s="143" t="s">
        <v>2330</v>
      </c>
      <c r="C205" s="99" t="s">
        <v>2331</v>
      </c>
      <c r="D205" s="188"/>
      <c r="E205" s="188" t="s">
        <v>1520</v>
      </c>
      <c r="F205" s="188" t="s">
        <v>1510</v>
      </c>
      <c r="G205" s="99" t="s">
        <v>2332</v>
      </c>
      <c r="H205" s="188" t="s">
        <v>1512</v>
      </c>
      <c r="I205" s="300" t="s">
        <v>1504</v>
      </c>
      <c r="J205" s="188">
        <v>7</v>
      </c>
      <c r="K205" s="350" t="s">
        <v>2333</v>
      </c>
      <c r="L205" s="99"/>
      <c r="M205" s="99"/>
      <c r="N205" s="99" t="s">
        <v>1516</v>
      </c>
      <c r="O205" s="99" t="s">
        <v>2157</v>
      </c>
      <c r="P205" s="99" t="s">
        <v>2319</v>
      </c>
      <c r="Q205" s="99" t="s">
        <v>1554</v>
      </c>
      <c r="R205" s="99" t="s">
        <v>2328</v>
      </c>
      <c r="S205" s="99" t="s">
        <v>2329</v>
      </c>
      <c r="T205" s="108" t="s">
        <v>4060</v>
      </c>
      <c r="U205" s="108"/>
      <c r="V205" s="192" t="s">
        <v>42</v>
      </c>
    </row>
    <row r="206" spans="2:22" s="210" customFormat="1" ht="58" hidden="1" outlineLevel="1">
      <c r="B206" s="143" t="s">
        <v>2334</v>
      </c>
      <c r="C206" s="99" t="s">
        <v>2335</v>
      </c>
      <c r="D206" s="188"/>
      <c r="E206" s="188" t="s">
        <v>1520</v>
      </c>
      <c r="F206" s="188" t="s">
        <v>1510</v>
      </c>
      <c r="G206" s="99" t="s">
        <v>2336</v>
      </c>
      <c r="H206" s="188" t="s">
        <v>1512</v>
      </c>
      <c r="I206" s="300" t="s">
        <v>1504</v>
      </c>
      <c r="J206" s="188">
        <v>11</v>
      </c>
      <c r="K206" s="350" t="s">
        <v>2333</v>
      </c>
      <c r="L206" s="99"/>
      <c r="M206" s="99"/>
      <c r="N206" s="99" t="s">
        <v>1516</v>
      </c>
      <c r="O206" s="99" t="s">
        <v>2157</v>
      </c>
      <c r="P206" s="99" t="s">
        <v>2319</v>
      </c>
      <c r="Q206" s="99" t="s">
        <v>1554</v>
      </c>
      <c r="R206" s="99" t="s">
        <v>2328</v>
      </c>
      <c r="S206" s="99" t="s">
        <v>2329</v>
      </c>
      <c r="T206" s="108" t="s">
        <v>4060</v>
      </c>
      <c r="U206" s="108"/>
      <c r="V206" s="192" t="s">
        <v>42</v>
      </c>
    </row>
    <row r="207" spans="2:22" s="211" customFormat="1" ht="43.5" hidden="1" outlineLevel="1">
      <c r="B207" s="182" t="s">
        <v>2337</v>
      </c>
      <c r="C207" s="182" t="s">
        <v>2338</v>
      </c>
      <c r="D207" s="232"/>
      <c r="E207" s="232" t="s">
        <v>1509</v>
      </c>
      <c r="F207" s="232" t="s">
        <v>1502</v>
      </c>
      <c r="G207" s="182" t="s">
        <v>2339</v>
      </c>
      <c r="H207" s="232" t="s">
        <v>1572</v>
      </c>
      <c r="I207" s="182" t="s">
        <v>2340</v>
      </c>
      <c r="J207" s="23">
        <v>1</v>
      </c>
      <c r="K207" s="356"/>
      <c r="L207" s="182"/>
      <c r="M207" s="182"/>
      <c r="N207" s="182" t="s">
        <v>1516</v>
      </c>
      <c r="O207" s="29"/>
      <c r="P207" s="29"/>
      <c r="Q207" s="29"/>
      <c r="R207" s="37"/>
      <c r="S207" s="182"/>
      <c r="T207" s="20"/>
      <c r="U207" s="20"/>
      <c r="V207" s="55"/>
    </row>
    <row r="208" spans="2:22" s="204" customFormat="1" ht="29" hidden="1" outlineLevel="1">
      <c r="B208" s="218" t="s">
        <v>2341</v>
      </c>
      <c r="C208" s="218" t="s">
        <v>2342</v>
      </c>
      <c r="D208" s="225"/>
      <c r="E208" s="225" t="s">
        <v>1509</v>
      </c>
      <c r="F208" s="225" t="s">
        <v>1502</v>
      </c>
      <c r="G208" s="218" t="s">
        <v>2343</v>
      </c>
      <c r="H208" s="225" t="s">
        <v>1572</v>
      </c>
      <c r="I208" s="218" t="s">
        <v>2344</v>
      </c>
      <c r="J208" s="23">
        <v>1</v>
      </c>
      <c r="K208" s="357"/>
      <c r="L208" s="218"/>
      <c r="M208" s="226"/>
      <c r="N208" s="226" t="s">
        <v>1516</v>
      </c>
      <c r="O208" s="226"/>
      <c r="P208" s="226"/>
      <c r="Q208" s="226"/>
      <c r="R208" s="226"/>
      <c r="S208" s="226"/>
      <c r="T208" s="20"/>
      <c r="U208" s="20"/>
      <c r="V208" s="55"/>
    </row>
    <row r="209" spans="2:22" s="204" customFormat="1" ht="57.65" hidden="1" customHeight="1" outlineLevel="1">
      <c r="B209" s="218" t="s">
        <v>2345</v>
      </c>
      <c r="C209" s="218" t="s">
        <v>2346</v>
      </c>
      <c r="D209" s="225"/>
      <c r="E209" s="225" t="s">
        <v>1520</v>
      </c>
      <c r="F209" s="225" t="s">
        <v>1510</v>
      </c>
      <c r="G209" s="218" t="s">
        <v>2347</v>
      </c>
      <c r="H209" s="225" t="s">
        <v>1572</v>
      </c>
      <c r="I209" s="218" t="s">
        <v>2348</v>
      </c>
      <c r="J209" s="23">
        <v>1</v>
      </c>
      <c r="K209" s="357" t="s">
        <v>2349</v>
      </c>
      <c r="L209" s="218"/>
      <c r="M209" s="226"/>
      <c r="N209" s="226" t="s">
        <v>1516</v>
      </c>
      <c r="O209" s="29" t="s">
        <v>1565</v>
      </c>
      <c r="P209" s="29" t="s">
        <v>1993</v>
      </c>
      <c r="Q209" s="29" t="s">
        <v>1567</v>
      </c>
      <c r="R209" s="37" t="s">
        <v>1752</v>
      </c>
      <c r="S209" s="226" t="s">
        <v>2350</v>
      </c>
      <c r="T209" s="108" t="s">
        <v>4060</v>
      </c>
      <c r="U209" s="108"/>
      <c r="V209" s="192" t="s">
        <v>42</v>
      </c>
    </row>
    <row r="210" spans="2:22" s="212" customFormat="1" ht="55.4" hidden="1" customHeight="1" outlineLevel="1">
      <c r="B210" s="218" t="s">
        <v>2351</v>
      </c>
      <c r="C210" s="218" t="s">
        <v>2352</v>
      </c>
      <c r="D210" s="225"/>
      <c r="E210" s="225" t="s">
        <v>1520</v>
      </c>
      <c r="F210" s="225" t="s">
        <v>1510</v>
      </c>
      <c r="G210" s="218" t="s">
        <v>2353</v>
      </c>
      <c r="H210" s="225" t="s">
        <v>1512</v>
      </c>
      <c r="I210" s="218" t="s">
        <v>1504</v>
      </c>
      <c r="J210" s="225">
        <v>500</v>
      </c>
      <c r="K210" s="357" t="s">
        <v>2354</v>
      </c>
      <c r="L210" s="218"/>
      <c r="M210" s="226"/>
      <c r="N210" s="226" t="s">
        <v>1516</v>
      </c>
      <c r="O210" s="29" t="s">
        <v>1565</v>
      </c>
      <c r="P210" s="29" t="s">
        <v>1993</v>
      </c>
      <c r="Q210" s="29" t="s">
        <v>1567</v>
      </c>
      <c r="R210" s="37" t="s">
        <v>1752</v>
      </c>
      <c r="S210" s="226" t="s">
        <v>2350</v>
      </c>
      <c r="T210" s="108" t="s">
        <v>4060</v>
      </c>
      <c r="U210" s="108"/>
      <c r="V210" s="192" t="s">
        <v>42</v>
      </c>
    </row>
    <row r="211" spans="2:22" s="204" customFormat="1" ht="57.65" hidden="1" customHeight="1" outlineLevel="1">
      <c r="B211" s="218" t="s">
        <v>2355</v>
      </c>
      <c r="C211" s="218" t="s">
        <v>2356</v>
      </c>
      <c r="D211" s="225"/>
      <c r="E211" s="225" t="s">
        <v>1520</v>
      </c>
      <c r="F211" s="225" t="s">
        <v>1510</v>
      </c>
      <c r="G211" s="218" t="s">
        <v>2357</v>
      </c>
      <c r="H211" s="225" t="s">
        <v>1611</v>
      </c>
      <c r="I211" s="218" t="s">
        <v>1504</v>
      </c>
      <c r="J211" s="225">
        <v>7.4</v>
      </c>
      <c r="K211" s="357" t="s">
        <v>2358</v>
      </c>
      <c r="L211" s="218"/>
      <c r="M211" s="226"/>
      <c r="N211" s="226" t="s">
        <v>1516</v>
      </c>
      <c r="O211" s="226" t="s">
        <v>1565</v>
      </c>
      <c r="P211" s="226" t="s">
        <v>1993</v>
      </c>
      <c r="Q211" s="226" t="s">
        <v>1567</v>
      </c>
      <c r="R211" s="226" t="s">
        <v>1752</v>
      </c>
      <c r="S211" s="226" t="s">
        <v>2038</v>
      </c>
      <c r="T211" s="108" t="s">
        <v>4060</v>
      </c>
      <c r="U211" s="108"/>
      <c r="V211" s="192" t="s">
        <v>42</v>
      </c>
    </row>
    <row r="212" spans="2:22" s="204" customFormat="1" ht="58" hidden="1" outlineLevel="1">
      <c r="B212" s="230" t="s">
        <v>2359</v>
      </c>
      <c r="C212" s="218" t="s">
        <v>2360</v>
      </c>
      <c r="D212" s="225"/>
      <c r="E212" s="225" t="s">
        <v>1520</v>
      </c>
      <c r="F212" s="225" t="s">
        <v>1510</v>
      </c>
      <c r="G212" s="218" t="s">
        <v>2361</v>
      </c>
      <c r="H212" s="225" t="s">
        <v>1572</v>
      </c>
      <c r="I212" s="230" t="s">
        <v>4047</v>
      </c>
      <c r="J212" s="225">
        <v>2</v>
      </c>
      <c r="K212" s="357" t="s">
        <v>2349</v>
      </c>
      <c r="L212" s="218"/>
      <c r="M212" s="226"/>
      <c r="N212" s="226" t="s">
        <v>1516</v>
      </c>
      <c r="O212" s="226" t="s">
        <v>1565</v>
      </c>
      <c r="P212" s="226" t="s">
        <v>1993</v>
      </c>
      <c r="Q212" s="226" t="s">
        <v>1567</v>
      </c>
      <c r="R212" s="226" t="s">
        <v>1752</v>
      </c>
      <c r="S212" s="226" t="s">
        <v>1925</v>
      </c>
      <c r="T212" s="108" t="s">
        <v>4045</v>
      </c>
      <c r="U212" s="108"/>
      <c r="V212" s="192" t="s">
        <v>42</v>
      </c>
    </row>
    <row r="213" spans="2:22" s="204" customFormat="1" ht="103.4" hidden="1" customHeight="1" outlineLevel="1">
      <c r="B213" s="230" t="s">
        <v>2362</v>
      </c>
      <c r="C213" s="218" t="s">
        <v>2363</v>
      </c>
      <c r="D213" s="225"/>
      <c r="E213" s="320" t="s">
        <v>1520</v>
      </c>
      <c r="F213" s="23" t="s">
        <v>1510</v>
      </c>
      <c r="G213" s="218" t="s">
        <v>2364</v>
      </c>
      <c r="H213" s="225" t="s">
        <v>1512</v>
      </c>
      <c r="I213" s="218" t="s">
        <v>1504</v>
      </c>
      <c r="J213" s="225">
        <v>10</v>
      </c>
      <c r="K213" s="357" t="s">
        <v>2349</v>
      </c>
      <c r="L213" s="230" t="s">
        <v>4044</v>
      </c>
      <c r="M213" s="226"/>
      <c r="N213" s="226" t="s">
        <v>1516</v>
      </c>
      <c r="O213" s="29" t="s">
        <v>2157</v>
      </c>
      <c r="P213" s="29" t="s">
        <v>2319</v>
      </c>
      <c r="Q213" s="29" t="s">
        <v>1554</v>
      </c>
      <c r="R213" s="37" t="s">
        <v>2320</v>
      </c>
      <c r="S213" s="226" t="s">
        <v>2365</v>
      </c>
      <c r="T213" s="108" t="s">
        <v>4046</v>
      </c>
      <c r="V213" s="320" t="s">
        <v>42</v>
      </c>
    </row>
    <row r="214" spans="2:22" s="204" customFormat="1" ht="58" hidden="1" outlineLevel="1">
      <c r="B214" s="218" t="s">
        <v>2366</v>
      </c>
      <c r="C214" s="218" t="s">
        <v>2367</v>
      </c>
      <c r="D214" s="225"/>
      <c r="E214" s="225" t="s">
        <v>1509</v>
      </c>
      <c r="F214" s="225" t="s">
        <v>1502</v>
      </c>
      <c r="G214" s="218" t="s">
        <v>2368</v>
      </c>
      <c r="H214" s="225" t="s">
        <v>1572</v>
      </c>
      <c r="I214" s="218" t="s">
        <v>1504</v>
      </c>
      <c r="J214" s="225">
        <v>4</v>
      </c>
      <c r="K214" s="350"/>
      <c r="L214" s="218"/>
      <c r="M214" s="226"/>
      <c r="N214" s="226" t="s">
        <v>1516</v>
      </c>
      <c r="O214" s="29" t="s">
        <v>2157</v>
      </c>
      <c r="P214" s="29" t="s">
        <v>2319</v>
      </c>
      <c r="Q214" s="29" t="s">
        <v>1554</v>
      </c>
      <c r="R214" s="37" t="s">
        <v>2320</v>
      </c>
      <c r="S214" s="226" t="s">
        <v>2369</v>
      </c>
      <c r="T214" s="20"/>
      <c r="U214" s="20"/>
      <c r="V214" s="55"/>
    </row>
    <row r="215" spans="2:22" s="204" customFormat="1" ht="58" hidden="1" outlineLevel="1">
      <c r="B215" s="218" t="s">
        <v>2370</v>
      </c>
      <c r="C215" s="218" t="s">
        <v>2371</v>
      </c>
      <c r="D215" s="225"/>
      <c r="E215" s="225" t="s">
        <v>1509</v>
      </c>
      <c r="F215" s="225" t="s">
        <v>1502</v>
      </c>
      <c r="G215" s="218" t="s">
        <v>2372</v>
      </c>
      <c r="H215" s="225" t="s">
        <v>1512</v>
      </c>
      <c r="I215" s="107" t="s">
        <v>2373</v>
      </c>
      <c r="J215" s="225">
        <v>3</v>
      </c>
      <c r="K215" s="350"/>
      <c r="L215" s="107" t="s">
        <v>2374</v>
      </c>
      <c r="M215" s="226"/>
      <c r="N215" s="226" t="s">
        <v>1516</v>
      </c>
      <c r="O215" s="29" t="s">
        <v>2157</v>
      </c>
      <c r="P215" s="29" t="s">
        <v>2319</v>
      </c>
      <c r="Q215" s="29" t="s">
        <v>1554</v>
      </c>
      <c r="R215" s="37" t="s">
        <v>2320</v>
      </c>
      <c r="S215" s="226" t="s">
        <v>2375</v>
      </c>
      <c r="T215" s="20"/>
      <c r="U215" s="226"/>
      <c r="V215" s="236"/>
    </row>
    <row r="216" spans="2:22" s="204" customFormat="1" ht="101.5" hidden="1" outlineLevel="1">
      <c r="B216" s="218" t="s">
        <v>2376</v>
      </c>
      <c r="C216" s="218" t="s">
        <v>2377</v>
      </c>
      <c r="D216" s="225"/>
      <c r="E216" s="225" t="s">
        <v>1509</v>
      </c>
      <c r="F216" s="225"/>
      <c r="G216" s="218" t="s">
        <v>2378</v>
      </c>
      <c r="H216" s="225" t="s">
        <v>1611</v>
      </c>
      <c r="I216" s="301" t="s">
        <v>1504</v>
      </c>
      <c r="J216" s="23">
        <v>18.2</v>
      </c>
      <c r="K216" s="350"/>
      <c r="L216" s="202" t="s">
        <v>2379</v>
      </c>
      <c r="M216" s="29"/>
      <c r="N216" s="29" t="s">
        <v>1516</v>
      </c>
      <c r="O216" s="29" t="s">
        <v>1747</v>
      </c>
      <c r="P216" s="29" t="s">
        <v>2380</v>
      </c>
      <c r="Q216" s="29" t="s">
        <v>1749</v>
      </c>
      <c r="R216" s="29" t="s">
        <v>2381</v>
      </c>
      <c r="S216" s="29" t="s">
        <v>2382</v>
      </c>
      <c r="T216" s="20" t="s">
        <v>1615</v>
      </c>
      <c r="U216" s="20"/>
      <c r="V216" s="55" t="s">
        <v>35</v>
      </c>
    </row>
    <row r="217" spans="2:22" s="204" customFormat="1" ht="101.5" hidden="1" outlineLevel="1">
      <c r="B217" s="218" t="s">
        <v>2383</v>
      </c>
      <c r="C217" s="218" t="s">
        <v>2384</v>
      </c>
      <c r="D217" s="225"/>
      <c r="E217" s="225" t="s">
        <v>1509</v>
      </c>
      <c r="F217" s="225"/>
      <c r="G217" s="218" t="s">
        <v>2385</v>
      </c>
      <c r="H217" s="225" t="s">
        <v>1611</v>
      </c>
      <c r="I217" s="301" t="s">
        <v>1504</v>
      </c>
      <c r="J217" s="23">
        <v>18.2</v>
      </c>
      <c r="K217" s="350"/>
      <c r="L217" s="202" t="s">
        <v>2379</v>
      </c>
      <c r="M217" s="29"/>
      <c r="N217" s="29" t="s">
        <v>1516</v>
      </c>
      <c r="O217" s="29" t="s">
        <v>1747</v>
      </c>
      <c r="P217" s="29" t="s">
        <v>2380</v>
      </c>
      <c r="Q217" s="29" t="s">
        <v>1749</v>
      </c>
      <c r="R217" s="29" t="s">
        <v>2386</v>
      </c>
      <c r="S217" s="29" t="s">
        <v>2387</v>
      </c>
      <c r="T217" s="20" t="s">
        <v>1615</v>
      </c>
      <c r="U217" s="20"/>
      <c r="V217" s="55" t="s">
        <v>35</v>
      </c>
    </row>
    <row r="218" spans="2:22" s="204" customFormat="1" ht="101.5" hidden="1" outlineLevel="1">
      <c r="B218" s="218" t="s">
        <v>2388</v>
      </c>
      <c r="C218" s="218" t="s">
        <v>2389</v>
      </c>
      <c r="D218" s="225"/>
      <c r="E218" s="225" t="s">
        <v>1509</v>
      </c>
      <c r="F218" s="225"/>
      <c r="G218" s="218" t="s">
        <v>2390</v>
      </c>
      <c r="H218" s="225" t="s">
        <v>1611</v>
      </c>
      <c r="I218" s="301" t="s">
        <v>1504</v>
      </c>
      <c r="J218" s="23">
        <v>18.2</v>
      </c>
      <c r="K218" s="350"/>
      <c r="L218" s="202" t="s">
        <v>2379</v>
      </c>
      <c r="M218" s="29"/>
      <c r="N218" s="29" t="s">
        <v>1516</v>
      </c>
      <c r="O218" s="29" t="s">
        <v>1747</v>
      </c>
      <c r="P218" s="29" t="s">
        <v>2380</v>
      </c>
      <c r="Q218" s="29" t="s">
        <v>1749</v>
      </c>
      <c r="R218" s="29" t="s">
        <v>2386</v>
      </c>
      <c r="S218" s="29" t="s">
        <v>2387</v>
      </c>
      <c r="T218" s="20" t="s">
        <v>1615</v>
      </c>
      <c r="U218" s="20"/>
      <c r="V218" s="55" t="s">
        <v>35</v>
      </c>
    </row>
    <row r="219" spans="2:22" s="204" customFormat="1" ht="101.5" hidden="1" outlineLevel="1">
      <c r="B219" s="218" t="s">
        <v>2391</v>
      </c>
      <c r="C219" s="218" t="s">
        <v>2392</v>
      </c>
      <c r="D219" s="225"/>
      <c r="E219" s="225" t="s">
        <v>1509</v>
      </c>
      <c r="F219" s="225"/>
      <c r="G219" s="218" t="s">
        <v>2393</v>
      </c>
      <c r="H219" s="225" t="s">
        <v>1611</v>
      </c>
      <c r="I219" s="301" t="s">
        <v>1504</v>
      </c>
      <c r="J219" s="23">
        <v>18.2</v>
      </c>
      <c r="K219" s="350"/>
      <c r="L219" s="202" t="s">
        <v>2379</v>
      </c>
      <c r="M219" s="29"/>
      <c r="N219" s="29" t="s">
        <v>1516</v>
      </c>
      <c r="O219" s="29" t="s">
        <v>1565</v>
      </c>
      <c r="P219" s="29" t="s">
        <v>1566</v>
      </c>
      <c r="Q219" s="29" t="s">
        <v>1567</v>
      </c>
      <c r="R219" s="29" t="s">
        <v>1868</v>
      </c>
      <c r="S219" s="29" t="s">
        <v>1880</v>
      </c>
      <c r="T219" s="20" t="s">
        <v>1615</v>
      </c>
      <c r="U219" s="20"/>
      <c r="V219" s="55" t="s">
        <v>35</v>
      </c>
    </row>
    <row r="220" spans="2:22" s="204" customFormat="1" ht="101.5" hidden="1" outlineLevel="1">
      <c r="B220" s="218" t="s">
        <v>2394</v>
      </c>
      <c r="C220" s="218" t="s">
        <v>2395</v>
      </c>
      <c r="D220" s="225"/>
      <c r="E220" s="225" t="s">
        <v>1509</v>
      </c>
      <c r="F220" s="225"/>
      <c r="G220" s="218" t="s">
        <v>2396</v>
      </c>
      <c r="H220" s="225" t="s">
        <v>1611</v>
      </c>
      <c r="I220" s="301" t="s">
        <v>1504</v>
      </c>
      <c r="J220" s="23">
        <v>18.2</v>
      </c>
      <c r="K220" s="350"/>
      <c r="L220" s="202" t="s">
        <v>2379</v>
      </c>
      <c r="M220" s="29"/>
      <c r="N220" s="29" t="s">
        <v>1516</v>
      </c>
      <c r="O220" s="29" t="s">
        <v>1565</v>
      </c>
      <c r="P220" s="29" t="s">
        <v>1566</v>
      </c>
      <c r="Q220" s="29" t="s">
        <v>1567</v>
      </c>
      <c r="R220" s="29" t="s">
        <v>1868</v>
      </c>
      <c r="S220" s="29" t="s">
        <v>1880</v>
      </c>
      <c r="T220" s="20" t="s">
        <v>1615</v>
      </c>
      <c r="U220" s="20"/>
      <c r="V220" s="55" t="s">
        <v>35</v>
      </c>
    </row>
    <row r="221" spans="2:22" s="204" customFormat="1" ht="101.5" hidden="1" outlineLevel="1">
      <c r="B221" s="218" t="s">
        <v>2397</v>
      </c>
      <c r="C221" s="218" t="s">
        <v>2398</v>
      </c>
      <c r="D221" s="225"/>
      <c r="E221" s="225" t="s">
        <v>1509</v>
      </c>
      <c r="F221" s="225"/>
      <c r="G221" s="218" t="s">
        <v>2399</v>
      </c>
      <c r="H221" s="225" t="s">
        <v>1611</v>
      </c>
      <c r="I221" s="301" t="s">
        <v>1504</v>
      </c>
      <c r="J221" s="23">
        <v>18.2</v>
      </c>
      <c r="K221" s="350"/>
      <c r="L221" s="202" t="s">
        <v>2379</v>
      </c>
      <c r="M221" s="29"/>
      <c r="N221" s="29" t="s">
        <v>1516</v>
      </c>
      <c r="O221" s="29" t="s">
        <v>1565</v>
      </c>
      <c r="P221" s="29" t="s">
        <v>1566</v>
      </c>
      <c r="Q221" s="29" t="s">
        <v>1567</v>
      </c>
      <c r="R221" s="29" t="s">
        <v>1868</v>
      </c>
      <c r="S221" s="29" t="s">
        <v>1880</v>
      </c>
      <c r="T221" s="20" t="s">
        <v>1615</v>
      </c>
      <c r="U221" s="20"/>
      <c r="V221" s="55" t="s">
        <v>35</v>
      </c>
    </row>
    <row r="222" spans="2:22" s="204" customFormat="1" ht="101.5" hidden="1" outlineLevel="1">
      <c r="B222" s="218" t="s">
        <v>2400</v>
      </c>
      <c r="C222" s="218" t="s">
        <v>2401</v>
      </c>
      <c r="D222" s="225"/>
      <c r="E222" s="225" t="s">
        <v>1509</v>
      </c>
      <c r="F222" s="225"/>
      <c r="G222" s="218" t="s">
        <v>2402</v>
      </c>
      <c r="H222" s="225" t="s">
        <v>1611</v>
      </c>
      <c r="I222" s="301" t="s">
        <v>1504</v>
      </c>
      <c r="J222" s="23">
        <v>18.2</v>
      </c>
      <c r="K222" s="350"/>
      <c r="L222" s="202" t="s">
        <v>2379</v>
      </c>
      <c r="M222" s="29"/>
      <c r="N222" s="29" t="s">
        <v>1516</v>
      </c>
      <c r="O222" s="29" t="s">
        <v>1565</v>
      </c>
      <c r="P222" s="29" t="s">
        <v>1566</v>
      </c>
      <c r="Q222" s="29" t="s">
        <v>1567</v>
      </c>
      <c r="R222" s="29" t="s">
        <v>1868</v>
      </c>
      <c r="S222" s="29" t="s">
        <v>1880</v>
      </c>
      <c r="T222" s="20" t="s">
        <v>1615</v>
      </c>
      <c r="U222" s="20"/>
      <c r="V222" s="55" t="s">
        <v>35</v>
      </c>
    </row>
    <row r="223" spans="2:22" s="204" customFormat="1" ht="101.5" hidden="1" outlineLevel="1">
      <c r="B223" s="218" t="s">
        <v>2403</v>
      </c>
      <c r="C223" s="218" t="s">
        <v>2404</v>
      </c>
      <c r="D223" s="225"/>
      <c r="E223" s="225" t="s">
        <v>1509</v>
      </c>
      <c r="F223" s="225"/>
      <c r="G223" s="218" t="s">
        <v>2405</v>
      </c>
      <c r="H223" s="225" t="s">
        <v>1611</v>
      </c>
      <c r="I223" s="301" t="s">
        <v>1504</v>
      </c>
      <c r="J223" s="23">
        <v>18.2</v>
      </c>
      <c r="K223" s="350"/>
      <c r="L223" s="202" t="s">
        <v>2379</v>
      </c>
      <c r="M223" s="29"/>
      <c r="N223" s="29" t="s">
        <v>1516</v>
      </c>
      <c r="O223" s="29" t="s">
        <v>1565</v>
      </c>
      <c r="P223" s="29" t="s">
        <v>1566</v>
      </c>
      <c r="Q223" s="29" t="s">
        <v>1567</v>
      </c>
      <c r="R223" s="29" t="s">
        <v>2022</v>
      </c>
      <c r="S223" s="29" t="s">
        <v>2125</v>
      </c>
      <c r="T223" s="20" t="s">
        <v>1615</v>
      </c>
      <c r="U223" s="20"/>
      <c r="V223" s="55" t="s">
        <v>35</v>
      </c>
    </row>
    <row r="224" spans="2:22" s="204" customFormat="1" ht="101.5" hidden="1" outlineLevel="1">
      <c r="B224" s="218" t="s">
        <v>2406</v>
      </c>
      <c r="C224" s="218" t="s">
        <v>2407</v>
      </c>
      <c r="D224" s="225"/>
      <c r="E224" s="225" t="s">
        <v>1509</v>
      </c>
      <c r="F224" s="225"/>
      <c r="G224" s="218" t="s">
        <v>2408</v>
      </c>
      <c r="H224" s="225" t="s">
        <v>1611</v>
      </c>
      <c r="I224" s="301" t="s">
        <v>1504</v>
      </c>
      <c r="J224" s="23">
        <v>18.2</v>
      </c>
      <c r="K224" s="350"/>
      <c r="L224" s="202" t="s">
        <v>2379</v>
      </c>
      <c r="M224" s="29"/>
      <c r="N224" s="29" t="s">
        <v>1516</v>
      </c>
      <c r="O224" s="29" t="s">
        <v>1565</v>
      </c>
      <c r="P224" s="29" t="s">
        <v>1566</v>
      </c>
      <c r="Q224" s="29" t="s">
        <v>1567</v>
      </c>
      <c r="R224" s="29" t="s">
        <v>2022</v>
      </c>
      <c r="S224" s="29" t="s">
        <v>2125</v>
      </c>
      <c r="T224" s="20" t="s">
        <v>1615</v>
      </c>
      <c r="U224" s="20"/>
      <c r="V224" s="55" t="s">
        <v>35</v>
      </c>
    </row>
    <row r="225" spans="2:22" s="204" customFormat="1" ht="101.5" hidden="1" outlineLevel="1">
      <c r="B225" s="218" t="s">
        <v>2409</v>
      </c>
      <c r="C225" s="218" t="s">
        <v>2410</v>
      </c>
      <c r="D225" s="225"/>
      <c r="E225" s="225" t="s">
        <v>1509</v>
      </c>
      <c r="F225" s="225"/>
      <c r="G225" s="218" t="s">
        <v>2411</v>
      </c>
      <c r="H225" s="225" t="s">
        <v>1611</v>
      </c>
      <c r="I225" s="301" t="s">
        <v>1504</v>
      </c>
      <c r="J225" s="23">
        <v>18.2</v>
      </c>
      <c r="K225" s="350"/>
      <c r="L225" s="202" t="s">
        <v>2379</v>
      </c>
      <c r="M225" s="29"/>
      <c r="N225" s="29" t="s">
        <v>1516</v>
      </c>
      <c r="O225" s="29" t="s">
        <v>1565</v>
      </c>
      <c r="P225" s="29" t="s">
        <v>1566</v>
      </c>
      <c r="Q225" s="29" t="s">
        <v>1567</v>
      </c>
      <c r="R225" s="29" t="s">
        <v>2022</v>
      </c>
      <c r="S225" s="29" t="s">
        <v>2125</v>
      </c>
      <c r="T225" s="20" t="s">
        <v>1615</v>
      </c>
      <c r="U225" s="20"/>
      <c r="V225" s="55" t="s">
        <v>35</v>
      </c>
    </row>
    <row r="226" spans="2:22" s="204" customFormat="1" ht="101.5" hidden="1" outlineLevel="1">
      <c r="B226" s="218" t="s">
        <v>2412</v>
      </c>
      <c r="C226" s="218" t="s">
        <v>2413</v>
      </c>
      <c r="D226" s="225"/>
      <c r="E226" s="225" t="s">
        <v>1509</v>
      </c>
      <c r="F226" s="225"/>
      <c r="G226" s="218" t="s">
        <v>2414</v>
      </c>
      <c r="H226" s="225" t="s">
        <v>1611</v>
      </c>
      <c r="I226" s="301" t="s">
        <v>1504</v>
      </c>
      <c r="J226" s="23">
        <v>18.2</v>
      </c>
      <c r="K226" s="350"/>
      <c r="L226" s="202" t="s">
        <v>2379</v>
      </c>
      <c r="M226" s="29"/>
      <c r="N226" s="29" t="s">
        <v>1516</v>
      </c>
      <c r="O226" s="29" t="s">
        <v>1565</v>
      </c>
      <c r="P226" s="29" t="s">
        <v>1566</v>
      </c>
      <c r="Q226" s="29" t="s">
        <v>1567</v>
      </c>
      <c r="R226" s="29" t="s">
        <v>2022</v>
      </c>
      <c r="S226" s="29" t="s">
        <v>2125</v>
      </c>
      <c r="T226" s="20" t="s">
        <v>1615</v>
      </c>
      <c r="U226" s="20"/>
      <c r="V226" s="55" t="s">
        <v>35</v>
      </c>
    </row>
    <row r="227" spans="2:22" s="204" customFormat="1" ht="101.5" hidden="1" outlineLevel="1">
      <c r="B227" s="218" t="s">
        <v>2415</v>
      </c>
      <c r="C227" s="218" t="s">
        <v>2416</v>
      </c>
      <c r="D227" s="225"/>
      <c r="E227" s="225" t="s">
        <v>1509</v>
      </c>
      <c r="F227" s="225"/>
      <c r="G227" s="218" t="s">
        <v>2417</v>
      </c>
      <c r="H227" s="225" t="s">
        <v>1611</v>
      </c>
      <c r="I227" s="301" t="s">
        <v>1504</v>
      </c>
      <c r="J227" s="23">
        <v>18.2</v>
      </c>
      <c r="K227" s="350"/>
      <c r="L227" s="202" t="s">
        <v>2379</v>
      </c>
      <c r="M227" s="29"/>
      <c r="N227" s="29" t="s">
        <v>1516</v>
      </c>
      <c r="O227" s="29" t="s">
        <v>1565</v>
      </c>
      <c r="P227" s="29" t="s">
        <v>1566</v>
      </c>
      <c r="Q227" s="29" t="s">
        <v>1567</v>
      </c>
      <c r="R227" s="29" t="s">
        <v>2022</v>
      </c>
      <c r="S227" s="29" t="s">
        <v>2125</v>
      </c>
      <c r="T227" s="20" t="s">
        <v>1615</v>
      </c>
      <c r="U227" s="20"/>
      <c r="V227" s="55" t="s">
        <v>35</v>
      </c>
    </row>
    <row r="228" spans="2:22" s="204" customFormat="1" ht="101.5" hidden="1" outlineLevel="1">
      <c r="B228" s="218" t="s">
        <v>2418</v>
      </c>
      <c r="C228" s="218" t="s">
        <v>2419</v>
      </c>
      <c r="D228" s="225"/>
      <c r="E228" s="225" t="s">
        <v>1509</v>
      </c>
      <c r="F228" s="225"/>
      <c r="G228" s="218" t="s">
        <v>2420</v>
      </c>
      <c r="H228" s="225" t="s">
        <v>1611</v>
      </c>
      <c r="I228" s="301" t="s">
        <v>1504</v>
      </c>
      <c r="J228" s="23">
        <v>18.2</v>
      </c>
      <c r="K228" s="350"/>
      <c r="L228" s="202" t="s">
        <v>2379</v>
      </c>
      <c r="M228" s="29"/>
      <c r="N228" s="29" t="s">
        <v>1516</v>
      </c>
      <c r="O228" s="29" t="s">
        <v>1565</v>
      </c>
      <c r="P228" s="29" t="s">
        <v>1566</v>
      </c>
      <c r="Q228" s="29" t="s">
        <v>1567</v>
      </c>
      <c r="R228" s="29" t="s">
        <v>2022</v>
      </c>
      <c r="S228" s="29" t="s">
        <v>2125</v>
      </c>
      <c r="T228" s="20" t="s">
        <v>1615</v>
      </c>
      <c r="U228" s="20"/>
      <c r="V228" s="55" t="s">
        <v>35</v>
      </c>
    </row>
    <row r="229" spans="2:22" s="204" customFormat="1" ht="101.5" hidden="1" outlineLevel="1">
      <c r="B229" s="218" t="s">
        <v>2421</v>
      </c>
      <c r="C229" s="218" t="s">
        <v>2422</v>
      </c>
      <c r="D229" s="225"/>
      <c r="E229" s="225" t="s">
        <v>1509</v>
      </c>
      <c r="F229" s="225"/>
      <c r="G229" s="218" t="s">
        <v>2423</v>
      </c>
      <c r="H229" s="225" t="s">
        <v>1611</v>
      </c>
      <c r="I229" s="301" t="s">
        <v>1504</v>
      </c>
      <c r="J229" s="23">
        <v>18.2</v>
      </c>
      <c r="K229" s="350"/>
      <c r="L229" s="202" t="s">
        <v>2379</v>
      </c>
      <c r="M229" s="29"/>
      <c r="N229" s="29" t="s">
        <v>1516</v>
      </c>
      <c r="O229" s="29" t="s">
        <v>1565</v>
      </c>
      <c r="P229" s="29" t="s">
        <v>1566</v>
      </c>
      <c r="Q229" s="29" t="s">
        <v>1567</v>
      </c>
      <c r="R229" s="29" t="s">
        <v>2022</v>
      </c>
      <c r="S229" s="29" t="s">
        <v>2125</v>
      </c>
      <c r="T229" s="20" t="s">
        <v>1615</v>
      </c>
      <c r="U229" s="20"/>
      <c r="V229" s="55" t="s">
        <v>35</v>
      </c>
    </row>
    <row r="230" spans="2:22" s="204" customFormat="1" ht="101.5" hidden="1" outlineLevel="1">
      <c r="B230" s="218" t="s">
        <v>2424</v>
      </c>
      <c r="C230" s="218" t="s">
        <v>2425</v>
      </c>
      <c r="D230" s="225"/>
      <c r="E230" s="225" t="s">
        <v>1509</v>
      </c>
      <c r="F230" s="225"/>
      <c r="G230" s="218" t="s">
        <v>2426</v>
      </c>
      <c r="H230" s="225" t="s">
        <v>1611</v>
      </c>
      <c r="I230" s="301" t="s">
        <v>1504</v>
      </c>
      <c r="J230" s="23">
        <v>18.2</v>
      </c>
      <c r="K230" s="350"/>
      <c r="L230" s="202" t="s">
        <v>2379</v>
      </c>
      <c r="M230" s="29"/>
      <c r="N230" s="29" t="s">
        <v>1516</v>
      </c>
      <c r="O230" s="29" t="s">
        <v>1565</v>
      </c>
      <c r="P230" s="29" t="s">
        <v>1566</v>
      </c>
      <c r="Q230" s="29" t="s">
        <v>1567</v>
      </c>
      <c r="R230" s="29" t="s">
        <v>2022</v>
      </c>
      <c r="S230" s="29" t="s">
        <v>2125</v>
      </c>
      <c r="T230" s="20" t="s">
        <v>1615</v>
      </c>
      <c r="U230" s="20"/>
      <c r="V230" s="55" t="s">
        <v>35</v>
      </c>
    </row>
    <row r="231" spans="2:22" s="204" customFormat="1" ht="58" hidden="1" outlineLevel="1">
      <c r="B231" s="218" t="s">
        <v>2427</v>
      </c>
      <c r="C231" s="218" t="s">
        <v>2428</v>
      </c>
      <c r="D231" s="225"/>
      <c r="E231" s="225" t="s">
        <v>1509</v>
      </c>
      <c r="F231" s="225" t="s">
        <v>1502</v>
      </c>
      <c r="G231" s="218" t="s">
        <v>2429</v>
      </c>
      <c r="H231" s="225" t="s">
        <v>1512</v>
      </c>
      <c r="I231" s="218" t="s">
        <v>1504</v>
      </c>
      <c r="J231" s="225">
        <v>8</v>
      </c>
      <c r="K231" s="350"/>
      <c r="L231" s="218"/>
      <c r="M231" s="226"/>
      <c r="N231" s="226" t="s">
        <v>1516</v>
      </c>
      <c r="O231" s="29" t="s">
        <v>2157</v>
      </c>
      <c r="P231" s="29" t="s">
        <v>2319</v>
      </c>
      <c r="Q231" s="29" t="s">
        <v>1554</v>
      </c>
      <c r="R231" s="37" t="s">
        <v>2320</v>
      </c>
      <c r="S231" s="226" t="s">
        <v>2430</v>
      </c>
      <c r="T231" s="20"/>
      <c r="U231" s="20"/>
      <c r="V231" s="55"/>
    </row>
    <row r="232" spans="2:22" s="212" customFormat="1" ht="58" hidden="1" outlineLevel="1">
      <c r="B232" s="218" t="s">
        <v>2431</v>
      </c>
      <c r="C232" s="218" t="s">
        <v>2432</v>
      </c>
      <c r="D232" s="225"/>
      <c r="E232" s="225" t="s">
        <v>1509</v>
      </c>
      <c r="F232" s="225" t="s">
        <v>1502</v>
      </c>
      <c r="G232" s="218" t="s">
        <v>2433</v>
      </c>
      <c r="H232" s="23" t="s">
        <v>1572</v>
      </c>
      <c r="I232" s="107" t="s">
        <v>2235</v>
      </c>
      <c r="J232" s="23">
        <v>7</v>
      </c>
      <c r="K232" s="350"/>
      <c r="L232" s="218"/>
      <c r="M232" s="226"/>
      <c r="N232" s="226" t="s">
        <v>1516</v>
      </c>
      <c r="O232" s="29" t="s">
        <v>2157</v>
      </c>
      <c r="P232" s="29" t="s">
        <v>2319</v>
      </c>
      <c r="Q232" s="29" t="s">
        <v>1554</v>
      </c>
      <c r="R232" s="37" t="s">
        <v>2320</v>
      </c>
      <c r="S232" s="226" t="s">
        <v>2430</v>
      </c>
      <c r="T232" s="20"/>
      <c r="U232" s="20"/>
      <c r="V232" s="55"/>
    </row>
    <row r="233" spans="2:22" s="212" customFormat="1" ht="130.5" hidden="1" outlineLevel="1">
      <c r="B233" s="230" t="s">
        <v>2434</v>
      </c>
      <c r="C233" s="218" t="s">
        <v>2435</v>
      </c>
      <c r="D233" s="225"/>
      <c r="E233" s="225" t="s">
        <v>1509</v>
      </c>
      <c r="F233" s="225" t="s">
        <v>1502</v>
      </c>
      <c r="G233" s="29" t="s">
        <v>1697</v>
      </c>
      <c r="H233" s="23" t="s">
        <v>1512</v>
      </c>
      <c r="I233" s="29" t="s">
        <v>2239</v>
      </c>
      <c r="J233" s="23">
        <v>2</v>
      </c>
      <c r="K233" s="350"/>
      <c r="L233" s="218"/>
      <c r="M233" s="226"/>
      <c r="N233" s="226" t="s">
        <v>1516</v>
      </c>
      <c r="O233" s="29" t="s">
        <v>2157</v>
      </c>
      <c r="P233" s="29" t="s">
        <v>2319</v>
      </c>
      <c r="Q233" s="29" t="s">
        <v>1554</v>
      </c>
      <c r="R233" s="37" t="s">
        <v>2320</v>
      </c>
      <c r="S233" s="226" t="s">
        <v>2430</v>
      </c>
      <c r="T233" s="20" t="s">
        <v>4514</v>
      </c>
      <c r="U233" s="20"/>
      <c r="V233" s="55" t="s">
        <v>4440</v>
      </c>
    </row>
    <row r="234" spans="2:22" s="204" customFormat="1" ht="58" hidden="1" outlineLevel="1">
      <c r="B234" s="218" t="s">
        <v>2436</v>
      </c>
      <c r="C234" s="218" t="s">
        <v>2437</v>
      </c>
      <c r="D234" s="225"/>
      <c r="E234" s="225" t="s">
        <v>1509</v>
      </c>
      <c r="F234" s="225" t="s">
        <v>1502</v>
      </c>
      <c r="G234" s="218" t="s">
        <v>2438</v>
      </c>
      <c r="H234" s="225" t="s">
        <v>1572</v>
      </c>
      <c r="I234" s="218" t="s">
        <v>2439</v>
      </c>
      <c r="J234" s="225">
        <v>2</v>
      </c>
      <c r="K234" s="350"/>
      <c r="L234" s="218"/>
      <c r="M234" s="226"/>
      <c r="N234" s="226" t="s">
        <v>1516</v>
      </c>
      <c r="O234" s="29" t="s">
        <v>2157</v>
      </c>
      <c r="P234" s="29" t="s">
        <v>2319</v>
      </c>
      <c r="Q234" s="29" t="s">
        <v>1554</v>
      </c>
      <c r="R234" s="226" t="s">
        <v>2320</v>
      </c>
      <c r="S234" s="226" t="s">
        <v>2440</v>
      </c>
      <c r="T234" s="20"/>
      <c r="U234" s="20"/>
      <c r="V234" s="55"/>
    </row>
    <row r="235" spans="2:22" s="204" customFormat="1" ht="87" hidden="1" outlineLevel="1">
      <c r="B235" s="218" t="s">
        <v>4061</v>
      </c>
      <c r="C235" s="218" t="s">
        <v>4062</v>
      </c>
      <c r="D235" s="225"/>
      <c r="E235" s="225" t="s">
        <v>1520</v>
      </c>
      <c r="F235" s="23" t="s">
        <v>1510</v>
      </c>
      <c r="G235" s="218" t="s">
        <v>4063</v>
      </c>
      <c r="H235" s="225" t="s">
        <v>1512</v>
      </c>
      <c r="I235" s="218"/>
      <c r="J235" s="225">
        <v>500</v>
      </c>
      <c r="K235" s="350" t="s">
        <v>4064</v>
      </c>
      <c r="L235" s="218"/>
      <c r="M235" s="226"/>
      <c r="N235" s="226" t="s">
        <v>1516</v>
      </c>
      <c r="O235" s="29" t="s">
        <v>2157</v>
      </c>
      <c r="P235" s="29" t="s">
        <v>2319</v>
      </c>
      <c r="Q235" s="29" t="s">
        <v>1554</v>
      </c>
      <c r="R235" s="226" t="s">
        <v>2320</v>
      </c>
      <c r="S235" s="226" t="s">
        <v>2440</v>
      </c>
      <c r="T235" s="20" t="s">
        <v>4065</v>
      </c>
      <c r="U235" s="20"/>
      <c r="V235" s="55" t="s">
        <v>42</v>
      </c>
    </row>
    <row r="236" spans="2:22" s="204" customFormat="1" ht="58" hidden="1" outlineLevel="1">
      <c r="B236" s="218" t="s">
        <v>2441</v>
      </c>
      <c r="C236" s="218" t="s">
        <v>2442</v>
      </c>
      <c r="D236" s="225"/>
      <c r="E236" s="225" t="s">
        <v>1509</v>
      </c>
      <c r="F236" s="225" t="s">
        <v>1502</v>
      </c>
      <c r="G236" s="218" t="s">
        <v>2443</v>
      </c>
      <c r="H236" s="225" t="s">
        <v>1512</v>
      </c>
      <c r="I236" s="218" t="s">
        <v>1504</v>
      </c>
      <c r="J236" s="225">
        <v>8</v>
      </c>
      <c r="K236" s="350"/>
      <c r="L236" s="218"/>
      <c r="M236" s="226"/>
      <c r="N236" s="226" t="s">
        <v>1516</v>
      </c>
      <c r="O236" s="29" t="s">
        <v>2157</v>
      </c>
      <c r="P236" s="29" t="s">
        <v>2319</v>
      </c>
      <c r="Q236" s="29" t="s">
        <v>1554</v>
      </c>
      <c r="R236" s="226" t="s">
        <v>2320</v>
      </c>
      <c r="S236" s="226" t="s">
        <v>2444</v>
      </c>
      <c r="T236" s="20"/>
      <c r="U236" s="20"/>
      <c r="V236" s="55"/>
    </row>
    <row r="237" spans="2:22" s="204" customFormat="1" ht="58" hidden="1" outlineLevel="1">
      <c r="B237" s="218" t="s">
        <v>2445</v>
      </c>
      <c r="C237" s="218" t="s">
        <v>2446</v>
      </c>
      <c r="D237" s="225"/>
      <c r="E237" s="225" t="s">
        <v>1509</v>
      </c>
      <c r="F237" s="225" t="s">
        <v>1502</v>
      </c>
      <c r="G237" s="218" t="s">
        <v>2447</v>
      </c>
      <c r="H237" s="225" t="s">
        <v>1512</v>
      </c>
      <c r="I237" s="218" t="s">
        <v>1504</v>
      </c>
      <c r="J237" s="225">
        <v>8</v>
      </c>
      <c r="K237" s="350"/>
      <c r="L237" s="218"/>
      <c r="M237" s="226"/>
      <c r="N237" s="226" t="s">
        <v>1516</v>
      </c>
      <c r="O237" s="29" t="s">
        <v>2157</v>
      </c>
      <c r="P237" s="29" t="s">
        <v>2319</v>
      </c>
      <c r="Q237" s="29" t="s">
        <v>1554</v>
      </c>
      <c r="R237" s="226" t="s">
        <v>2320</v>
      </c>
      <c r="S237" s="226" t="s">
        <v>2448</v>
      </c>
      <c r="T237" s="20"/>
      <c r="U237" s="20"/>
      <c r="V237" s="55"/>
    </row>
    <row r="238" spans="2:22" s="204" customFormat="1" ht="58" hidden="1" outlineLevel="1">
      <c r="B238" s="218" t="s">
        <v>2449</v>
      </c>
      <c r="C238" s="218" t="s">
        <v>2450</v>
      </c>
      <c r="D238" s="225"/>
      <c r="E238" s="225" t="s">
        <v>1509</v>
      </c>
      <c r="F238" s="225" t="s">
        <v>1502</v>
      </c>
      <c r="G238" s="218" t="s">
        <v>2451</v>
      </c>
      <c r="H238" s="225" t="s">
        <v>1611</v>
      </c>
      <c r="I238" s="218" t="s">
        <v>1504</v>
      </c>
      <c r="J238" s="225">
        <v>7.4</v>
      </c>
      <c r="K238" s="350"/>
      <c r="L238" s="218"/>
      <c r="M238" s="226"/>
      <c r="N238" s="226" t="s">
        <v>1516</v>
      </c>
      <c r="O238" s="29" t="s">
        <v>2157</v>
      </c>
      <c r="P238" s="29" t="s">
        <v>2319</v>
      </c>
      <c r="Q238" s="29" t="s">
        <v>1554</v>
      </c>
      <c r="R238" s="226" t="s">
        <v>2320</v>
      </c>
      <c r="S238" s="226" t="s">
        <v>2452</v>
      </c>
      <c r="T238" s="20"/>
      <c r="U238" s="53"/>
      <c r="V238" s="54"/>
    </row>
    <row r="239" spans="2:22" s="204" customFormat="1" ht="58" hidden="1" outlineLevel="1">
      <c r="B239" s="218" t="s">
        <v>2453</v>
      </c>
      <c r="C239" s="218" t="s">
        <v>2454</v>
      </c>
      <c r="D239" s="225"/>
      <c r="E239" s="225" t="s">
        <v>1509</v>
      </c>
      <c r="F239" s="225" t="s">
        <v>1510</v>
      </c>
      <c r="G239" s="218" t="s">
        <v>2455</v>
      </c>
      <c r="H239" s="225" t="s">
        <v>1572</v>
      </c>
      <c r="I239" s="218" t="s">
        <v>1504</v>
      </c>
      <c r="J239" s="225">
        <v>2</v>
      </c>
      <c r="K239" s="357" t="s">
        <v>1612</v>
      </c>
      <c r="L239" s="218" t="s">
        <v>2456</v>
      </c>
      <c r="M239" s="226"/>
      <c r="N239" s="226" t="s">
        <v>1516</v>
      </c>
      <c r="O239" s="29" t="s">
        <v>2157</v>
      </c>
      <c r="P239" s="29" t="s">
        <v>2319</v>
      </c>
      <c r="Q239" s="29" t="s">
        <v>1554</v>
      </c>
      <c r="R239" s="226" t="s">
        <v>2320</v>
      </c>
      <c r="S239" s="226" t="s">
        <v>2457</v>
      </c>
      <c r="T239" s="20"/>
      <c r="U239" s="20"/>
      <c r="V239" s="55"/>
    </row>
    <row r="240" spans="2:22" s="204" customFormat="1" ht="63" hidden="1" customHeight="1" outlineLevel="1">
      <c r="B240" s="218" t="s">
        <v>2458</v>
      </c>
      <c r="C240" s="218" t="s">
        <v>2459</v>
      </c>
      <c r="D240" s="225"/>
      <c r="E240" s="225" t="s">
        <v>1520</v>
      </c>
      <c r="F240" s="225" t="s">
        <v>1510</v>
      </c>
      <c r="G240" s="218" t="s">
        <v>2460</v>
      </c>
      <c r="H240" s="225" t="s">
        <v>1572</v>
      </c>
      <c r="I240" s="218" t="s">
        <v>2461</v>
      </c>
      <c r="J240" s="225">
        <v>2</v>
      </c>
      <c r="K240" s="360" t="s">
        <v>2462</v>
      </c>
      <c r="L240" s="218"/>
      <c r="M240" s="29"/>
      <c r="N240" s="29" t="s">
        <v>1516</v>
      </c>
      <c r="O240" s="29" t="s">
        <v>1565</v>
      </c>
      <c r="P240" s="29" t="s">
        <v>1993</v>
      </c>
      <c r="Q240" s="29" t="s">
        <v>1567</v>
      </c>
      <c r="R240" s="29" t="s">
        <v>2463</v>
      </c>
      <c r="S240" s="29" t="s">
        <v>2464</v>
      </c>
      <c r="T240" s="20" t="s">
        <v>4060</v>
      </c>
      <c r="U240" s="20"/>
      <c r="V240" s="55" t="s">
        <v>42</v>
      </c>
    </row>
    <row r="241" spans="2:22" s="148" customFormat="1" ht="58.4" hidden="1" customHeight="1" outlineLevel="1">
      <c r="B241" s="218" t="s">
        <v>2465</v>
      </c>
      <c r="C241" s="218" t="s">
        <v>2466</v>
      </c>
      <c r="D241" s="225"/>
      <c r="E241" s="225" t="s">
        <v>1520</v>
      </c>
      <c r="F241" s="225" t="s">
        <v>1510</v>
      </c>
      <c r="G241" s="218" t="s">
        <v>2467</v>
      </c>
      <c r="H241" s="225" t="s">
        <v>1572</v>
      </c>
      <c r="I241" s="218" t="s">
        <v>2468</v>
      </c>
      <c r="J241" s="23">
        <v>1</v>
      </c>
      <c r="K241" s="360" t="s">
        <v>2462</v>
      </c>
      <c r="L241" s="218"/>
      <c r="M241" s="29"/>
      <c r="N241" s="29" t="s">
        <v>1516</v>
      </c>
      <c r="O241" s="29" t="s">
        <v>1565</v>
      </c>
      <c r="P241" s="29" t="s">
        <v>1993</v>
      </c>
      <c r="Q241" s="29" t="s">
        <v>1567</v>
      </c>
      <c r="R241" s="29" t="s">
        <v>2463</v>
      </c>
      <c r="S241" s="29" t="s">
        <v>2469</v>
      </c>
      <c r="T241" s="20" t="s">
        <v>4060</v>
      </c>
      <c r="U241" s="20"/>
      <c r="V241" s="55" t="s">
        <v>42</v>
      </c>
    </row>
    <row r="242" spans="2:22" s="148" customFormat="1" ht="57" hidden="1" customHeight="1" outlineLevel="1">
      <c r="B242" s="218" t="s">
        <v>2470</v>
      </c>
      <c r="C242" s="218" t="s">
        <v>2471</v>
      </c>
      <c r="D242" s="225"/>
      <c r="E242" s="225" t="s">
        <v>1520</v>
      </c>
      <c r="F242" s="225" t="s">
        <v>1510</v>
      </c>
      <c r="G242" s="218" t="s">
        <v>2472</v>
      </c>
      <c r="H242" s="225" t="s">
        <v>1572</v>
      </c>
      <c r="I242" s="218" t="s">
        <v>2473</v>
      </c>
      <c r="J242" s="23">
        <v>1</v>
      </c>
      <c r="K242" s="360" t="s">
        <v>2462</v>
      </c>
      <c r="L242" s="218"/>
      <c r="M242" s="29"/>
      <c r="N242" s="29" t="s">
        <v>1516</v>
      </c>
      <c r="O242" s="29" t="s">
        <v>1565</v>
      </c>
      <c r="P242" s="29" t="s">
        <v>1993</v>
      </c>
      <c r="Q242" s="29" t="s">
        <v>1567</v>
      </c>
      <c r="R242" s="29" t="s">
        <v>1752</v>
      </c>
      <c r="S242" s="29" t="s">
        <v>2474</v>
      </c>
      <c r="T242" s="20" t="s">
        <v>4060</v>
      </c>
      <c r="U242" s="20"/>
      <c r="V242" s="55" t="s">
        <v>42</v>
      </c>
    </row>
    <row r="243" spans="2:22" s="148" customFormat="1" ht="57.65" hidden="1" customHeight="1" outlineLevel="1">
      <c r="B243" s="218" t="s">
        <v>2475</v>
      </c>
      <c r="C243" s="218" t="s">
        <v>2476</v>
      </c>
      <c r="D243" s="225"/>
      <c r="E243" s="225" t="s">
        <v>1520</v>
      </c>
      <c r="F243" s="225" t="s">
        <v>1510</v>
      </c>
      <c r="G243" s="218" t="s">
        <v>2477</v>
      </c>
      <c r="H243" s="225" t="s">
        <v>1572</v>
      </c>
      <c r="I243" s="218" t="s">
        <v>2478</v>
      </c>
      <c r="J243" s="23">
        <v>1</v>
      </c>
      <c r="K243" s="360" t="s">
        <v>2462</v>
      </c>
      <c r="L243" s="218"/>
      <c r="M243" s="29"/>
      <c r="N243" s="29" t="s">
        <v>1516</v>
      </c>
      <c r="O243" s="29" t="s">
        <v>1565</v>
      </c>
      <c r="P243" s="29" t="s">
        <v>1993</v>
      </c>
      <c r="Q243" s="29" t="s">
        <v>1567</v>
      </c>
      <c r="R243" s="29" t="s">
        <v>1752</v>
      </c>
      <c r="S243" s="29" t="s">
        <v>2474</v>
      </c>
      <c r="T243" s="20" t="s">
        <v>4060</v>
      </c>
      <c r="U243" s="20"/>
      <c r="V243" s="55" t="s">
        <v>42</v>
      </c>
    </row>
    <row r="244" spans="2:22" s="148" customFormat="1" ht="159.5" hidden="1" outlineLevel="1">
      <c r="B244" s="218" t="s">
        <v>2479</v>
      </c>
      <c r="C244" s="218" t="s">
        <v>2480</v>
      </c>
      <c r="D244" s="225"/>
      <c r="E244" s="23" t="s">
        <v>1509</v>
      </c>
      <c r="F244" s="23" t="s">
        <v>1502</v>
      </c>
      <c r="G244" s="218" t="s">
        <v>2481</v>
      </c>
      <c r="H244" s="225" t="s">
        <v>1572</v>
      </c>
      <c r="I244" s="218" t="s">
        <v>2482</v>
      </c>
      <c r="J244" s="225">
        <v>2</v>
      </c>
      <c r="K244" s="357"/>
      <c r="L244" s="218"/>
      <c r="M244" s="29"/>
      <c r="N244" s="29" t="s">
        <v>1516</v>
      </c>
      <c r="O244" s="29" t="s">
        <v>2157</v>
      </c>
      <c r="P244" s="29" t="s">
        <v>2319</v>
      </c>
      <c r="Q244" s="29" t="s">
        <v>2483</v>
      </c>
      <c r="R244" s="29" t="s">
        <v>2320</v>
      </c>
      <c r="S244" s="29" t="s">
        <v>2484</v>
      </c>
      <c r="T244" s="20"/>
      <c r="U244" s="20"/>
      <c r="V244" s="55"/>
    </row>
    <row r="245" spans="2:22" s="148" customFormat="1" ht="58.75" hidden="1" customHeight="1" outlineLevel="1">
      <c r="B245" s="218" t="s">
        <v>2485</v>
      </c>
      <c r="C245" s="218" t="s">
        <v>2486</v>
      </c>
      <c r="D245" s="225"/>
      <c r="E245" s="225" t="s">
        <v>1520</v>
      </c>
      <c r="F245" s="23" t="s">
        <v>1510</v>
      </c>
      <c r="G245" s="218" t="s">
        <v>2487</v>
      </c>
      <c r="H245" s="225" t="s">
        <v>1572</v>
      </c>
      <c r="I245" s="218" t="s">
        <v>2488</v>
      </c>
      <c r="J245" s="225">
        <v>2</v>
      </c>
      <c r="K245" s="360" t="s">
        <v>2462</v>
      </c>
      <c r="L245" s="218"/>
      <c r="M245" s="226"/>
      <c r="N245" s="226" t="s">
        <v>1516</v>
      </c>
      <c r="O245" s="226" t="s">
        <v>1565</v>
      </c>
      <c r="P245" s="226" t="s">
        <v>1993</v>
      </c>
      <c r="Q245" s="226" t="s">
        <v>1567</v>
      </c>
      <c r="R245" s="226" t="s">
        <v>1752</v>
      </c>
      <c r="S245" s="226" t="s">
        <v>1753</v>
      </c>
      <c r="T245" s="20" t="s">
        <v>4060</v>
      </c>
      <c r="U245" s="20"/>
      <c r="V245" s="55" t="s">
        <v>42</v>
      </c>
    </row>
    <row r="246" spans="2:22" s="148" customFormat="1" ht="74.5" hidden="1" customHeight="1" outlineLevel="1">
      <c r="B246" s="218" t="s">
        <v>4066</v>
      </c>
      <c r="C246" s="218" t="s">
        <v>4066</v>
      </c>
      <c r="D246" s="225"/>
      <c r="E246" s="225" t="s">
        <v>1520</v>
      </c>
      <c r="F246" s="23" t="s">
        <v>1510</v>
      </c>
      <c r="G246" s="218" t="s">
        <v>4067</v>
      </c>
      <c r="H246" s="225" t="s">
        <v>1512</v>
      </c>
      <c r="I246" s="218"/>
      <c r="J246" s="225">
        <v>500</v>
      </c>
      <c r="K246" s="360" t="s">
        <v>4068</v>
      </c>
      <c r="L246" s="218"/>
      <c r="M246" s="226"/>
      <c r="N246" s="226" t="s">
        <v>1516</v>
      </c>
      <c r="O246" s="226" t="s">
        <v>1565</v>
      </c>
      <c r="P246" s="226" t="s">
        <v>1993</v>
      </c>
      <c r="Q246" s="226" t="s">
        <v>1567</v>
      </c>
      <c r="R246" s="226" t="s">
        <v>1752</v>
      </c>
      <c r="S246" s="226" t="s">
        <v>1753</v>
      </c>
      <c r="T246" s="20" t="s">
        <v>4069</v>
      </c>
      <c r="U246" s="20"/>
      <c r="V246" s="55" t="s">
        <v>42</v>
      </c>
    </row>
    <row r="247" spans="2:22" s="148" customFormat="1" ht="60.65" hidden="1" customHeight="1" outlineLevel="1">
      <c r="B247" s="218" t="s">
        <v>2489</v>
      </c>
      <c r="C247" s="37" t="s">
        <v>2490</v>
      </c>
      <c r="D247" s="225"/>
      <c r="E247" s="225" t="s">
        <v>1520</v>
      </c>
      <c r="F247" s="232" t="s">
        <v>1510</v>
      </c>
      <c r="G247" s="218" t="s">
        <v>2491</v>
      </c>
      <c r="H247" s="225" t="s">
        <v>1611</v>
      </c>
      <c r="I247" s="218"/>
      <c r="J247" s="225">
        <v>7.4</v>
      </c>
      <c r="K247" s="360" t="s">
        <v>2462</v>
      </c>
      <c r="L247" s="218"/>
      <c r="M247" s="226"/>
      <c r="N247" s="226" t="s">
        <v>1516</v>
      </c>
      <c r="O247" s="226" t="s">
        <v>1565</v>
      </c>
      <c r="P247" s="226" t="s">
        <v>1993</v>
      </c>
      <c r="Q247" s="226" t="s">
        <v>1567</v>
      </c>
      <c r="R247" s="226" t="s">
        <v>1752</v>
      </c>
      <c r="S247" s="226" t="s">
        <v>1753</v>
      </c>
      <c r="T247" s="20" t="s">
        <v>4060</v>
      </c>
      <c r="U247" s="20"/>
      <c r="V247" s="55" t="s">
        <v>42</v>
      </c>
    </row>
    <row r="248" spans="2:22" s="148" customFormat="1" ht="87" hidden="1" outlineLevel="1">
      <c r="B248" s="218" t="s">
        <v>2492</v>
      </c>
      <c r="C248" s="218" t="s">
        <v>2493</v>
      </c>
      <c r="D248" s="225"/>
      <c r="E248" s="225" t="s">
        <v>1520</v>
      </c>
      <c r="F248" s="23" t="s">
        <v>1510</v>
      </c>
      <c r="G248" s="218" t="s">
        <v>2494</v>
      </c>
      <c r="H248" s="225" t="s">
        <v>1611</v>
      </c>
      <c r="I248" s="218" t="s">
        <v>1504</v>
      </c>
      <c r="J248" s="225">
        <v>7.4</v>
      </c>
      <c r="K248" s="360" t="s">
        <v>2462</v>
      </c>
      <c r="L248" s="218"/>
      <c r="M248" s="226"/>
      <c r="N248" s="226" t="s">
        <v>1516</v>
      </c>
      <c r="O248" s="226" t="s">
        <v>1565</v>
      </c>
      <c r="P248" s="226" t="s">
        <v>1993</v>
      </c>
      <c r="Q248" s="226" t="s">
        <v>1567</v>
      </c>
      <c r="R248" s="226" t="s">
        <v>1752</v>
      </c>
      <c r="S248" s="226" t="s">
        <v>2495</v>
      </c>
      <c r="T248" s="20" t="s">
        <v>4060</v>
      </c>
      <c r="U248" s="20"/>
      <c r="V248" s="55" t="s">
        <v>42</v>
      </c>
    </row>
    <row r="249" spans="2:22" s="148" customFormat="1" ht="87" hidden="1" outlineLevel="1">
      <c r="B249" s="218" t="s">
        <v>2496</v>
      </c>
      <c r="C249" s="218" t="s">
        <v>2497</v>
      </c>
      <c r="D249" s="225"/>
      <c r="E249" s="225" t="s">
        <v>1520</v>
      </c>
      <c r="F249" s="23" t="s">
        <v>1510</v>
      </c>
      <c r="G249" s="218" t="s">
        <v>2498</v>
      </c>
      <c r="H249" s="225" t="s">
        <v>1572</v>
      </c>
      <c r="I249" s="218" t="s">
        <v>1504</v>
      </c>
      <c r="J249" s="225">
        <v>5</v>
      </c>
      <c r="K249" s="360" t="s">
        <v>2462</v>
      </c>
      <c r="L249" s="218"/>
      <c r="M249" s="226"/>
      <c r="N249" s="226" t="s">
        <v>1516</v>
      </c>
      <c r="O249" s="226" t="s">
        <v>1565</v>
      </c>
      <c r="P249" s="226" t="s">
        <v>1993</v>
      </c>
      <c r="Q249" s="226" t="s">
        <v>1567</v>
      </c>
      <c r="R249" s="226" t="s">
        <v>1752</v>
      </c>
      <c r="S249" s="226" t="s">
        <v>2499</v>
      </c>
      <c r="T249" s="20" t="s">
        <v>4060</v>
      </c>
      <c r="U249" s="20" t="s">
        <v>2500</v>
      </c>
      <c r="V249" s="55" t="s">
        <v>4070</v>
      </c>
    </row>
    <row r="250" spans="2:22" s="148" customFormat="1" ht="58" hidden="1" outlineLevel="1">
      <c r="B250" s="230" t="s">
        <v>2501</v>
      </c>
      <c r="C250" s="218" t="s">
        <v>2502</v>
      </c>
      <c r="D250" s="225"/>
      <c r="E250" s="320" t="s">
        <v>1509</v>
      </c>
      <c r="F250" s="23" t="s">
        <v>1502</v>
      </c>
      <c r="G250" s="218" t="s">
        <v>2503</v>
      </c>
      <c r="H250" s="225" t="s">
        <v>1572</v>
      </c>
      <c r="I250" s="218" t="s">
        <v>2504</v>
      </c>
      <c r="J250" s="225">
        <v>2</v>
      </c>
      <c r="K250" s="357"/>
      <c r="L250" s="218"/>
      <c r="M250" s="226"/>
      <c r="N250" s="226" t="s">
        <v>1516</v>
      </c>
      <c r="O250" s="226" t="s">
        <v>2137</v>
      </c>
      <c r="P250" s="226" t="s">
        <v>2505</v>
      </c>
      <c r="Q250" s="226" t="s">
        <v>2139</v>
      </c>
      <c r="R250" s="226" t="s">
        <v>2308</v>
      </c>
      <c r="S250" s="226" t="s">
        <v>2309</v>
      </c>
      <c r="T250" s="108" t="s">
        <v>2506</v>
      </c>
      <c r="U250" s="108"/>
      <c r="V250" s="192" t="s">
        <v>42</v>
      </c>
    </row>
    <row r="251" spans="2:22" s="148" customFormat="1" ht="87" hidden="1" outlineLevel="1">
      <c r="B251" s="218" t="s">
        <v>2507</v>
      </c>
      <c r="C251" s="218" t="s">
        <v>2508</v>
      </c>
      <c r="D251" s="225"/>
      <c r="E251" s="320" t="s">
        <v>1520</v>
      </c>
      <c r="F251" s="232" t="s">
        <v>1510</v>
      </c>
      <c r="G251" s="218" t="s">
        <v>2509</v>
      </c>
      <c r="H251" s="225" t="s">
        <v>1512</v>
      </c>
      <c r="I251" s="218"/>
      <c r="J251" s="225">
        <v>500</v>
      </c>
      <c r="K251" s="357" t="s">
        <v>2510</v>
      </c>
      <c r="L251" s="218"/>
      <c r="M251" s="226"/>
      <c r="N251" s="99" t="s">
        <v>1516</v>
      </c>
      <c r="O251" s="226"/>
      <c r="P251" s="226"/>
      <c r="Q251" s="226"/>
      <c r="R251" s="226"/>
      <c r="S251" s="226"/>
      <c r="T251" s="20" t="s">
        <v>2511</v>
      </c>
      <c r="U251" s="20"/>
      <c r="V251" s="55" t="s">
        <v>42</v>
      </c>
    </row>
    <row r="252" spans="2:22" s="210" customFormat="1" ht="87" collapsed="1">
      <c r="B252" s="233" t="s">
        <v>2512</v>
      </c>
      <c r="C252" s="233"/>
      <c r="D252" s="233"/>
      <c r="E252" s="223" t="s">
        <v>1652</v>
      </c>
      <c r="F252" s="233" t="s">
        <v>1510</v>
      </c>
      <c r="G252" s="233" t="s">
        <v>2513</v>
      </c>
      <c r="H252" s="233"/>
      <c r="I252" s="233"/>
      <c r="J252" s="233"/>
      <c r="K252" s="233" t="s">
        <v>4038</v>
      </c>
      <c r="L252" s="233" t="s">
        <v>2514</v>
      </c>
      <c r="M252" s="235" t="str">
        <f>CONCATENATE(M200," \ ",G252)</f>
        <v>documento \ objeto_auto \ pessoas_auto</v>
      </c>
      <c r="N252" s="235" t="s">
        <v>1505</v>
      </c>
      <c r="O252" s="235" t="s">
        <v>1565</v>
      </c>
      <c r="P252" s="235" t="s">
        <v>1993</v>
      </c>
      <c r="Q252" s="235"/>
      <c r="R252" s="235"/>
      <c r="S252" s="235"/>
      <c r="T252" s="171" t="s">
        <v>4028</v>
      </c>
      <c r="U252" s="171" t="s">
        <v>2515</v>
      </c>
      <c r="V252" s="171" t="s">
        <v>4071</v>
      </c>
    </row>
    <row r="253" spans="2:22" s="210" customFormat="1" ht="43.5" hidden="1" outlineLevel="1">
      <c r="B253" s="144" t="s">
        <v>2516</v>
      </c>
      <c r="C253" s="37" t="s">
        <v>2517</v>
      </c>
      <c r="D253" s="38" t="s">
        <v>50</v>
      </c>
      <c r="E253" s="38" t="s">
        <v>1509</v>
      </c>
      <c r="F253" s="23" t="s">
        <v>1510</v>
      </c>
      <c r="G253" s="37" t="s">
        <v>2518</v>
      </c>
      <c r="H253" s="38" t="s">
        <v>1512</v>
      </c>
      <c r="I253" s="29" t="s">
        <v>1710</v>
      </c>
      <c r="J253" s="38">
        <v>11</v>
      </c>
      <c r="K253" s="350" t="s">
        <v>2519</v>
      </c>
      <c r="L253" s="20" t="s">
        <v>2520</v>
      </c>
      <c r="M253" s="37"/>
      <c r="N253" s="37" t="s">
        <v>1516</v>
      </c>
      <c r="O253" s="29" t="s">
        <v>2137</v>
      </c>
      <c r="P253" s="29" t="s">
        <v>2505</v>
      </c>
      <c r="Q253" s="29" t="s">
        <v>2139</v>
      </c>
      <c r="R253" s="226" t="s">
        <v>2140</v>
      </c>
      <c r="S253" s="226"/>
      <c r="U253" s="20" t="s">
        <v>1661</v>
      </c>
      <c r="V253" s="55" t="s">
        <v>33</v>
      </c>
    </row>
    <row r="254" spans="2:22" s="204" customFormat="1" ht="58" hidden="1" outlineLevel="1">
      <c r="B254" s="218" t="s">
        <v>2521</v>
      </c>
      <c r="C254" s="218" t="s">
        <v>2522</v>
      </c>
      <c r="D254" s="225"/>
      <c r="E254" s="225" t="s">
        <v>1509</v>
      </c>
      <c r="F254" s="225" t="s">
        <v>1502</v>
      </c>
      <c r="G254" s="218" t="s">
        <v>1686</v>
      </c>
      <c r="H254" s="225" t="s">
        <v>1572</v>
      </c>
      <c r="I254" s="218" t="s">
        <v>1687</v>
      </c>
      <c r="J254" s="225">
        <v>2</v>
      </c>
      <c r="K254" s="357"/>
      <c r="L254" s="218"/>
      <c r="M254" s="226"/>
      <c r="N254" s="226" t="s">
        <v>1516</v>
      </c>
      <c r="O254" s="29" t="s">
        <v>2157</v>
      </c>
      <c r="P254" s="29" t="s">
        <v>2319</v>
      </c>
      <c r="Q254" s="29" t="s">
        <v>1554</v>
      </c>
      <c r="R254" s="226" t="s">
        <v>2320</v>
      </c>
      <c r="S254" s="226" t="s">
        <v>2523</v>
      </c>
      <c r="T254" s="20"/>
      <c r="U254" s="20"/>
      <c r="V254" s="55"/>
    </row>
    <row r="255" spans="2:22" s="204" customFormat="1" ht="58" hidden="1" outlineLevel="1">
      <c r="B255" s="218" t="s">
        <v>2524</v>
      </c>
      <c r="C255" s="218" t="s">
        <v>2525</v>
      </c>
      <c r="D255" s="225"/>
      <c r="E255" s="225" t="s">
        <v>1509</v>
      </c>
      <c r="F255" s="225" t="s">
        <v>1502</v>
      </c>
      <c r="G255" s="218" t="s">
        <v>1676</v>
      </c>
      <c r="H255" s="225" t="s">
        <v>1585</v>
      </c>
      <c r="I255" s="218" t="s">
        <v>1586</v>
      </c>
      <c r="J255" s="225">
        <v>10</v>
      </c>
      <c r="K255" s="357"/>
      <c r="L255" s="218"/>
      <c r="M255" s="226"/>
      <c r="N255" s="226" t="s">
        <v>1516</v>
      </c>
      <c r="O255" s="29" t="s">
        <v>2157</v>
      </c>
      <c r="P255" s="29" t="s">
        <v>2319</v>
      </c>
      <c r="Q255" s="29" t="s">
        <v>1554</v>
      </c>
      <c r="R255" s="226" t="s">
        <v>2320</v>
      </c>
      <c r="S255" s="226" t="s">
        <v>2526</v>
      </c>
      <c r="T255" s="20"/>
      <c r="U255" s="20"/>
      <c r="V255" s="55"/>
    </row>
    <row r="256" spans="2:22" s="204" customFormat="1" ht="58" hidden="1" outlineLevel="1">
      <c r="B256" s="218" t="s">
        <v>2527</v>
      </c>
      <c r="C256" s="218" t="s">
        <v>2528</v>
      </c>
      <c r="D256" s="225"/>
      <c r="E256" s="225" t="s">
        <v>1509</v>
      </c>
      <c r="F256" s="225" t="s">
        <v>1502</v>
      </c>
      <c r="G256" s="218" t="s">
        <v>2529</v>
      </c>
      <c r="H256" s="225" t="s">
        <v>1572</v>
      </c>
      <c r="I256" s="218" t="s">
        <v>1504</v>
      </c>
      <c r="J256" s="225">
        <v>3</v>
      </c>
      <c r="K256" s="357"/>
      <c r="L256" s="218" t="s">
        <v>2530</v>
      </c>
      <c r="M256" s="226"/>
      <c r="N256" s="226" t="s">
        <v>1516</v>
      </c>
      <c r="O256" s="29" t="s">
        <v>2157</v>
      </c>
      <c r="P256" s="29" t="s">
        <v>2319</v>
      </c>
      <c r="Q256" s="29" t="s">
        <v>1554</v>
      </c>
      <c r="R256" s="226" t="s">
        <v>2320</v>
      </c>
      <c r="S256" s="226" t="s">
        <v>2531</v>
      </c>
      <c r="T256" s="20"/>
      <c r="U256" s="20"/>
      <c r="V256" s="55"/>
    </row>
    <row r="257" spans="2:22" s="128" customFormat="1" ht="116" collapsed="1">
      <c r="B257" s="125" t="s">
        <v>2532</v>
      </c>
      <c r="C257" s="125"/>
      <c r="D257" s="125"/>
      <c r="E257" s="125" t="s">
        <v>1652</v>
      </c>
      <c r="F257" s="125" t="s">
        <v>1510</v>
      </c>
      <c r="G257" s="125" t="s">
        <v>2533</v>
      </c>
      <c r="H257" s="125"/>
      <c r="I257" s="125"/>
      <c r="J257" s="125"/>
      <c r="K257" s="125" t="s">
        <v>4051</v>
      </c>
      <c r="L257" s="125"/>
      <c r="M257" s="125" t="str">
        <f>CONCATENATE(M3," \ ",G257)</f>
        <v>documento \ objeto_habitacional</v>
      </c>
      <c r="N257" s="125" t="s">
        <v>1505</v>
      </c>
      <c r="O257" s="125" t="s">
        <v>1565</v>
      </c>
      <c r="P257" s="125" t="s">
        <v>2534</v>
      </c>
      <c r="Q257" s="125"/>
      <c r="R257" s="125"/>
      <c r="S257" s="125"/>
      <c r="T257" s="125" t="s">
        <v>4028</v>
      </c>
      <c r="U257" s="125"/>
      <c r="V257" s="125" t="s">
        <v>42</v>
      </c>
    </row>
    <row r="258" spans="2:22" ht="43.5" hidden="1" outlineLevel="1">
      <c r="B258" s="224" t="s">
        <v>2535</v>
      </c>
      <c r="C258" s="29" t="s">
        <v>2536</v>
      </c>
      <c r="D258" s="23" t="s">
        <v>50</v>
      </c>
      <c r="E258" s="23" t="s">
        <v>1509</v>
      </c>
      <c r="F258" s="23" t="s">
        <v>1510</v>
      </c>
      <c r="G258" s="29" t="s">
        <v>1503</v>
      </c>
      <c r="H258" s="23" t="s">
        <v>1512</v>
      </c>
      <c r="I258" s="29" t="s">
        <v>1710</v>
      </c>
      <c r="J258" s="23">
        <v>14</v>
      </c>
      <c r="K258" s="29" t="s">
        <v>2519</v>
      </c>
      <c r="L258" s="29" t="s">
        <v>2537</v>
      </c>
      <c r="M258" s="29"/>
      <c r="N258" s="29" t="s">
        <v>1516</v>
      </c>
      <c r="O258" s="29" t="s">
        <v>1565</v>
      </c>
      <c r="P258" s="29" t="s">
        <v>2534</v>
      </c>
      <c r="Q258" s="29" t="s">
        <v>1567</v>
      </c>
      <c r="R258" s="29" t="s">
        <v>1566</v>
      </c>
      <c r="S258" s="29" t="s">
        <v>2125</v>
      </c>
      <c r="T258" s="20"/>
      <c r="U258" s="20" t="s">
        <v>1661</v>
      </c>
      <c r="V258" s="55" t="s">
        <v>33</v>
      </c>
    </row>
    <row r="259" spans="2:22" s="148" customFormat="1" hidden="1" outlineLevel="1">
      <c r="B259" s="29" t="s">
        <v>2538</v>
      </c>
      <c r="C259" s="29" t="s">
        <v>2539</v>
      </c>
      <c r="D259" s="23"/>
      <c r="E259" s="23" t="s">
        <v>1509</v>
      </c>
      <c r="F259" s="23" t="s">
        <v>1502</v>
      </c>
      <c r="G259" s="29" t="s">
        <v>1669</v>
      </c>
      <c r="H259" s="23" t="s">
        <v>1512</v>
      </c>
      <c r="I259" s="29" t="s">
        <v>1504</v>
      </c>
      <c r="J259" s="23">
        <v>144</v>
      </c>
      <c r="K259" s="29"/>
      <c r="L259" s="29"/>
      <c r="M259" s="29"/>
      <c r="N259" s="29" t="s">
        <v>1516</v>
      </c>
      <c r="O259" s="29" t="s">
        <v>1565</v>
      </c>
      <c r="P259" s="29" t="s">
        <v>2534</v>
      </c>
      <c r="Q259" s="29" t="s">
        <v>1567</v>
      </c>
      <c r="R259" s="29" t="s">
        <v>1566</v>
      </c>
      <c r="S259" s="29" t="s">
        <v>2125</v>
      </c>
      <c r="T259" s="20"/>
      <c r="U259" s="20"/>
      <c r="V259" s="55"/>
    </row>
    <row r="260" spans="2:22" ht="130.5" hidden="1" outlineLevel="1">
      <c r="B260" s="29" t="s">
        <v>2540</v>
      </c>
      <c r="C260" s="29" t="s">
        <v>2541</v>
      </c>
      <c r="D260" s="23"/>
      <c r="E260" s="23" t="s">
        <v>1509</v>
      </c>
      <c r="F260" s="23" t="s">
        <v>1502</v>
      </c>
      <c r="G260" s="29" t="s">
        <v>2542</v>
      </c>
      <c r="H260" s="23" t="s">
        <v>1572</v>
      </c>
      <c r="I260" s="29" t="s">
        <v>2543</v>
      </c>
      <c r="J260" s="23">
        <v>2</v>
      </c>
      <c r="K260" s="29"/>
      <c r="L260" s="29"/>
      <c r="M260" s="29"/>
      <c r="N260" s="29" t="s">
        <v>1516</v>
      </c>
      <c r="O260" s="29" t="s">
        <v>1565</v>
      </c>
      <c r="P260" s="29" t="s">
        <v>2534</v>
      </c>
      <c r="Q260" s="29" t="s">
        <v>1567</v>
      </c>
      <c r="R260" s="29" t="s">
        <v>1566</v>
      </c>
      <c r="S260" s="29" t="s">
        <v>1753</v>
      </c>
      <c r="T260" s="20"/>
      <c r="U260" s="20"/>
      <c r="V260" s="55"/>
    </row>
    <row r="261" spans="2:22" ht="29" hidden="1" outlineLevel="1">
      <c r="B261" s="29" t="s">
        <v>2544</v>
      </c>
      <c r="C261" s="29" t="s">
        <v>2544</v>
      </c>
      <c r="D261" s="23"/>
      <c r="E261" s="23" t="s">
        <v>1520</v>
      </c>
      <c r="F261" s="23" t="s">
        <v>1510</v>
      </c>
      <c r="G261" s="29" t="s">
        <v>2545</v>
      </c>
      <c r="H261" s="23" t="s">
        <v>1512</v>
      </c>
      <c r="I261" s="29"/>
      <c r="J261" s="23">
        <v>500</v>
      </c>
      <c r="K261" s="29" t="s">
        <v>2546</v>
      </c>
      <c r="L261" s="29"/>
      <c r="M261" s="29"/>
      <c r="N261" s="29" t="s">
        <v>1516</v>
      </c>
      <c r="O261" s="29" t="s">
        <v>1565</v>
      </c>
      <c r="P261" s="29" t="s">
        <v>2534</v>
      </c>
      <c r="Q261" s="29" t="s">
        <v>1567</v>
      </c>
      <c r="R261" s="29" t="s">
        <v>1566</v>
      </c>
      <c r="S261" s="29" t="s">
        <v>1753</v>
      </c>
      <c r="T261" s="20"/>
      <c r="U261" s="20"/>
      <c r="V261" s="55"/>
    </row>
    <row r="262" spans="2:22" hidden="1" outlineLevel="1">
      <c r="B262" s="29" t="s">
        <v>2547</v>
      </c>
      <c r="C262" s="29" t="s">
        <v>2548</v>
      </c>
      <c r="D262" s="23"/>
      <c r="E262" s="23" t="s">
        <v>1509</v>
      </c>
      <c r="F262" s="23" t="s">
        <v>1502</v>
      </c>
      <c r="G262" s="29" t="s">
        <v>2549</v>
      </c>
      <c r="H262" s="225" t="s">
        <v>1611</v>
      </c>
      <c r="I262" s="29"/>
      <c r="J262" s="225">
        <v>7.4</v>
      </c>
      <c r="K262" s="29"/>
      <c r="L262" s="29" t="s">
        <v>2537</v>
      </c>
      <c r="M262" s="29"/>
      <c r="N262" s="29" t="s">
        <v>1516</v>
      </c>
      <c r="O262" s="29" t="s">
        <v>1565</v>
      </c>
      <c r="P262" s="29" t="s">
        <v>2534</v>
      </c>
      <c r="Q262" s="29" t="s">
        <v>1567</v>
      </c>
      <c r="R262" s="29" t="s">
        <v>1566</v>
      </c>
      <c r="S262" s="29" t="s">
        <v>1568</v>
      </c>
      <c r="T262" s="20"/>
      <c r="U262" s="53"/>
      <c r="V262" s="54"/>
    </row>
    <row r="263" spans="2:22" hidden="1" outlineLevel="1">
      <c r="B263" s="29" t="s">
        <v>2550</v>
      </c>
      <c r="C263" s="29" t="s">
        <v>2551</v>
      </c>
      <c r="D263" s="23"/>
      <c r="E263" s="23" t="s">
        <v>1509</v>
      </c>
      <c r="F263" s="23" t="s">
        <v>1502</v>
      </c>
      <c r="G263" s="29" t="s">
        <v>2552</v>
      </c>
      <c r="H263" s="225" t="s">
        <v>1611</v>
      </c>
      <c r="I263" s="29"/>
      <c r="J263" s="225">
        <v>7.4</v>
      </c>
      <c r="K263" s="29"/>
      <c r="L263" s="29" t="s">
        <v>2537</v>
      </c>
      <c r="M263" s="29"/>
      <c r="N263" s="29" t="s">
        <v>1516</v>
      </c>
      <c r="O263" s="29" t="s">
        <v>1565</v>
      </c>
      <c r="P263" s="29" t="s">
        <v>2534</v>
      </c>
      <c r="Q263" s="29" t="s">
        <v>1567</v>
      </c>
      <c r="R263" s="29" t="s">
        <v>1566</v>
      </c>
      <c r="S263" s="29" t="s">
        <v>2350</v>
      </c>
      <c r="T263" s="20"/>
      <c r="U263" s="53"/>
      <c r="V263" s="54"/>
    </row>
    <row r="264" spans="2:22" ht="58" hidden="1" outlineLevel="1">
      <c r="B264" s="29" t="s">
        <v>2553</v>
      </c>
      <c r="C264" s="29" t="s">
        <v>2554</v>
      </c>
      <c r="D264" s="23"/>
      <c r="E264" s="225" t="s">
        <v>1509</v>
      </c>
      <c r="F264" s="23" t="s">
        <v>1502</v>
      </c>
      <c r="G264" s="29" t="s">
        <v>2555</v>
      </c>
      <c r="H264" s="23" t="s">
        <v>1572</v>
      </c>
      <c r="I264" s="29" t="s">
        <v>2556</v>
      </c>
      <c r="J264" s="23">
        <v>2</v>
      </c>
      <c r="K264" s="29"/>
      <c r="L264" s="29" t="s">
        <v>2537</v>
      </c>
      <c r="M264" s="29"/>
      <c r="N264" s="29" t="s">
        <v>1516</v>
      </c>
      <c r="O264" s="29" t="s">
        <v>1565</v>
      </c>
      <c r="P264" s="29" t="s">
        <v>2534</v>
      </c>
      <c r="Q264" s="29" t="s">
        <v>1567</v>
      </c>
      <c r="R264" s="29" t="s">
        <v>1752</v>
      </c>
      <c r="S264" s="29" t="s">
        <v>1568</v>
      </c>
      <c r="T264" s="20"/>
      <c r="U264" s="20"/>
      <c r="V264" s="55"/>
    </row>
    <row r="265" spans="2:22" s="148" customFormat="1" hidden="1" outlineLevel="1">
      <c r="B265" s="29" t="s">
        <v>2557</v>
      </c>
      <c r="C265" s="29" t="s">
        <v>2557</v>
      </c>
      <c r="D265" s="23"/>
      <c r="E265" s="23" t="s">
        <v>1509</v>
      </c>
      <c r="F265" s="23" t="s">
        <v>1502</v>
      </c>
      <c r="G265" s="29" t="s">
        <v>1693</v>
      </c>
      <c r="H265" s="23" t="s">
        <v>1512</v>
      </c>
      <c r="I265" s="29"/>
      <c r="J265" s="23">
        <v>8</v>
      </c>
      <c r="K265" s="29"/>
      <c r="L265" s="29" t="s">
        <v>2537</v>
      </c>
      <c r="M265" s="29"/>
      <c r="N265" s="29" t="s">
        <v>1516</v>
      </c>
      <c r="O265" s="29" t="s">
        <v>1565</v>
      </c>
      <c r="P265" s="29" t="s">
        <v>2534</v>
      </c>
      <c r="Q265" s="29" t="s">
        <v>1567</v>
      </c>
      <c r="R265" s="29" t="s">
        <v>1752</v>
      </c>
      <c r="S265" s="29" t="s">
        <v>2125</v>
      </c>
      <c r="T265" s="20"/>
      <c r="U265" s="29"/>
      <c r="V265" s="56"/>
    </row>
    <row r="266" spans="2:22" ht="116" collapsed="1">
      <c r="B266" s="125" t="s">
        <v>807</v>
      </c>
      <c r="C266" s="125"/>
      <c r="D266" s="125"/>
      <c r="E266" s="125" t="s">
        <v>1520</v>
      </c>
      <c r="F266" s="125" t="s">
        <v>1510</v>
      </c>
      <c r="G266" s="125" t="s">
        <v>2558</v>
      </c>
      <c r="H266" s="125"/>
      <c r="I266" s="125"/>
      <c r="J266" s="125"/>
      <c r="K266" s="125" t="s">
        <v>2559</v>
      </c>
      <c r="L266" s="125"/>
      <c r="M266" s="125" t="str">
        <f>CONCATENATE(M70," \ ",G266)</f>
        <v>documento \ cobertura_risco_seguro \ pessoas</v>
      </c>
      <c r="N266" s="125" t="s">
        <v>1505</v>
      </c>
      <c r="O266" s="125" t="s">
        <v>1602</v>
      </c>
      <c r="P266" s="125"/>
      <c r="Q266" s="125"/>
      <c r="R266" s="125"/>
      <c r="S266" s="125"/>
      <c r="T266" s="125"/>
      <c r="U266" s="125"/>
      <c r="V266" s="199"/>
    </row>
    <row r="267" spans="2:22" ht="43.5" hidden="1" outlineLevel="1">
      <c r="B267" s="218" t="s">
        <v>2560</v>
      </c>
      <c r="C267" s="218" t="s">
        <v>2560</v>
      </c>
      <c r="D267" s="225"/>
      <c r="E267" s="38" t="s">
        <v>1509</v>
      </c>
      <c r="F267" s="38" t="s">
        <v>1502</v>
      </c>
      <c r="G267" s="218" t="s">
        <v>2561</v>
      </c>
      <c r="H267" s="225" t="s">
        <v>1572</v>
      </c>
      <c r="I267" s="218" t="s">
        <v>2562</v>
      </c>
      <c r="J267" s="23">
        <v>1</v>
      </c>
      <c r="K267" s="242"/>
      <c r="L267" s="29"/>
      <c r="M267" s="29"/>
      <c r="N267" s="29" t="s">
        <v>1516</v>
      </c>
      <c r="O267" s="29" t="s">
        <v>1971</v>
      </c>
      <c r="P267" s="29" t="s">
        <v>2563</v>
      </c>
      <c r="Q267" s="29" t="s">
        <v>1604</v>
      </c>
      <c r="R267" s="29" t="s">
        <v>2564</v>
      </c>
      <c r="S267" s="29" t="s">
        <v>2565</v>
      </c>
      <c r="T267" s="20"/>
      <c r="U267" s="20"/>
      <c r="V267" s="55"/>
    </row>
    <row r="268" spans="2:22" ht="43.5" hidden="1" outlineLevel="1">
      <c r="B268" s="218" t="s">
        <v>2566</v>
      </c>
      <c r="C268" s="218" t="s">
        <v>2566</v>
      </c>
      <c r="D268" s="225"/>
      <c r="E268" s="225" t="s">
        <v>1520</v>
      </c>
      <c r="F268" s="225" t="s">
        <v>1510</v>
      </c>
      <c r="G268" s="218" t="s">
        <v>2567</v>
      </c>
      <c r="H268" s="225" t="s">
        <v>1572</v>
      </c>
      <c r="I268" s="218" t="s">
        <v>2568</v>
      </c>
      <c r="J268" s="23">
        <v>1</v>
      </c>
      <c r="K268" s="218" t="s">
        <v>2569</v>
      </c>
      <c r="L268" s="29" t="s">
        <v>4567</v>
      </c>
      <c r="M268" s="29"/>
      <c r="N268" s="29" t="s">
        <v>1516</v>
      </c>
      <c r="O268" s="29" t="s">
        <v>1565</v>
      </c>
      <c r="P268" s="29" t="s">
        <v>2570</v>
      </c>
      <c r="Q268" s="29" t="s">
        <v>1567</v>
      </c>
      <c r="R268" s="29" t="s">
        <v>1752</v>
      </c>
      <c r="S268" s="29"/>
      <c r="T268" s="20"/>
      <c r="U268" s="20"/>
      <c r="V268" s="55"/>
    </row>
    <row r="269" spans="2:22" ht="43.5" hidden="1" outlineLevel="1">
      <c r="B269" s="29" t="s">
        <v>2571</v>
      </c>
      <c r="C269" s="29" t="s">
        <v>2572</v>
      </c>
      <c r="D269" s="23"/>
      <c r="E269" s="23" t="s">
        <v>1509</v>
      </c>
      <c r="F269" s="23" t="s">
        <v>1502</v>
      </c>
      <c r="G269" s="29" t="s">
        <v>2573</v>
      </c>
      <c r="H269" s="23" t="s">
        <v>1572</v>
      </c>
      <c r="I269" s="29" t="s">
        <v>2574</v>
      </c>
      <c r="J269" s="23">
        <v>1</v>
      </c>
      <c r="K269" s="29"/>
      <c r="L269" s="29"/>
      <c r="M269" s="29"/>
      <c r="N269" s="29" t="s">
        <v>1516</v>
      </c>
      <c r="O269" s="29" t="s">
        <v>2575</v>
      </c>
      <c r="P269" s="29" t="s">
        <v>2576</v>
      </c>
      <c r="Q269" s="29" t="s">
        <v>2139</v>
      </c>
      <c r="R269" s="29" t="s">
        <v>2577</v>
      </c>
      <c r="S269" s="29" t="s">
        <v>2578</v>
      </c>
      <c r="T269" s="20"/>
      <c r="U269" s="20"/>
      <c r="V269" s="55"/>
    </row>
    <row r="270" spans="2:22" ht="85.75" hidden="1" customHeight="1" outlineLevel="1">
      <c r="B270" s="29" t="s">
        <v>2579</v>
      </c>
      <c r="C270" s="99" t="s">
        <v>4081</v>
      </c>
      <c r="D270" s="23"/>
      <c r="E270" s="23" t="s">
        <v>1509</v>
      </c>
      <c r="F270" s="23" t="s">
        <v>1510</v>
      </c>
      <c r="G270" s="29" t="s">
        <v>2581</v>
      </c>
      <c r="H270" s="23" t="s">
        <v>1572</v>
      </c>
      <c r="I270" s="99" t="s">
        <v>2582</v>
      </c>
      <c r="J270" s="188">
        <v>2</v>
      </c>
      <c r="K270" s="99" t="s">
        <v>2583</v>
      </c>
      <c r="L270" s="29"/>
      <c r="M270" s="29"/>
      <c r="N270" s="29" t="s">
        <v>1516</v>
      </c>
      <c r="O270" s="29" t="s">
        <v>2584</v>
      </c>
      <c r="P270" s="29" t="s">
        <v>2585</v>
      </c>
      <c r="Q270" s="29" t="s">
        <v>2586</v>
      </c>
      <c r="R270" s="29" t="s">
        <v>2587</v>
      </c>
      <c r="S270" s="29" t="s">
        <v>2588</v>
      </c>
      <c r="T270" s="20" t="s">
        <v>2589</v>
      </c>
      <c r="U270" s="20"/>
      <c r="V270" s="55" t="s">
        <v>42</v>
      </c>
    </row>
    <row r="271" spans="2:22" ht="43.5" hidden="1" outlineLevel="1">
      <c r="B271" s="29" t="s">
        <v>2590</v>
      </c>
      <c r="C271" s="29" t="s">
        <v>2591</v>
      </c>
      <c r="D271" s="23"/>
      <c r="E271" s="23" t="s">
        <v>1520</v>
      </c>
      <c r="F271" s="23" t="s">
        <v>1510</v>
      </c>
      <c r="G271" s="29" t="s">
        <v>2592</v>
      </c>
      <c r="H271" s="23" t="s">
        <v>1512</v>
      </c>
      <c r="I271" s="29" t="s">
        <v>1504</v>
      </c>
      <c r="J271" s="23">
        <v>500</v>
      </c>
      <c r="K271" s="29" t="s">
        <v>2593</v>
      </c>
      <c r="L271" s="29"/>
      <c r="M271" s="29"/>
      <c r="N271" s="29" t="s">
        <v>1516</v>
      </c>
      <c r="O271" s="29" t="s">
        <v>2584</v>
      </c>
      <c r="P271" s="29" t="s">
        <v>2585</v>
      </c>
      <c r="Q271" s="29" t="s">
        <v>2586</v>
      </c>
      <c r="R271" s="29" t="s">
        <v>2587</v>
      </c>
      <c r="S271" s="29" t="s">
        <v>2588</v>
      </c>
      <c r="T271" s="20"/>
      <c r="U271" s="20"/>
      <c r="V271" s="55"/>
    </row>
    <row r="272" spans="2:22" ht="101.5" collapsed="1">
      <c r="B272" s="125" t="s">
        <v>2594</v>
      </c>
      <c r="C272" s="125"/>
      <c r="D272" s="125"/>
      <c r="E272" s="125" t="s">
        <v>1520</v>
      </c>
      <c r="F272" s="125" t="s">
        <v>1510</v>
      </c>
      <c r="G272" s="125" t="s">
        <v>2595</v>
      </c>
      <c r="H272" s="125"/>
      <c r="I272" s="125"/>
      <c r="J272" s="125"/>
      <c r="K272" s="125" t="s">
        <v>2596</v>
      </c>
      <c r="L272" s="125"/>
      <c r="M272" s="125" t="str">
        <f>CONCATENATE(M70," \ ",G272)</f>
        <v>documento \ cobertura_risco_seguro \ prestamista</v>
      </c>
      <c r="N272" s="125" t="s">
        <v>1505</v>
      </c>
      <c r="O272" s="125" t="s">
        <v>1565</v>
      </c>
      <c r="P272" s="125"/>
      <c r="Q272" s="125"/>
      <c r="R272" s="125"/>
      <c r="S272" s="125"/>
      <c r="T272" s="125" t="s">
        <v>2597</v>
      </c>
      <c r="U272" s="125"/>
      <c r="V272" s="199" t="s">
        <v>42</v>
      </c>
    </row>
    <row r="273" spans="2:22" s="148" customFormat="1" ht="43.5" hidden="1" outlineLevel="1">
      <c r="B273" s="218" t="s">
        <v>2598</v>
      </c>
      <c r="C273" s="218" t="s">
        <v>2598</v>
      </c>
      <c r="D273" s="225"/>
      <c r="E273" s="225" t="s">
        <v>1509</v>
      </c>
      <c r="F273" s="225" t="s">
        <v>1502</v>
      </c>
      <c r="G273" s="218" t="s">
        <v>2599</v>
      </c>
      <c r="H273" s="225" t="s">
        <v>1572</v>
      </c>
      <c r="I273" s="218" t="s">
        <v>2600</v>
      </c>
      <c r="J273" s="23">
        <v>1</v>
      </c>
      <c r="K273" s="218"/>
      <c r="L273" s="29" t="s">
        <v>4565</v>
      </c>
      <c r="M273" s="29"/>
      <c r="N273" s="29" t="s">
        <v>1516</v>
      </c>
      <c r="O273" s="29" t="s">
        <v>1565</v>
      </c>
      <c r="P273" s="29" t="s">
        <v>2570</v>
      </c>
      <c r="Q273" s="29" t="s">
        <v>1567</v>
      </c>
      <c r="R273" s="29" t="s">
        <v>1868</v>
      </c>
      <c r="S273" s="29" t="s">
        <v>1568</v>
      </c>
      <c r="T273" s="20"/>
      <c r="U273" s="20"/>
      <c r="V273" s="55"/>
    </row>
    <row r="274" spans="2:22" s="148" customFormat="1" ht="43.5" hidden="1" outlineLevel="1">
      <c r="B274" s="218" t="s">
        <v>2601</v>
      </c>
      <c r="C274" s="218" t="s">
        <v>2601</v>
      </c>
      <c r="D274" s="225"/>
      <c r="E274" s="225" t="s">
        <v>1509</v>
      </c>
      <c r="F274" s="225" t="s">
        <v>1502</v>
      </c>
      <c r="G274" s="218" t="s">
        <v>2602</v>
      </c>
      <c r="H274" s="225" t="s">
        <v>1572</v>
      </c>
      <c r="I274" s="218" t="s">
        <v>2603</v>
      </c>
      <c r="J274" s="23">
        <v>1</v>
      </c>
      <c r="K274" s="218"/>
      <c r="L274" s="29" t="s">
        <v>4565</v>
      </c>
      <c r="M274" s="29"/>
      <c r="N274" s="29" t="s">
        <v>1516</v>
      </c>
      <c r="O274" s="29" t="s">
        <v>1565</v>
      </c>
      <c r="P274" s="29" t="s">
        <v>2570</v>
      </c>
      <c r="Q274" s="29" t="s">
        <v>1567</v>
      </c>
      <c r="R274" s="29" t="s">
        <v>1868</v>
      </c>
      <c r="S274" s="29" t="s">
        <v>2125</v>
      </c>
      <c r="T274" s="20"/>
      <c r="U274" s="20"/>
      <c r="V274" s="55"/>
    </row>
    <row r="275" spans="2:22" s="148" customFormat="1" ht="58" hidden="1" outlineLevel="1">
      <c r="B275" s="218" t="s">
        <v>2604</v>
      </c>
      <c r="C275" s="218" t="s">
        <v>2604</v>
      </c>
      <c r="D275" s="225"/>
      <c r="E275" s="225" t="s">
        <v>1509</v>
      </c>
      <c r="F275" s="225" t="s">
        <v>1502</v>
      </c>
      <c r="G275" s="218" t="s">
        <v>2605</v>
      </c>
      <c r="H275" s="225" t="s">
        <v>1572</v>
      </c>
      <c r="I275" s="218" t="s">
        <v>2606</v>
      </c>
      <c r="J275" s="225">
        <v>2</v>
      </c>
      <c r="K275" s="218"/>
      <c r="L275" s="29" t="s">
        <v>4565</v>
      </c>
      <c r="M275" s="29"/>
      <c r="N275" s="29" t="s">
        <v>1516</v>
      </c>
      <c r="O275" s="29" t="s">
        <v>1565</v>
      </c>
      <c r="P275" s="29" t="s">
        <v>2570</v>
      </c>
      <c r="Q275" s="29" t="s">
        <v>1567</v>
      </c>
      <c r="R275" s="29" t="s">
        <v>1868</v>
      </c>
      <c r="S275" s="29" t="s">
        <v>2350</v>
      </c>
      <c r="T275" s="20"/>
      <c r="U275" s="20"/>
      <c r="V275" s="55"/>
    </row>
    <row r="276" spans="2:22" s="148" customFormat="1" ht="29" hidden="1" outlineLevel="1">
      <c r="B276" s="218" t="s">
        <v>2607</v>
      </c>
      <c r="C276" s="218" t="s">
        <v>2608</v>
      </c>
      <c r="D276" s="225"/>
      <c r="E276" s="225" t="s">
        <v>1520</v>
      </c>
      <c r="F276" s="225" t="s">
        <v>1510</v>
      </c>
      <c r="G276" s="218" t="s">
        <v>2609</v>
      </c>
      <c r="H276" s="23" t="s">
        <v>1512</v>
      </c>
      <c r="I276" s="29" t="s">
        <v>1504</v>
      </c>
      <c r="J276" s="23">
        <v>500</v>
      </c>
      <c r="K276" s="218" t="s">
        <v>2610</v>
      </c>
      <c r="L276" s="29" t="s">
        <v>4565</v>
      </c>
      <c r="M276" s="29"/>
      <c r="N276" s="29" t="s">
        <v>1516</v>
      </c>
      <c r="O276" s="29" t="s">
        <v>1565</v>
      </c>
      <c r="P276" s="29" t="s">
        <v>2570</v>
      </c>
      <c r="Q276" s="29" t="s">
        <v>1567</v>
      </c>
      <c r="R276" s="29" t="s">
        <v>1868</v>
      </c>
      <c r="S276" s="29" t="s">
        <v>2350</v>
      </c>
      <c r="T276" s="20"/>
      <c r="U276" s="20"/>
      <c r="V276" s="55"/>
    </row>
    <row r="277" spans="2:22" s="128" customFormat="1" ht="87" collapsed="1">
      <c r="B277" s="125" t="s">
        <v>2611</v>
      </c>
      <c r="C277" s="125"/>
      <c r="D277" s="125"/>
      <c r="E277" s="125" t="s">
        <v>1652</v>
      </c>
      <c r="F277" s="125" t="s">
        <v>1510</v>
      </c>
      <c r="G277" s="125" t="s">
        <v>2612</v>
      </c>
      <c r="H277" s="125"/>
      <c r="I277" s="125"/>
      <c r="J277" s="125"/>
      <c r="K277" s="125" t="s">
        <v>2613</v>
      </c>
      <c r="L277" s="125"/>
      <c r="M277" s="125" t="str">
        <f>CONCATENATE(M266," \ ",G277)</f>
        <v>documento \ cobertura_risco_seguro \ pessoas \ dependente</v>
      </c>
      <c r="N277" s="125" t="s">
        <v>1505</v>
      </c>
      <c r="O277" s="125" t="s">
        <v>1602</v>
      </c>
      <c r="P277" s="125"/>
      <c r="Q277" s="125"/>
      <c r="R277" s="125"/>
      <c r="S277" s="125"/>
      <c r="T277" s="125"/>
      <c r="U277" s="125"/>
      <c r="V277" s="199"/>
    </row>
    <row r="278" spans="2:22" s="128" customFormat="1" ht="58" hidden="1" outlineLevel="1">
      <c r="B278" s="144" t="s">
        <v>2614</v>
      </c>
      <c r="C278" s="37" t="s">
        <v>2614</v>
      </c>
      <c r="D278" s="38" t="s">
        <v>50</v>
      </c>
      <c r="E278" s="38" t="s">
        <v>1509</v>
      </c>
      <c r="F278" s="38" t="s">
        <v>1502</v>
      </c>
      <c r="G278" s="37" t="s">
        <v>2615</v>
      </c>
      <c r="H278" s="38" t="s">
        <v>1512</v>
      </c>
      <c r="I278" s="29"/>
      <c r="J278" s="38">
        <v>40</v>
      </c>
      <c r="K278" s="29"/>
      <c r="L278" s="20" t="s">
        <v>2616</v>
      </c>
      <c r="M278" s="37"/>
      <c r="N278" s="37" t="s">
        <v>1516</v>
      </c>
      <c r="O278" s="29" t="s">
        <v>1602</v>
      </c>
      <c r="P278" s="29" t="s">
        <v>2617</v>
      </c>
      <c r="Q278" s="29" t="s">
        <v>1604</v>
      </c>
      <c r="R278" s="37" t="s">
        <v>2618</v>
      </c>
      <c r="S278" s="37" t="s">
        <v>2619</v>
      </c>
      <c r="T278" s="20"/>
      <c r="U278" s="20"/>
      <c r="V278" s="55"/>
    </row>
    <row r="279" spans="2:22" s="128" customFormat="1" ht="116" hidden="1" outlineLevel="1">
      <c r="B279" s="143" t="s">
        <v>2620</v>
      </c>
      <c r="C279" s="37" t="s">
        <v>2621</v>
      </c>
      <c r="D279" s="38"/>
      <c r="E279" s="38" t="s">
        <v>1520</v>
      </c>
      <c r="F279" s="38" t="s">
        <v>1510</v>
      </c>
      <c r="G279" s="37" t="s">
        <v>1503</v>
      </c>
      <c r="H279" s="38" t="s">
        <v>1512</v>
      </c>
      <c r="I279" s="29" t="s">
        <v>1710</v>
      </c>
      <c r="J279" s="38">
        <v>40</v>
      </c>
      <c r="K279" s="29" t="s">
        <v>2622</v>
      </c>
      <c r="L279" s="20"/>
      <c r="M279" s="37"/>
      <c r="N279" s="37" t="s">
        <v>1516</v>
      </c>
      <c r="O279" s="29" t="s">
        <v>1602</v>
      </c>
      <c r="P279" s="29" t="s">
        <v>2617</v>
      </c>
      <c r="Q279" s="29" t="s">
        <v>1604</v>
      </c>
      <c r="R279" s="37" t="s">
        <v>2618</v>
      </c>
      <c r="S279" s="37" t="s">
        <v>2619</v>
      </c>
      <c r="T279" s="20"/>
      <c r="U279" s="20" t="s">
        <v>1661</v>
      </c>
      <c r="V279" s="55" t="s">
        <v>33</v>
      </c>
    </row>
    <row r="280" spans="2:22" s="128" customFormat="1" ht="58" hidden="1" outlineLevel="1">
      <c r="B280" s="29" t="s">
        <v>1662</v>
      </c>
      <c r="C280" s="29" t="s">
        <v>1663</v>
      </c>
      <c r="D280" s="23"/>
      <c r="E280" s="23" t="s">
        <v>1520</v>
      </c>
      <c r="F280" s="23" t="s">
        <v>1510</v>
      </c>
      <c r="G280" s="29" t="s">
        <v>1664</v>
      </c>
      <c r="H280" s="23" t="s">
        <v>1572</v>
      </c>
      <c r="I280" s="29" t="s">
        <v>2623</v>
      </c>
      <c r="J280" s="23">
        <v>2</v>
      </c>
      <c r="K280" s="29" t="s">
        <v>2624</v>
      </c>
      <c r="L280" s="29"/>
      <c r="M280" s="29"/>
      <c r="N280" s="29" t="s">
        <v>1516</v>
      </c>
      <c r="O280" s="29" t="s">
        <v>1602</v>
      </c>
      <c r="P280" s="29" t="s">
        <v>2617</v>
      </c>
      <c r="Q280" s="29" t="s">
        <v>1604</v>
      </c>
      <c r="R280" s="37" t="s">
        <v>2618</v>
      </c>
      <c r="S280" s="37" t="s">
        <v>2619</v>
      </c>
      <c r="T280" s="20"/>
      <c r="U280" s="20"/>
      <c r="V280" s="55"/>
    </row>
    <row r="281" spans="2:22" s="166" customFormat="1" ht="174" hidden="1" outlineLevel="1">
      <c r="B281" s="218" t="s">
        <v>2625</v>
      </c>
      <c r="C281" s="218" t="s">
        <v>2625</v>
      </c>
      <c r="D281" s="225"/>
      <c r="E281" s="225" t="s">
        <v>1520</v>
      </c>
      <c r="F281" s="225" t="s">
        <v>1510</v>
      </c>
      <c r="G281" s="218" t="s">
        <v>2626</v>
      </c>
      <c r="H281" s="225" t="s">
        <v>1572</v>
      </c>
      <c r="I281" s="218" t="s">
        <v>2627</v>
      </c>
      <c r="J281" s="225">
        <v>2</v>
      </c>
      <c r="K281" s="218" t="s">
        <v>2628</v>
      </c>
      <c r="L281" s="218" t="s">
        <v>4566</v>
      </c>
      <c r="M281" s="29"/>
      <c r="N281" s="29" t="s">
        <v>1516</v>
      </c>
      <c r="O281" s="29" t="s">
        <v>1602</v>
      </c>
      <c r="P281" s="29" t="s">
        <v>2617</v>
      </c>
      <c r="Q281" s="29" t="s">
        <v>1604</v>
      </c>
      <c r="R281" s="37" t="s">
        <v>2629</v>
      </c>
      <c r="S281" s="29" t="s">
        <v>2630</v>
      </c>
      <c r="T281" s="20" t="s">
        <v>2631</v>
      </c>
      <c r="U281" s="20"/>
      <c r="V281" s="55" t="s">
        <v>36</v>
      </c>
    </row>
    <row r="282" spans="2:22" s="166" customFormat="1" ht="87" hidden="1" outlineLevel="1">
      <c r="B282" s="218" t="s">
        <v>2632</v>
      </c>
      <c r="C282" s="218" t="s">
        <v>2632</v>
      </c>
      <c r="D282" s="225"/>
      <c r="E282" s="320" t="s">
        <v>1520</v>
      </c>
      <c r="F282" s="225" t="s">
        <v>1510</v>
      </c>
      <c r="G282" s="218" t="s">
        <v>2633</v>
      </c>
      <c r="H282" s="225" t="s">
        <v>1512</v>
      </c>
      <c r="I282" s="218"/>
      <c r="J282" s="225">
        <v>144</v>
      </c>
      <c r="K282" s="218" t="s">
        <v>2634</v>
      </c>
      <c r="L282" s="218"/>
      <c r="M282" s="29"/>
      <c r="N282" s="29" t="s">
        <v>1516</v>
      </c>
      <c r="O282" s="29" t="s">
        <v>1602</v>
      </c>
      <c r="P282" s="29" t="s">
        <v>2617</v>
      </c>
      <c r="Q282" s="29" t="s">
        <v>1604</v>
      </c>
      <c r="R282" s="37" t="s">
        <v>2629</v>
      </c>
      <c r="S282" s="29" t="s">
        <v>2630</v>
      </c>
      <c r="T282" s="20" t="s">
        <v>2635</v>
      </c>
      <c r="U282" s="20"/>
      <c r="V282" s="55" t="s">
        <v>36</v>
      </c>
    </row>
    <row r="283" spans="2:22" s="166" customFormat="1" ht="43.5" hidden="1" outlineLevel="1">
      <c r="B283" s="29" t="s">
        <v>1667</v>
      </c>
      <c r="C283" s="29" t="s">
        <v>1668</v>
      </c>
      <c r="D283" s="23"/>
      <c r="E283" s="23" t="s">
        <v>1520</v>
      </c>
      <c r="F283" s="23" t="s">
        <v>1510</v>
      </c>
      <c r="G283" s="29" t="s">
        <v>1669</v>
      </c>
      <c r="H283" s="23" t="s">
        <v>1512</v>
      </c>
      <c r="I283" s="29" t="s">
        <v>1504</v>
      </c>
      <c r="J283" s="23">
        <v>144</v>
      </c>
      <c r="K283" s="29" t="s">
        <v>2624</v>
      </c>
      <c r="L283" s="29"/>
      <c r="M283" s="29"/>
      <c r="N283" s="29" t="s">
        <v>1516</v>
      </c>
      <c r="O283" s="29" t="s">
        <v>1602</v>
      </c>
      <c r="P283" s="29" t="s">
        <v>2617</v>
      </c>
      <c r="Q283" s="29" t="s">
        <v>1604</v>
      </c>
      <c r="R283" s="37" t="s">
        <v>2618</v>
      </c>
      <c r="S283" s="29" t="s">
        <v>2636</v>
      </c>
      <c r="T283" s="20"/>
      <c r="U283" s="20"/>
      <c r="V283" s="55"/>
    </row>
    <row r="284" spans="2:22" s="166" customFormat="1" ht="43.5" hidden="1" outlineLevel="1">
      <c r="B284" s="29" t="s">
        <v>2637</v>
      </c>
      <c r="C284" s="29" t="s">
        <v>2638</v>
      </c>
      <c r="D284" s="23"/>
      <c r="E284" s="23" t="s">
        <v>1520</v>
      </c>
      <c r="F284" s="23" t="s">
        <v>1502</v>
      </c>
      <c r="G284" s="29" t="s">
        <v>1672</v>
      </c>
      <c r="H284" s="23" t="s">
        <v>1512</v>
      </c>
      <c r="I284" s="29" t="s">
        <v>1504</v>
      </c>
      <c r="J284" s="23">
        <v>144</v>
      </c>
      <c r="K284" s="29"/>
      <c r="L284" s="29" t="s">
        <v>1673</v>
      </c>
      <c r="M284" s="29"/>
      <c r="N284" s="29" t="s">
        <v>1516</v>
      </c>
      <c r="O284" s="29" t="s">
        <v>1602</v>
      </c>
      <c r="P284" s="29" t="s">
        <v>2617</v>
      </c>
      <c r="Q284" s="29" t="s">
        <v>1604</v>
      </c>
      <c r="R284" s="37" t="s">
        <v>2618</v>
      </c>
      <c r="S284" s="29" t="s">
        <v>2636</v>
      </c>
      <c r="T284" s="20"/>
      <c r="U284" s="113"/>
      <c r="V284" s="55"/>
    </row>
    <row r="285" spans="2:22" s="148" customFormat="1" ht="72.5" hidden="1" outlineLevel="1">
      <c r="B285" s="29" t="s">
        <v>1691</v>
      </c>
      <c r="C285" s="29" t="s">
        <v>1692</v>
      </c>
      <c r="D285" s="23"/>
      <c r="E285" s="23" t="s">
        <v>1520</v>
      </c>
      <c r="F285" s="23" t="s">
        <v>1510</v>
      </c>
      <c r="G285" s="29" t="s">
        <v>1693</v>
      </c>
      <c r="H285" s="23" t="s">
        <v>1512</v>
      </c>
      <c r="I285" s="29" t="s">
        <v>1504</v>
      </c>
      <c r="J285" s="23">
        <v>30</v>
      </c>
      <c r="K285" s="29" t="s">
        <v>2639</v>
      </c>
      <c r="L285" s="29"/>
      <c r="M285" s="29"/>
      <c r="N285" s="29" t="s">
        <v>1516</v>
      </c>
      <c r="O285" s="29" t="s">
        <v>1602</v>
      </c>
      <c r="P285" s="29" t="s">
        <v>1603</v>
      </c>
      <c r="Q285" s="29" t="s">
        <v>1604</v>
      </c>
      <c r="R285" s="29" t="s">
        <v>2640</v>
      </c>
      <c r="S285" s="29" t="s">
        <v>1606</v>
      </c>
      <c r="T285" s="20"/>
      <c r="U285" s="20"/>
      <c r="V285" s="55"/>
    </row>
    <row r="286" spans="2:22" s="148" customFormat="1" ht="174" hidden="1" outlineLevel="1">
      <c r="B286" s="99" t="s">
        <v>2641</v>
      </c>
      <c r="C286" s="99" t="s">
        <v>2641</v>
      </c>
      <c r="D286" s="23"/>
      <c r="E286" s="23" t="s">
        <v>1520</v>
      </c>
      <c r="F286" s="23" t="s">
        <v>1510</v>
      </c>
      <c r="G286" s="29" t="s">
        <v>1697</v>
      </c>
      <c r="H286" s="23" t="s">
        <v>1512</v>
      </c>
      <c r="I286" s="29" t="s">
        <v>1698</v>
      </c>
      <c r="J286" s="23">
        <v>2</v>
      </c>
      <c r="K286" s="99" t="s">
        <v>4560</v>
      </c>
      <c r="L286" s="29"/>
      <c r="M286" s="29"/>
      <c r="N286" s="29" t="s">
        <v>1516</v>
      </c>
      <c r="O286" s="29" t="s">
        <v>1602</v>
      </c>
      <c r="P286" s="29" t="s">
        <v>1603</v>
      </c>
      <c r="Q286" s="29" t="s">
        <v>1604</v>
      </c>
      <c r="R286" s="29" t="s">
        <v>2640</v>
      </c>
      <c r="S286" s="29" t="s">
        <v>1606</v>
      </c>
      <c r="T286" s="108" t="s">
        <v>4561</v>
      </c>
      <c r="U286" s="20"/>
      <c r="V286" s="192" t="s">
        <v>4543</v>
      </c>
    </row>
    <row r="287" spans="2:22" ht="43.5" hidden="1" outlineLevel="1">
      <c r="B287" s="29" t="s">
        <v>1699</v>
      </c>
      <c r="C287" s="29" t="s">
        <v>1700</v>
      </c>
      <c r="D287" s="23"/>
      <c r="E287" s="23" t="s">
        <v>1520</v>
      </c>
      <c r="F287" s="23" t="s">
        <v>1510</v>
      </c>
      <c r="G287" s="29" t="s">
        <v>1701</v>
      </c>
      <c r="H287" s="23" t="s">
        <v>1512</v>
      </c>
      <c r="I287" s="29" t="s">
        <v>1702</v>
      </c>
      <c r="J287" s="23">
        <v>3</v>
      </c>
      <c r="K287" s="29" t="s">
        <v>2642</v>
      </c>
      <c r="L287" s="29"/>
      <c r="M287" s="29"/>
      <c r="N287" s="29" t="s">
        <v>1516</v>
      </c>
      <c r="O287" s="29" t="s">
        <v>1602</v>
      </c>
      <c r="P287" s="29" t="s">
        <v>1603</v>
      </c>
      <c r="Q287" s="29" t="s">
        <v>1604</v>
      </c>
      <c r="R287" s="29" t="s">
        <v>2640</v>
      </c>
      <c r="S287" s="29" t="s">
        <v>1606</v>
      </c>
      <c r="T287" s="20"/>
      <c r="U287" s="20"/>
      <c r="V287" s="55"/>
    </row>
    <row r="288" spans="2:22" ht="43.5" hidden="1" outlineLevel="1">
      <c r="B288" s="29" t="s">
        <v>1675</v>
      </c>
      <c r="C288" s="29" t="s">
        <v>1675</v>
      </c>
      <c r="D288" s="23"/>
      <c r="E288" s="23" t="s">
        <v>1520</v>
      </c>
      <c r="F288" s="23" t="s">
        <v>1510</v>
      </c>
      <c r="G288" s="29" t="s">
        <v>1676</v>
      </c>
      <c r="H288" s="23" t="s">
        <v>1585</v>
      </c>
      <c r="I288" s="29" t="s">
        <v>1586</v>
      </c>
      <c r="J288" s="23">
        <v>10</v>
      </c>
      <c r="K288" s="29" t="s">
        <v>2642</v>
      </c>
      <c r="L288" s="29"/>
      <c r="M288" s="29"/>
      <c r="N288" s="29" t="s">
        <v>1516</v>
      </c>
      <c r="O288" s="29" t="s">
        <v>1878</v>
      </c>
      <c r="P288" s="29" t="s">
        <v>1566</v>
      </c>
      <c r="Q288" s="29" t="s">
        <v>1567</v>
      </c>
      <c r="R288" s="29" t="s">
        <v>1752</v>
      </c>
      <c r="S288" s="29" t="s">
        <v>1614</v>
      </c>
      <c r="T288" s="20"/>
      <c r="U288" s="20"/>
      <c r="V288" s="55"/>
    </row>
    <row r="289" spans="2:22" s="128" customFormat="1" ht="101.5" collapsed="1">
      <c r="B289" s="125" t="s">
        <v>2643</v>
      </c>
      <c r="C289" s="125" t="s">
        <v>2644</v>
      </c>
      <c r="D289" s="125"/>
      <c r="E289" s="125" t="s">
        <v>1652</v>
      </c>
      <c r="F289" s="125" t="s">
        <v>1510</v>
      </c>
      <c r="G289" s="125" t="s">
        <v>2645</v>
      </c>
      <c r="H289" s="125"/>
      <c r="I289" s="125"/>
      <c r="J289" s="125"/>
      <c r="K289" s="125" t="s">
        <v>2646</v>
      </c>
      <c r="L289" s="125"/>
      <c r="M289" s="125" t="str">
        <f>CONCATENATE(M3," \ ",G289)</f>
        <v>documento \ cobertura_risco_previdencia</v>
      </c>
      <c r="N289" s="125" t="s">
        <v>1505</v>
      </c>
      <c r="O289" s="125" t="s">
        <v>2647</v>
      </c>
      <c r="P289" s="125"/>
      <c r="Q289" s="125"/>
      <c r="R289" s="125"/>
      <c r="S289" s="125"/>
      <c r="T289" s="125"/>
      <c r="U289" s="125"/>
      <c r="V289" s="199"/>
    </row>
    <row r="290" spans="2:22" s="128" customFormat="1" ht="29" hidden="1" outlineLevel="1">
      <c r="B290" s="187" t="s">
        <v>1807</v>
      </c>
      <c r="C290" s="29" t="s">
        <v>2648</v>
      </c>
      <c r="D290" s="23" t="s">
        <v>50</v>
      </c>
      <c r="E290" s="23" t="s">
        <v>1509</v>
      </c>
      <c r="F290" s="23" t="s">
        <v>1502</v>
      </c>
      <c r="G290" s="29" t="s">
        <v>2649</v>
      </c>
      <c r="H290" s="23" t="s">
        <v>1512</v>
      </c>
      <c r="I290" s="29"/>
      <c r="J290" s="23">
        <v>50</v>
      </c>
      <c r="K290" s="29"/>
      <c r="L290" s="29"/>
      <c r="M290" s="29"/>
      <c r="N290" s="29" t="s">
        <v>1516</v>
      </c>
      <c r="O290" s="29" t="s">
        <v>2647</v>
      </c>
      <c r="P290" s="29" t="s">
        <v>1566</v>
      </c>
      <c r="Q290" s="29" t="s">
        <v>1567</v>
      </c>
      <c r="R290" s="29" t="s">
        <v>2022</v>
      </c>
      <c r="S290" s="29" t="s">
        <v>1568</v>
      </c>
      <c r="T290" s="20"/>
      <c r="U290" s="20"/>
      <c r="V290" s="55"/>
    </row>
    <row r="291" spans="2:22" s="148" customFormat="1" hidden="1" outlineLevel="1">
      <c r="B291" s="29" t="s">
        <v>1815</v>
      </c>
      <c r="C291" s="29" t="s">
        <v>1816</v>
      </c>
      <c r="D291" s="23"/>
      <c r="E291" s="23" t="s">
        <v>1509</v>
      </c>
      <c r="F291" s="23" t="s">
        <v>1502</v>
      </c>
      <c r="G291" s="29" t="s">
        <v>2650</v>
      </c>
      <c r="H291" s="23" t="s">
        <v>1512</v>
      </c>
      <c r="I291" s="107" t="s">
        <v>1818</v>
      </c>
      <c r="J291" s="23">
        <v>5</v>
      </c>
      <c r="K291" s="29"/>
      <c r="L291" s="29"/>
      <c r="M291" s="29"/>
      <c r="N291" s="29" t="s">
        <v>1516</v>
      </c>
      <c r="O291" s="29" t="s">
        <v>2647</v>
      </c>
      <c r="P291" s="29" t="s">
        <v>1566</v>
      </c>
      <c r="Q291" s="29" t="s">
        <v>1567</v>
      </c>
      <c r="R291" s="29" t="s">
        <v>2022</v>
      </c>
      <c r="S291" s="29" t="s">
        <v>1568</v>
      </c>
      <c r="T291" s="20"/>
      <c r="U291" s="53"/>
      <c r="V291" s="54"/>
    </row>
    <row r="292" spans="2:22" s="148" customFormat="1" ht="43.5" hidden="1" outlineLevel="1">
      <c r="B292" s="29" t="s">
        <v>1819</v>
      </c>
      <c r="C292" s="29" t="s">
        <v>1820</v>
      </c>
      <c r="D292" s="23"/>
      <c r="E292" s="23" t="s">
        <v>1520</v>
      </c>
      <c r="F292" s="23" t="s">
        <v>1510</v>
      </c>
      <c r="G292" s="29" t="s">
        <v>1821</v>
      </c>
      <c r="H292" s="23" t="s">
        <v>1512</v>
      </c>
      <c r="I292" s="29" t="s">
        <v>1504</v>
      </c>
      <c r="J292" s="23">
        <v>500</v>
      </c>
      <c r="K292" s="29" t="s">
        <v>2651</v>
      </c>
      <c r="L292" s="29"/>
      <c r="M292" s="29"/>
      <c r="N292" s="29" t="s">
        <v>1516</v>
      </c>
      <c r="O292" s="29" t="s">
        <v>2647</v>
      </c>
      <c r="P292" s="29" t="s">
        <v>1566</v>
      </c>
      <c r="Q292" s="29" t="s">
        <v>1567</v>
      </c>
      <c r="R292" s="29" t="s">
        <v>2022</v>
      </c>
      <c r="S292" s="29" t="s">
        <v>2350</v>
      </c>
      <c r="T292" s="20"/>
      <c r="U292" s="20"/>
      <c r="V292" s="55"/>
    </row>
    <row r="293" spans="2:22" s="148" customFormat="1" ht="87" hidden="1" outlineLevel="1">
      <c r="B293" s="29" t="s">
        <v>2652</v>
      </c>
      <c r="C293" s="29" t="s">
        <v>2653</v>
      </c>
      <c r="D293" s="23"/>
      <c r="E293" s="23" t="s">
        <v>1509</v>
      </c>
      <c r="F293" s="23" t="s">
        <v>1510</v>
      </c>
      <c r="G293" s="29" t="s">
        <v>1827</v>
      </c>
      <c r="H293" s="23" t="s">
        <v>1512</v>
      </c>
      <c r="I293" s="29" t="s">
        <v>1828</v>
      </c>
      <c r="J293" s="23">
        <v>20</v>
      </c>
      <c r="K293" s="29" t="s">
        <v>1829</v>
      </c>
      <c r="L293" s="29" t="s">
        <v>1830</v>
      </c>
      <c r="M293" s="29"/>
      <c r="N293" s="29" t="s">
        <v>1516</v>
      </c>
      <c r="O293" s="29" t="s">
        <v>2647</v>
      </c>
      <c r="P293" s="29" t="s">
        <v>1566</v>
      </c>
      <c r="Q293" s="29" t="s">
        <v>1567</v>
      </c>
      <c r="R293" s="29" t="s">
        <v>2022</v>
      </c>
      <c r="S293" s="29" t="s">
        <v>2125</v>
      </c>
      <c r="T293" s="20"/>
      <c r="U293" s="20"/>
      <c r="V293" s="55"/>
    </row>
    <row r="294" spans="2:22" s="141" customFormat="1" ht="29" hidden="1" outlineLevel="1">
      <c r="B294" s="37" t="s">
        <v>2654</v>
      </c>
      <c r="C294" s="37" t="s">
        <v>2655</v>
      </c>
      <c r="D294" s="38"/>
      <c r="E294" s="38" t="s">
        <v>1509</v>
      </c>
      <c r="F294" s="38" t="s">
        <v>1502</v>
      </c>
      <c r="G294" s="37" t="s">
        <v>2656</v>
      </c>
      <c r="H294" s="38" t="s">
        <v>1572</v>
      </c>
      <c r="I294" s="37" t="s">
        <v>2657</v>
      </c>
      <c r="J294" s="23">
        <v>1</v>
      </c>
      <c r="K294" s="37"/>
      <c r="L294" s="29"/>
      <c r="M294" s="29"/>
      <c r="N294" s="29" t="s">
        <v>1516</v>
      </c>
      <c r="O294" s="29"/>
      <c r="P294" s="29"/>
      <c r="Q294" s="29"/>
      <c r="R294" s="29"/>
      <c r="S294" s="29"/>
      <c r="T294" s="20"/>
      <c r="U294" s="20"/>
      <c r="V294" s="55"/>
    </row>
    <row r="295" spans="2:22" s="148" customFormat="1" ht="101.5" hidden="1" outlineLevel="1">
      <c r="B295" s="29" t="s">
        <v>2658</v>
      </c>
      <c r="C295" s="29" t="s">
        <v>2659</v>
      </c>
      <c r="D295" s="23"/>
      <c r="E295" s="23" t="s">
        <v>1520</v>
      </c>
      <c r="F295" s="23" t="s">
        <v>1510</v>
      </c>
      <c r="G295" s="29" t="s">
        <v>2660</v>
      </c>
      <c r="H295" s="225" t="s">
        <v>1611</v>
      </c>
      <c r="I295" s="29" t="s">
        <v>1504</v>
      </c>
      <c r="J295" s="23">
        <v>18.2</v>
      </c>
      <c r="K295" s="29" t="s">
        <v>2661</v>
      </c>
      <c r="L295" s="29" t="s">
        <v>1799</v>
      </c>
      <c r="M295" s="29"/>
      <c r="N295" s="29" t="s">
        <v>1516</v>
      </c>
      <c r="O295" s="29" t="s">
        <v>2647</v>
      </c>
      <c r="P295" s="29" t="s">
        <v>1566</v>
      </c>
      <c r="Q295" s="29" t="s">
        <v>1567</v>
      </c>
      <c r="R295" s="29" t="s">
        <v>2022</v>
      </c>
      <c r="S295" s="29" t="s">
        <v>1925</v>
      </c>
      <c r="T295" s="20" t="s">
        <v>1615</v>
      </c>
      <c r="U295" s="20"/>
      <c r="V295" s="55" t="s">
        <v>35</v>
      </c>
    </row>
    <row r="296" spans="2:22" s="148" customFormat="1" ht="43.5" hidden="1" outlineLevel="1">
      <c r="B296" s="29" t="s">
        <v>2571</v>
      </c>
      <c r="C296" s="29" t="s">
        <v>2572</v>
      </c>
      <c r="D296" s="23"/>
      <c r="E296" s="23" t="s">
        <v>1509</v>
      </c>
      <c r="F296" s="23" t="s">
        <v>1502</v>
      </c>
      <c r="G296" s="29" t="s">
        <v>2573</v>
      </c>
      <c r="H296" s="23" t="s">
        <v>1572</v>
      </c>
      <c r="I296" s="29" t="s">
        <v>2574</v>
      </c>
      <c r="J296" s="23">
        <v>1</v>
      </c>
      <c r="K296" s="29"/>
      <c r="L296" s="29"/>
      <c r="M296" s="29"/>
      <c r="N296" s="29" t="s">
        <v>1516</v>
      </c>
      <c r="O296" s="29" t="s">
        <v>2647</v>
      </c>
      <c r="P296" s="29" t="s">
        <v>1566</v>
      </c>
      <c r="Q296" s="29" t="s">
        <v>1567</v>
      </c>
      <c r="R296" s="29" t="s">
        <v>2022</v>
      </c>
      <c r="S296" s="29" t="s">
        <v>2495</v>
      </c>
      <c r="T296" s="20"/>
      <c r="U296" s="20"/>
      <c r="V296" s="55"/>
    </row>
    <row r="297" spans="2:22" s="148" customFormat="1" ht="29" hidden="1" outlineLevel="1">
      <c r="B297" s="29" t="s">
        <v>2662</v>
      </c>
      <c r="C297" s="29" t="s">
        <v>2663</v>
      </c>
      <c r="D297" s="23"/>
      <c r="E297" s="23" t="s">
        <v>1509</v>
      </c>
      <c r="F297" s="23" t="s">
        <v>1502</v>
      </c>
      <c r="G297" s="29" t="s">
        <v>2664</v>
      </c>
      <c r="H297" s="23" t="s">
        <v>1572</v>
      </c>
      <c r="I297" s="29" t="s">
        <v>2665</v>
      </c>
      <c r="J297" s="23">
        <v>1</v>
      </c>
      <c r="K297" s="29"/>
      <c r="L297" s="29"/>
      <c r="M297" s="29"/>
      <c r="N297" s="29" t="s">
        <v>1516</v>
      </c>
      <c r="O297" s="29" t="s">
        <v>2647</v>
      </c>
      <c r="P297" s="29" t="s">
        <v>1566</v>
      </c>
      <c r="Q297" s="29" t="s">
        <v>1567</v>
      </c>
      <c r="R297" s="29" t="s">
        <v>2022</v>
      </c>
      <c r="S297" s="29" t="s">
        <v>2038</v>
      </c>
      <c r="T297" s="20"/>
      <c r="U297" s="20"/>
      <c r="V297" s="55"/>
    </row>
    <row r="298" spans="2:22" s="148" customFormat="1" ht="120" hidden="1" customHeight="1" outlineLevel="1">
      <c r="B298" s="29" t="s">
        <v>2666</v>
      </c>
      <c r="C298" s="29" t="s">
        <v>2667</v>
      </c>
      <c r="D298" s="23"/>
      <c r="E298" s="23" t="s">
        <v>1509</v>
      </c>
      <c r="F298" s="23" t="s">
        <v>1502</v>
      </c>
      <c r="G298" s="29" t="s">
        <v>2668</v>
      </c>
      <c r="H298" s="23" t="s">
        <v>1572</v>
      </c>
      <c r="I298" s="29" t="s">
        <v>2669</v>
      </c>
      <c r="J298" s="23">
        <v>1</v>
      </c>
      <c r="K298" s="29"/>
      <c r="L298" s="29"/>
      <c r="M298" s="29"/>
      <c r="N298" s="29" t="s">
        <v>1516</v>
      </c>
      <c r="O298" s="29" t="s">
        <v>2670</v>
      </c>
      <c r="P298" s="29" t="s">
        <v>1603</v>
      </c>
      <c r="Q298" s="29" t="s">
        <v>1604</v>
      </c>
      <c r="R298" s="29" t="s">
        <v>2671</v>
      </c>
      <c r="S298" s="29" t="s">
        <v>2672</v>
      </c>
      <c r="T298" s="20"/>
      <c r="U298" s="20"/>
      <c r="V298" s="55"/>
    </row>
    <row r="299" spans="2:22" s="141" customFormat="1" ht="123" hidden="1" customHeight="1" outlineLevel="1">
      <c r="B299" s="143" t="s">
        <v>2673</v>
      </c>
      <c r="C299" s="37" t="s">
        <v>2674</v>
      </c>
      <c r="D299" s="38"/>
      <c r="E299" s="188" t="s">
        <v>1520</v>
      </c>
      <c r="F299" s="23" t="s">
        <v>1510</v>
      </c>
      <c r="G299" s="37" t="s">
        <v>2675</v>
      </c>
      <c r="H299" s="38" t="s">
        <v>1572</v>
      </c>
      <c r="I299" s="201" t="s">
        <v>2676</v>
      </c>
      <c r="J299" s="38">
        <v>2</v>
      </c>
      <c r="K299" s="143" t="s">
        <v>2751</v>
      </c>
      <c r="L299" s="99"/>
      <c r="M299" s="190"/>
      <c r="N299" s="190" t="s">
        <v>1516</v>
      </c>
      <c r="O299" s="29" t="s">
        <v>2677</v>
      </c>
      <c r="P299" s="29" t="s">
        <v>2678</v>
      </c>
      <c r="Q299" s="29" t="s">
        <v>2139</v>
      </c>
      <c r="R299" s="29" t="s">
        <v>2679</v>
      </c>
      <c r="S299" s="29" t="s">
        <v>2680</v>
      </c>
      <c r="T299" s="108" t="s">
        <v>4549</v>
      </c>
      <c r="U299" s="20"/>
      <c r="V299" s="192" t="s">
        <v>4548</v>
      </c>
    </row>
    <row r="300" spans="2:22" s="141" customFormat="1" ht="43.5" hidden="1" outlineLevel="1">
      <c r="B300" s="143" t="s">
        <v>2681</v>
      </c>
      <c r="C300" s="37" t="s">
        <v>2681</v>
      </c>
      <c r="D300" s="38"/>
      <c r="E300" s="23" t="s">
        <v>1520</v>
      </c>
      <c r="F300" s="23" t="s">
        <v>1510</v>
      </c>
      <c r="G300" s="37" t="s">
        <v>2682</v>
      </c>
      <c r="H300" s="38" t="s">
        <v>1512</v>
      </c>
      <c r="I300" s="201"/>
      <c r="J300" s="38">
        <v>500</v>
      </c>
      <c r="K300" s="37" t="s">
        <v>2683</v>
      </c>
      <c r="L300" s="29"/>
      <c r="M300" s="190"/>
      <c r="N300" s="190" t="s">
        <v>1516</v>
      </c>
      <c r="O300" s="29" t="s">
        <v>2677</v>
      </c>
      <c r="P300" s="29" t="s">
        <v>2678</v>
      </c>
      <c r="Q300" s="29" t="s">
        <v>2139</v>
      </c>
      <c r="R300" s="29" t="s">
        <v>2679</v>
      </c>
      <c r="S300" s="29" t="s">
        <v>2680</v>
      </c>
      <c r="T300" s="20" t="s">
        <v>2684</v>
      </c>
      <c r="U300" s="20"/>
      <c r="V300" s="55" t="s">
        <v>42</v>
      </c>
    </row>
    <row r="301" spans="2:22" s="213" customFormat="1" ht="29" hidden="1" outlineLevel="1">
      <c r="B301" s="37" t="s">
        <v>2685</v>
      </c>
      <c r="C301" s="37" t="s">
        <v>2686</v>
      </c>
      <c r="D301" s="38"/>
      <c r="E301" s="38" t="s">
        <v>1520</v>
      </c>
      <c r="F301" s="38" t="s">
        <v>1510</v>
      </c>
      <c r="G301" s="37" t="s">
        <v>2687</v>
      </c>
      <c r="H301" s="225" t="s">
        <v>1611</v>
      </c>
      <c r="I301" s="37" t="s">
        <v>1504</v>
      </c>
      <c r="J301" s="225">
        <v>7.4</v>
      </c>
      <c r="K301" s="37" t="s">
        <v>2688</v>
      </c>
      <c r="L301" s="29"/>
      <c r="M301" s="190"/>
      <c r="N301" s="190" t="s">
        <v>1516</v>
      </c>
      <c r="O301" s="190" t="s">
        <v>2689</v>
      </c>
      <c r="P301" s="190" t="s">
        <v>2690</v>
      </c>
      <c r="Q301" s="190" t="s">
        <v>1604</v>
      </c>
      <c r="R301" s="190" t="s">
        <v>1603</v>
      </c>
      <c r="S301" s="190" t="s">
        <v>1810</v>
      </c>
      <c r="T301" s="20"/>
      <c r="U301" s="53"/>
      <c r="V301" s="54"/>
    </row>
    <row r="302" spans="2:22" s="213" customFormat="1" ht="43.5" hidden="1" outlineLevel="1">
      <c r="B302" s="37" t="s">
        <v>2691</v>
      </c>
      <c r="C302" s="37" t="s">
        <v>2692</v>
      </c>
      <c r="D302" s="38"/>
      <c r="E302" s="38" t="s">
        <v>1520</v>
      </c>
      <c r="F302" s="38" t="s">
        <v>1510</v>
      </c>
      <c r="G302" s="37" t="s">
        <v>2693</v>
      </c>
      <c r="H302" s="225" t="s">
        <v>1611</v>
      </c>
      <c r="I302" s="37" t="s">
        <v>1504</v>
      </c>
      <c r="J302" s="225">
        <v>7.4</v>
      </c>
      <c r="K302" s="37" t="s">
        <v>2694</v>
      </c>
      <c r="L302" s="29" t="s">
        <v>2695</v>
      </c>
      <c r="M302" s="190"/>
      <c r="N302" s="190" t="s">
        <v>1516</v>
      </c>
      <c r="O302" s="29" t="s">
        <v>2647</v>
      </c>
      <c r="P302" s="29" t="s">
        <v>1566</v>
      </c>
      <c r="Q302" s="29" t="s">
        <v>1567</v>
      </c>
      <c r="R302" s="29" t="s">
        <v>2022</v>
      </c>
      <c r="S302" s="190" t="s">
        <v>1614</v>
      </c>
      <c r="T302" s="20"/>
      <c r="U302" s="53"/>
      <c r="V302" s="54"/>
    </row>
    <row r="303" spans="2:22" s="148" customFormat="1" ht="88.75" hidden="1" customHeight="1" outlineLevel="1">
      <c r="B303" s="29" t="s">
        <v>2579</v>
      </c>
      <c r="C303" s="29" t="s">
        <v>2580</v>
      </c>
      <c r="D303" s="23"/>
      <c r="E303" s="23" t="s">
        <v>1509</v>
      </c>
      <c r="F303" s="23" t="s">
        <v>1510</v>
      </c>
      <c r="G303" s="29" t="s">
        <v>2581</v>
      </c>
      <c r="H303" s="23" t="s">
        <v>1572</v>
      </c>
      <c r="I303" s="99" t="s">
        <v>2582</v>
      </c>
      <c r="J303" s="23">
        <v>2</v>
      </c>
      <c r="K303" s="99" t="s">
        <v>2583</v>
      </c>
      <c r="L303" s="29"/>
      <c r="M303" s="29"/>
      <c r="N303" s="29" t="s">
        <v>1516</v>
      </c>
      <c r="O303" s="29" t="s">
        <v>2647</v>
      </c>
      <c r="P303" s="29" t="s">
        <v>1566</v>
      </c>
      <c r="Q303" s="29" t="s">
        <v>1567</v>
      </c>
      <c r="R303" s="29" t="s">
        <v>2022</v>
      </c>
      <c r="S303" s="29" t="s">
        <v>1869</v>
      </c>
      <c r="T303" s="20" t="s">
        <v>2589</v>
      </c>
      <c r="U303" s="20"/>
      <c r="V303" s="55" t="s">
        <v>42</v>
      </c>
    </row>
    <row r="304" spans="2:22" s="148" customFormat="1" ht="29" hidden="1" outlineLevel="1">
      <c r="B304" s="29" t="s">
        <v>2590</v>
      </c>
      <c r="C304" s="29" t="s">
        <v>2591</v>
      </c>
      <c r="D304" s="23"/>
      <c r="E304" s="23" t="s">
        <v>1520</v>
      </c>
      <c r="F304" s="23" t="s">
        <v>1510</v>
      </c>
      <c r="G304" s="29" t="s">
        <v>2592</v>
      </c>
      <c r="H304" s="23" t="s">
        <v>1512</v>
      </c>
      <c r="I304" s="29" t="s">
        <v>1504</v>
      </c>
      <c r="J304" s="23">
        <v>500</v>
      </c>
      <c r="K304" s="29" t="s">
        <v>2696</v>
      </c>
      <c r="L304" s="29"/>
      <c r="M304" s="29"/>
      <c r="N304" s="29" t="s">
        <v>1516</v>
      </c>
      <c r="O304" s="29" t="s">
        <v>2647</v>
      </c>
      <c r="P304" s="29" t="s">
        <v>1566</v>
      </c>
      <c r="Q304" s="29" t="s">
        <v>1567</v>
      </c>
      <c r="R304" s="29" t="s">
        <v>2022</v>
      </c>
      <c r="S304" s="29" t="s">
        <v>1869</v>
      </c>
      <c r="T304" s="20"/>
      <c r="U304" s="20"/>
      <c r="V304" s="55"/>
    </row>
    <row r="305" spans="2:22" s="237" customFormat="1" ht="101.5" hidden="1" outlineLevel="1">
      <c r="B305" s="37" t="s">
        <v>2697</v>
      </c>
      <c r="C305" s="37" t="s">
        <v>2698</v>
      </c>
      <c r="D305" s="38"/>
      <c r="E305" s="38" t="s">
        <v>1509</v>
      </c>
      <c r="F305" s="38" t="s">
        <v>1502</v>
      </c>
      <c r="G305" s="29" t="s">
        <v>1853</v>
      </c>
      <c r="H305" s="23" t="s">
        <v>1572</v>
      </c>
      <c r="I305" s="29" t="s">
        <v>2699</v>
      </c>
      <c r="J305" s="23">
        <v>2</v>
      </c>
      <c r="K305" s="37"/>
      <c r="L305" s="29"/>
      <c r="M305" s="190"/>
      <c r="N305" s="190" t="s">
        <v>1516</v>
      </c>
      <c r="O305" s="29" t="s">
        <v>2647</v>
      </c>
      <c r="P305" s="29" t="s">
        <v>1566</v>
      </c>
      <c r="Q305" s="29" t="s">
        <v>1567</v>
      </c>
      <c r="R305" s="190" t="s">
        <v>1879</v>
      </c>
      <c r="S305" s="190" t="s">
        <v>2125</v>
      </c>
      <c r="T305" s="20"/>
      <c r="U305" s="20"/>
      <c r="V305" s="55"/>
    </row>
    <row r="306" spans="2:22" ht="43.5" hidden="1" outlineLevel="1">
      <c r="B306" s="29" t="s">
        <v>2700</v>
      </c>
      <c r="C306" s="29" t="s">
        <v>2700</v>
      </c>
      <c r="D306" s="23"/>
      <c r="E306" s="23" t="s">
        <v>1520</v>
      </c>
      <c r="F306" s="23" t="s">
        <v>1510</v>
      </c>
      <c r="G306" s="29" t="s">
        <v>2701</v>
      </c>
      <c r="H306" s="23" t="s">
        <v>1512</v>
      </c>
      <c r="I306" s="29"/>
      <c r="J306" s="23">
        <v>500</v>
      </c>
      <c r="K306" s="29" t="s">
        <v>2702</v>
      </c>
      <c r="L306" s="29"/>
      <c r="M306" s="29"/>
      <c r="N306" s="29" t="s">
        <v>1516</v>
      </c>
      <c r="O306" s="29" t="s">
        <v>2647</v>
      </c>
      <c r="P306" s="29" t="s">
        <v>1566</v>
      </c>
      <c r="Q306" s="29" t="s">
        <v>1567</v>
      </c>
      <c r="R306" s="190" t="s">
        <v>1879</v>
      </c>
      <c r="S306" s="190" t="s">
        <v>2125</v>
      </c>
      <c r="T306" s="20"/>
      <c r="U306" s="20"/>
      <c r="V306" s="55"/>
    </row>
    <row r="307" spans="2:22" s="162" customFormat="1" ht="141" hidden="1" customHeight="1" outlineLevel="1">
      <c r="B307" s="99" t="s">
        <v>2703</v>
      </c>
      <c r="C307" s="99" t="s">
        <v>2704</v>
      </c>
      <c r="D307" s="23"/>
      <c r="E307" s="23" t="s">
        <v>1509</v>
      </c>
      <c r="F307" s="23" t="s">
        <v>1502</v>
      </c>
      <c r="G307" s="29" t="s">
        <v>2705</v>
      </c>
      <c r="H307" s="23" t="s">
        <v>1572</v>
      </c>
      <c r="I307" s="37" t="s">
        <v>4117</v>
      </c>
      <c r="J307" s="23">
        <v>2</v>
      </c>
      <c r="K307" s="29"/>
      <c r="L307" s="29"/>
      <c r="M307" s="29"/>
      <c r="N307" s="29" t="s">
        <v>1516</v>
      </c>
      <c r="O307" s="29" t="s">
        <v>2647</v>
      </c>
      <c r="P307" s="29" t="s">
        <v>1566</v>
      </c>
      <c r="Q307" s="29" t="s">
        <v>1567</v>
      </c>
      <c r="R307" s="190" t="s">
        <v>1879</v>
      </c>
      <c r="S307" s="190" t="s">
        <v>1880</v>
      </c>
      <c r="T307" s="108"/>
      <c r="U307" s="20"/>
      <c r="V307" s="192"/>
    </row>
    <row r="308" spans="2:22" s="184" customFormat="1" ht="43.5" hidden="1" outlineLevel="1">
      <c r="B308" s="143" t="s">
        <v>4531</v>
      </c>
      <c r="C308" s="143" t="s">
        <v>4129</v>
      </c>
      <c r="D308" s="195"/>
      <c r="E308" s="195" t="s">
        <v>1520</v>
      </c>
      <c r="F308" s="195" t="s">
        <v>1510</v>
      </c>
      <c r="G308" s="143" t="s">
        <v>1881</v>
      </c>
      <c r="H308" s="195" t="s">
        <v>1512</v>
      </c>
      <c r="I308" s="143"/>
      <c r="J308" s="195">
        <v>500</v>
      </c>
      <c r="K308" s="143" t="s">
        <v>4122</v>
      </c>
      <c r="L308" s="143"/>
      <c r="M308" s="143"/>
      <c r="N308" s="143" t="s">
        <v>1516</v>
      </c>
      <c r="O308" s="143" t="s">
        <v>2732</v>
      </c>
      <c r="P308" s="143" t="s">
        <v>2734</v>
      </c>
      <c r="Q308" s="143" t="s">
        <v>1567</v>
      </c>
      <c r="R308" s="143" t="s">
        <v>2183</v>
      </c>
      <c r="S308" s="143" t="s">
        <v>1880</v>
      </c>
      <c r="T308" s="108" t="s">
        <v>4054</v>
      </c>
      <c r="U308" s="108"/>
      <c r="V308" s="192" t="s">
        <v>4116</v>
      </c>
    </row>
    <row r="309" spans="2:22" s="148" customFormat="1" ht="100.75" hidden="1" customHeight="1" outlineLevel="1">
      <c r="B309" s="29" t="s">
        <v>1841</v>
      </c>
      <c r="C309" s="29" t="s">
        <v>1842</v>
      </c>
      <c r="D309" s="23"/>
      <c r="E309" s="23" t="s">
        <v>1509</v>
      </c>
      <c r="F309" s="23" t="s">
        <v>1510</v>
      </c>
      <c r="G309" s="29" t="s">
        <v>1843</v>
      </c>
      <c r="H309" s="23" t="s">
        <v>1585</v>
      </c>
      <c r="I309" s="29" t="s">
        <v>1586</v>
      </c>
      <c r="J309" s="23">
        <v>10</v>
      </c>
      <c r="K309" s="29" t="s">
        <v>1844</v>
      </c>
      <c r="L309" s="99" t="s">
        <v>2706</v>
      </c>
      <c r="M309" s="29"/>
      <c r="N309" s="29" t="s">
        <v>1516</v>
      </c>
      <c r="O309" s="29" t="s">
        <v>2647</v>
      </c>
      <c r="P309" s="29" t="s">
        <v>1566</v>
      </c>
      <c r="Q309" s="29" t="s">
        <v>1567</v>
      </c>
      <c r="R309" s="29" t="s">
        <v>2022</v>
      </c>
      <c r="S309" s="190" t="s">
        <v>1880</v>
      </c>
      <c r="T309" s="20" t="s">
        <v>2707</v>
      </c>
      <c r="U309" s="20"/>
      <c r="V309" s="55" t="s">
        <v>42</v>
      </c>
    </row>
    <row r="310" spans="2:22" s="148" customFormat="1" ht="102" hidden="1" customHeight="1" outlineLevel="1">
      <c r="B310" s="29" t="s">
        <v>1847</v>
      </c>
      <c r="C310" s="29" t="s">
        <v>1848</v>
      </c>
      <c r="D310" s="23"/>
      <c r="E310" s="23" t="s">
        <v>1509</v>
      </c>
      <c r="F310" s="23" t="s">
        <v>1510</v>
      </c>
      <c r="G310" s="29" t="s">
        <v>1849</v>
      </c>
      <c r="H310" s="23" t="s">
        <v>1585</v>
      </c>
      <c r="I310" s="29" t="s">
        <v>1586</v>
      </c>
      <c r="J310" s="23">
        <v>10</v>
      </c>
      <c r="K310" s="29" t="s">
        <v>1850</v>
      </c>
      <c r="L310" s="99" t="s">
        <v>2706</v>
      </c>
      <c r="M310" s="29"/>
      <c r="N310" s="29" t="s">
        <v>1516</v>
      </c>
      <c r="O310" s="29" t="s">
        <v>2647</v>
      </c>
      <c r="P310" s="29" t="s">
        <v>1566</v>
      </c>
      <c r="Q310" s="29" t="s">
        <v>1567</v>
      </c>
      <c r="R310" s="29" t="s">
        <v>2022</v>
      </c>
      <c r="S310" s="190" t="s">
        <v>1880</v>
      </c>
      <c r="T310" s="20" t="s">
        <v>2707</v>
      </c>
      <c r="U310" s="20"/>
      <c r="V310" s="55" t="s">
        <v>42</v>
      </c>
    </row>
    <row r="311" spans="2:22" s="148" customFormat="1" ht="101.5" hidden="1" outlineLevel="1">
      <c r="B311" s="29" t="s">
        <v>2708</v>
      </c>
      <c r="C311" s="29" t="s">
        <v>2709</v>
      </c>
      <c r="D311" s="23"/>
      <c r="E311" s="23" t="s">
        <v>1509</v>
      </c>
      <c r="F311" s="23" t="s">
        <v>1502</v>
      </c>
      <c r="G311" s="29" t="s">
        <v>2710</v>
      </c>
      <c r="H311" s="225" t="s">
        <v>1611</v>
      </c>
      <c r="I311" s="29" t="s">
        <v>1504</v>
      </c>
      <c r="J311" s="23">
        <v>18.2</v>
      </c>
      <c r="K311" s="29"/>
      <c r="L311" s="29" t="s">
        <v>1799</v>
      </c>
      <c r="M311" s="29"/>
      <c r="N311" s="29" t="s">
        <v>1516</v>
      </c>
      <c r="O311" s="29" t="s">
        <v>2647</v>
      </c>
      <c r="P311" s="29" t="s">
        <v>1566</v>
      </c>
      <c r="Q311" s="29" t="s">
        <v>1567</v>
      </c>
      <c r="R311" s="190" t="s">
        <v>1879</v>
      </c>
      <c r="S311" s="190" t="s">
        <v>1568</v>
      </c>
      <c r="T311" s="20" t="s">
        <v>1615</v>
      </c>
      <c r="U311" s="20"/>
      <c r="V311" s="55" t="s">
        <v>35</v>
      </c>
    </row>
    <row r="312" spans="2:22" s="148" customFormat="1" ht="101.5" hidden="1" outlineLevel="1">
      <c r="B312" s="29" t="s">
        <v>2711</v>
      </c>
      <c r="C312" s="29" t="s">
        <v>2711</v>
      </c>
      <c r="D312" s="23"/>
      <c r="E312" s="23" t="s">
        <v>1509</v>
      </c>
      <c r="F312" s="23" t="s">
        <v>1502</v>
      </c>
      <c r="G312" s="29" t="s">
        <v>2712</v>
      </c>
      <c r="H312" s="225" t="s">
        <v>1611</v>
      </c>
      <c r="I312" s="29" t="s">
        <v>1504</v>
      </c>
      <c r="J312" s="23">
        <v>18.2</v>
      </c>
      <c r="K312" s="29"/>
      <c r="L312" s="29" t="s">
        <v>1799</v>
      </c>
      <c r="M312" s="29"/>
      <c r="N312" s="29" t="s">
        <v>1516</v>
      </c>
      <c r="O312" s="29" t="s">
        <v>2647</v>
      </c>
      <c r="P312" s="29" t="s">
        <v>1566</v>
      </c>
      <c r="Q312" s="29" t="s">
        <v>1567</v>
      </c>
      <c r="R312" s="190" t="s">
        <v>1879</v>
      </c>
      <c r="S312" s="190" t="s">
        <v>2350</v>
      </c>
      <c r="T312" s="20" t="s">
        <v>1615</v>
      </c>
      <c r="U312" s="20"/>
      <c r="V312" s="55" t="s">
        <v>35</v>
      </c>
    </row>
    <row r="313" spans="2:22" s="129" customFormat="1" ht="29" hidden="1" outlineLevel="1">
      <c r="B313" s="29" t="s">
        <v>2713</v>
      </c>
      <c r="C313" s="29" t="s">
        <v>2714</v>
      </c>
      <c r="D313" s="23"/>
      <c r="E313" s="23" t="s">
        <v>1509</v>
      </c>
      <c r="F313" s="23" t="s">
        <v>1502</v>
      </c>
      <c r="G313" s="29" t="s">
        <v>2715</v>
      </c>
      <c r="H313" s="23" t="s">
        <v>1630</v>
      </c>
      <c r="I313" s="29" t="s">
        <v>1631</v>
      </c>
      <c r="J313" s="23">
        <v>1</v>
      </c>
      <c r="K313" s="29"/>
      <c r="L313" s="29"/>
      <c r="M313" s="29"/>
      <c r="N313" s="29" t="s">
        <v>1516</v>
      </c>
      <c r="O313" s="29" t="s">
        <v>2647</v>
      </c>
      <c r="P313" s="29" t="s">
        <v>1566</v>
      </c>
      <c r="Q313" s="29" t="s">
        <v>1567</v>
      </c>
      <c r="R313" s="190" t="s">
        <v>2022</v>
      </c>
      <c r="S313" s="190" t="s">
        <v>2499</v>
      </c>
      <c r="T313" s="20"/>
      <c r="U313" s="20"/>
      <c r="V313" s="55"/>
    </row>
    <row r="314" spans="2:22" s="128" customFormat="1" ht="87" collapsed="1">
      <c r="B314" s="125" t="s">
        <v>2716</v>
      </c>
      <c r="C314" s="125"/>
      <c r="D314" s="125"/>
      <c r="E314" s="125" t="s">
        <v>1652</v>
      </c>
      <c r="F314" s="125" t="s">
        <v>1510</v>
      </c>
      <c r="G314" s="125" t="s">
        <v>2717</v>
      </c>
      <c r="H314" s="125"/>
      <c r="I314" s="125"/>
      <c r="J314" s="125"/>
      <c r="K314" s="125" t="s">
        <v>2718</v>
      </c>
      <c r="L314" s="125"/>
      <c r="M314" s="125" t="str">
        <f>CONCATENATE(M289," \ ",G314)</f>
        <v>documento \ cobertura_risco_previdencia \ carencia_prev</v>
      </c>
      <c r="N314" s="125" t="s">
        <v>1505</v>
      </c>
      <c r="O314" s="125" t="s">
        <v>2647</v>
      </c>
      <c r="P314" s="125"/>
      <c r="Q314" s="125"/>
      <c r="R314" s="125"/>
      <c r="S314" s="125"/>
      <c r="T314" s="125"/>
      <c r="U314" s="125"/>
      <c r="V314" s="199"/>
    </row>
    <row r="315" spans="2:22" s="128" customFormat="1" hidden="1" outlineLevel="1">
      <c r="B315" s="224" t="s">
        <v>2719</v>
      </c>
      <c r="C315" s="29" t="s">
        <v>2720</v>
      </c>
      <c r="D315" s="23" t="s">
        <v>50</v>
      </c>
      <c r="E315" s="23" t="s">
        <v>1509</v>
      </c>
      <c r="F315" s="23" t="s">
        <v>1502</v>
      </c>
      <c r="G315" s="29" t="s">
        <v>2721</v>
      </c>
      <c r="H315" s="23" t="s">
        <v>1512</v>
      </c>
      <c r="I315" s="29"/>
      <c r="J315" s="23">
        <v>50</v>
      </c>
      <c r="K315" s="29"/>
      <c r="L315" s="29" t="s">
        <v>1932</v>
      </c>
      <c r="M315" s="29"/>
      <c r="N315" s="29" t="s">
        <v>1516</v>
      </c>
      <c r="O315" s="29" t="s">
        <v>2647</v>
      </c>
      <c r="P315" s="29" t="s">
        <v>1566</v>
      </c>
      <c r="Q315" s="29" t="s">
        <v>1567</v>
      </c>
      <c r="R315" s="190" t="s">
        <v>2022</v>
      </c>
      <c r="S315" s="190" t="s">
        <v>2499</v>
      </c>
      <c r="T315" s="20"/>
      <c r="U315" s="20"/>
      <c r="V315" s="55"/>
    </row>
    <row r="316" spans="2:22" s="129" customFormat="1" hidden="1" outlineLevel="1">
      <c r="B316" s="29" t="s">
        <v>1933</v>
      </c>
      <c r="C316" s="29" t="s">
        <v>1934</v>
      </c>
      <c r="D316" s="23"/>
      <c r="E316" s="23" t="s">
        <v>1509</v>
      </c>
      <c r="F316" s="23" t="s">
        <v>1502</v>
      </c>
      <c r="G316" s="29" t="s">
        <v>2722</v>
      </c>
      <c r="H316" s="23" t="s">
        <v>1572</v>
      </c>
      <c r="I316" s="29" t="s">
        <v>1504</v>
      </c>
      <c r="J316" s="23">
        <v>5</v>
      </c>
      <c r="K316" s="29"/>
      <c r="L316" s="29"/>
      <c r="M316" s="29"/>
      <c r="N316" s="29" t="s">
        <v>1516</v>
      </c>
      <c r="O316" s="29" t="s">
        <v>2647</v>
      </c>
      <c r="P316" s="29" t="s">
        <v>1566</v>
      </c>
      <c r="Q316" s="29" t="s">
        <v>1567</v>
      </c>
      <c r="R316" s="190" t="s">
        <v>2022</v>
      </c>
      <c r="S316" s="190" t="s">
        <v>2499</v>
      </c>
      <c r="T316" s="20"/>
      <c r="U316" s="20"/>
      <c r="V316" s="55"/>
    </row>
    <row r="317" spans="2:22" s="129" customFormat="1" ht="43.5" hidden="1" outlineLevel="1">
      <c r="B317" s="29" t="s">
        <v>1936</v>
      </c>
      <c r="C317" s="29" t="s">
        <v>1937</v>
      </c>
      <c r="D317" s="23"/>
      <c r="E317" s="23" t="s">
        <v>1509</v>
      </c>
      <c r="F317" s="23" t="s">
        <v>1502</v>
      </c>
      <c r="G317" s="29" t="s">
        <v>2723</v>
      </c>
      <c r="H317" s="23" t="s">
        <v>1572</v>
      </c>
      <c r="I317" s="29" t="s">
        <v>1939</v>
      </c>
      <c r="J317" s="23">
        <v>1</v>
      </c>
      <c r="K317" s="29"/>
      <c r="L317" s="29"/>
      <c r="M317" s="29"/>
      <c r="N317" s="29" t="s">
        <v>1516</v>
      </c>
      <c r="O317" s="29" t="s">
        <v>2647</v>
      </c>
      <c r="P317" s="29" t="s">
        <v>1566</v>
      </c>
      <c r="Q317" s="29" t="s">
        <v>1567</v>
      </c>
      <c r="R317" s="190" t="s">
        <v>2022</v>
      </c>
      <c r="S317" s="190" t="s">
        <v>2499</v>
      </c>
      <c r="T317" s="20"/>
      <c r="U317" s="20"/>
      <c r="V317" s="55"/>
    </row>
    <row r="318" spans="2:22" s="129" customFormat="1" ht="29" hidden="1" outlineLevel="1">
      <c r="B318" s="29" t="s">
        <v>1940</v>
      </c>
      <c r="C318" s="29" t="s">
        <v>2724</v>
      </c>
      <c r="D318" s="23"/>
      <c r="E318" s="23" t="s">
        <v>1509</v>
      </c>
      <c r="F318" s="23" t="s">
        <v>1502</v>
      </c>
      <c r="G318" s="29" t="s">
        <v>2725</v>
      </c>
      <c r="H318" s="23" t="s">
        <v>1572</v>
      </c>
      <c r="I318" s="29" t="s">
        <v>1943</v>
      </c>
      <c r="J318" s="23">
        <v>1</v>
      </c>
      <c r="K318" s="29"/>
      <c r="L318" s="29"/>
      <c r="M318" s="29"/>
      <c r="N318" s="29" t="s">
        <v>1516</v>
      </c>
      <c r="O318" s="29" t="s">
        <v>2647</v>
      </c>
      <c r="P318" s="29" t="s">
        <v>1566</v>
      </c>
      <c r="Q318" s="29" t="s">
        <v>1567</v>
      </c>
      <c r="R318" s="190" t="s">
        <v>2022</v>
      </c>
      <c r="S318" s="190" t="s">
        <v>2499</v>
      </c>
      <c r="T318" s="20"/>
      <c r="U318" s="20"/>
      <c r="V318" s="55"/>
    </row>
    <row r="319" spans="2:22" s="129" customFormat="1" ht="87" hidden="1" outlineLevel="1">
      <c r="B319" s="99" t="s">
        <v>2726</v>
      </c>
      <c r="C319" s="99" t="s">
        <v>1945</v>
      </c>
      <c r="D319" s="188"/>
      <c r="E319" s="188" t="s">
        <v>1509</v>
      </c>
      <c r="F319" s="188" t="s">
        <v>1502</v>
      </c>
      <c r="G319" s="99" t="s">
        <v>2727</v>
      </c>
      <c r="H319" s="188" t="s">
        <v>1512</v>
      </c>
      <c r="I319" s="300" t="s">
        <v>1504</v>
      </c>
      <c r="J319" s="188">
        <v>500</v>
      </c>
      <c r="K319" s="99"/>
      <c r="L319" s="99" t="s">
        <v>4446</v>
      </c>
      <c r="M319" s="99"/>
      <c r="N319" s="99" t="s">
        <v>1516</v>
      </c>
      <c r="O319" s="99" t="s">
        <v>2647</v>
      </c>
      <c r="P319" s="99" t="s">
        <v>1566</v>
      </c>
      <c r="Q319" s="99" t="s">
        <v>1567</v>
      </c>
      <c r="R319" s="323" t="s">
        <v>2022</v>
      </c>
      <c r="S319" s="323" t="s">
        <v>2499</v>
      </c>
      <c r="T319" s="108" t="s">
        <v>4492</v>
      </c>
      <c r="U319" s="108"/>
      <c r="V319" s="192" t="s">
        <v>4116</v>
      </c>
    </row>
    <row r="320" spans="2:22" s="96" customFormat="1" ht="101.5" collapsed="1">
      <c r="B320" s="125" t="s">
        <v>2728</v>
      </c>
      <c r="C320" s="125" t="s">
        <v>2729</v>
      </c>
      <c r="D320" s="125"/>
      <c r="E320" s="125" t="s">
        <v>1652</v>
      </c>
      <c r="F320" s="125" t="s">
        <v>1510</v>
      </c>
      <c r="G320" s="125" t="s">
        <v>2730</v>
      </c>
      <c r="H320" s="125"/>
      <c r="I320" s="125"/>
      <c r="J320" s="125"/>
      <c r="K320" s="125" t="s">
        <v>2731</v>
      </c>
      <c r="L320" s="125"/>
      <c r="M320" s="199" t="str">
        <f>CONCATENATE(M3," \ ",G320)</f>
        <v>documento \ cobertura_sobrevivencia</v>
      </c>
      <c r="N320" s="199" t="s">
        <v>1505</v>
      </c>
      <c r="O320" s="199" t="s">
        <v>2732</v>
      </c>
      <c r="P320" s="199"/>
      <c r="Q320" s="199"/>
      <c r="R320" s="199"/>
      <c r="S320" s="199"/>
      <c r="T320" s="125"/>
      <c r="U320" s="125"/>
      <c r="V320" s="199"/>
    </row>
    <row r="321" spans="2:22" s="96" customFormat="1" ht="29" hidden="1" outlineLevel="1">
      <c r="B321" s="144" t="s">
        <v>1807</v>
      </c>
      <c r="C321" s="29" t="s">
        <v>2733</v>
      </c>
      <c r="D321" s="23" t="s">
        <v>50</v>
      </c>
      <c r="E321" s="38" t="s">
        <v>1509</v>
      </c>
      <c r="F321" s="38" t="s">
        <v>1502</v>
      </c>
      <c r="G321" s="37" t="s">
        <v>1808</v>
      </c>
      <c r="H321" s="38" t="s">
        <v>1512</v>
      </c>
      <c r="I321" s="29"/>
      <c r="J321" s="38">
        <v>50</v>
      </c>
      <c r="K321" s="37"/>
      <c r="L321" s="37"/>
      <c r="M321" s="37"/>
      <c r="N321" s="37" t="s">
        <v>1516</v>
      </c>
      <c r="O321" s="29" t="s">
        <v>2732</v>
      </c>
      <c r="P321" s="29" t="s">
        <v>2734</v>
      </c>
      <c r="Q321" s="29" t="s">
        <v>1567</v>
      </c>
      <c r="R321" s="29" t="s">
        <v>1879</v>
      </c>
      <c r="S321" s="29" t="s">
        <v>2038</v>
      </c>
      <c r="T321" s="20"/>
      <c r="U321" s="20"/>
      <c r="V321" s="55"/>
    </row>
    <row r="322" spans="2:22" s="148" customFormat="1" hidden="1" outlineLevel="1">
      <c r="B322" s="29" t="s">
        <v>1815</v>
      </c>
      <c r="C322" s="29" t="s">
        <v>1816</v>
      </c>
      <c r="D322" s="23"/>
      <c r="E322" s="23" t="s">
        <v>1509</v>
      </c>
      <c r="F322" s="23" t="s">
        <v>1502</v>
      </c>
      <c r="G322" s="29" t="s">
        <v>2735</v>
      </c>
      <c r="H322" s="23" t="s">
        <v>1512</v>
      </c>
      <c r="I322" s="107" t="s">
        <v>1818</v>
      </c>
      <c r="J322" s="23">
        <v>5</v>
      </c>
      <c r="K322" s="29"/>
      <c r="L322" s="29"/>
      <c r="M322" s="29"/>
      <c r="N322" s="29" t="s">
        <v>1516</v>
      </c>
      <c r="O322" s="29" t="s">
        <v>2732</v>
      </c>
      <c r="P322" s="29" t="s">
        <v>2734</v>
      </c>
      <c r="Q322" s="29" t="s">
        <v>1567</v>
      </c>
      <c r="R322" s="29" t="s">
        <v>1879</v>
      </c>
      <c r="S322" s="29" t="s">
        <v>2038</v>
      </c>
      <c r="T322" s="20"/>
      <c r="U322" s="53"/>
      <c r="V322" s="54"/>
    </row>
    <row r="323" spans="2:22" s="148" customFormat="1" ht="43.5" hidden="1" outlineLevel="1">
      <c r="B323" s="29" t="s">
        <v>1819</v>
      </c>
      <c r="C323" s="29" t="s">
        <v>1820</v>
      </c>
      <c r="D323" s="23"/>
      <c r="E323" s="23" t="s">
        <v>1520</v>
      </c>
      <c r="F323" s="23" t="s">
        <v>1510</v>
      </c>
      <c r="G323" s="29" t="s">
        <v>1821</v>
      </c>
      <c r="H323" s="23" t="s">
        <v>1512</v>
      </c>
      <c r="I323" s="29" t="s">
        <v>1504</v>
      </c>
      <c r="J323" s="23">
        <v>500</v>
      </c>
      <c r="K323" s="29" t="s">
        <v>2736</v>
      </c>
      <c r="L323" s="29"/>
      <c r="M323" s="29"/>
      <c r="N323" s="29" t="s">
        <v>1516</v>
      </c>
      <c r="O323" s="29" t="s">
        <v>2732</v>
      </c>
      <c r="P323" s="29" t="s">
        <v>2734</v>
      </c>
      <c r="Q323" s="29" t="s">
        <v>1567</v>
      </c>
      <c r="R323" s="29" t="s">
        <v>1879</v>
      </c>
      <c r="S323" s="29" t="s">
        <v>2038</v>
      </c>
      <c r="T323" s="20"/>
      <c r="U323" s="20"/>
      <c r="V323" s="55"/>
    </row>
    <row r="324" spans="2:22" s="148" customFormat="1" ht="87" hidden="1" outlineLevel="1">
      <c r="B324" s="29" t="s">
        <v>2652</v>
      </c>
      <c r="C324" s="29" t="s">
        <v>2653</v>
      </c>
      <c r="D324" s="23"/>
      <c r="E324" s="23" t="s">
        <v>1509</v>
      </c>
      <c r="F324" s="23" t="s">
        <v>1510</v>
      </c>
      <c r="G324" s="29" t="s">
        <v>1827</v>
      </c>
      <c r="H324" s="23" t="s">
        <v>1512</v>
      </c>
      <c r="I324" s="29" t="s">
        <v>1828</v>
      </c>
      <c r="J324" s="23">
        <v>20</v>
      </c>
      <c r="K324" s="29" t="s">
        <v>1829</v>
      </c>
      <c r="L324" s="29" t="s">
        <v>1830</v>
      </c>
      <c r="M324" s="29"/>
      <c r="N324" s="29" t="s">
        <v>1516</v>
      </c>
      <c r="O324" s="29" t="s">
        <v>2732</v>
      </c>
      <c r="P324" s="29" t="s">
        <v>2734</v>
      </c>
      <c r="Q324" s="29" t="s">
        <v>1567</v>
      </c>
      <c r="R324" s="29" t="s">
        <v>2022</v>
      </c>
      <c r="S324" s="29" t="s">
        <v>1568</v>
      </c>
      <c r="T324" s="20"/>
      <c r="U324" s="20"/>
      <c r="V324" s="55"/>
    </row>
    <row r="325" spans="2:22" s="148" customFormat="1" ht="100.4" hidden="1" customHeight="1" outlineLevel="1">
      <c r="B325" s="99" t="s">
        <v>1841</v>
      </c>
      <c r="C325" s="29" t="s">
        <v>1842</v>
      </c>
      <c r="D325" s="23"/>
      <c r="E325" s="23" t="s">
        <v>1509</v>
      </c>
      <c r="F325" s="23" t="s">
        <v>1510</v>
      </c>
      <c r="G325" s="29" t="s">
        <v>1843</v>
      </c>
      <c r="H325" s="23" t="s">
        <v>1585</v>
      </c>
      <c r="I325" s="29" t="s">
        <v>1586</v>
      </c>
      <c r="J325" s="23">
        <v>10</v>
      </c>
      <c r="K325" s="29" t="s">
        <v>1844</v>
      </c>
      <c r="L325" s="99" t="s">
        <v>2706</v>
      </c>
      <c r="M325" s="29"/>
      <c r="N325" s="29" t="s">
        <v>1516</v>
      </c>
      <c r="O325" s="29" t="s">
        <v>2732</v>
      </c>
      <c r="P325" s="29" t="s">
        <v>2734</v>
      </c>
      <c r="Q325" s="29" t="s">
        <v>1567</v>
      </c>
      <c r="R325" s="29" t="s">
        <v>1879</v>
      </c>
      <c r="S325" s="29" t="s">
        <v>2038</v>
      </c>
      <c r="T325" s="20" t="s">
        <v>2707</v>
      </c>
      <c r="U325" s="20"/>
      <c r="V325" s="55" t="s">
        <v>42</v>
      </c>
    </row>
    <row r="326" spans="2:22" s="148" customFormat="1" ht="101.5" hidden="1" customHeight="1" outlineLevel="1">
      <c r="B326" s="99" t="s">
        <v>1847</v>
      </c>
      <c r="C326" s="29" t="s">
        <v>1848</v>
      </c>
      <c r="D326" s="23"/>
      <c r="E326" s="23" t="s">
        <v>1509</v>
      </c>
      <c r="F326" s="23" t="s">
        <v>1510</v>
      </c>
      <c r="G326" s="29" t="s">
        <v>1849</v>
      </c>
      <c r="H326" s="23" t="s">
        <v>1585</v>
      </c>
      <c r="I326" s="29" t="s">
        <v>1586</v>
      </c>
      <c r="J326" s="23">
        <v>10</v>
      </c>
      <c r="K326" s="29" t="s">
        <v>1850</v>
      </c>
      <c r="L326" s="99" t="s">
        <v>2706</v>
      </c>
      <c r="M326" s="29"/>
      <c r="N326" s="29" t="s">
        <v>1516</v>
      </c>
      <c r="O326" s="29" t="s">
        <v>2732</v>
      </c>
      <c r="P326" s="29" t="s">
        <v>2734</v>
      </c>
      <c r="Q326" s="29" t="s">
        <v>1567</v>
      </c>
      <c r="R326" s="29" t="s">
        <v>1879</v>
      </c>
      <c r="S326" s="29" t="s">
        <v>2038</v>
      </c>
      <c r="T326" s="20" t="s">
        <v>2707</v>
      </c>
      <c r="U326" s="20"/>
      <c r="V326" s="55" t="s">
        <v>42</v>
      </c>
    </row>
    <row r="327" spans="2:22" s="148" customFormat="1" ht="101.5" hidden="1" outlineLevel="1">
      <c r="B327" s="99" t="s">
        <v>2658</v>
      </c>
      <c r="C327" s="29" t="s">
        <v>2659</v>
      </c>
      <c r="D327" s="23"/>
      <c r="E327" s="23" t="s">
        <v>1520</v>
      </c>
      <c r="F327" s="23" t="s">
        <v>1510</v>
      </c>
      <c r="G327" s="29" t="s">
        <v>2660</v>
      </c>
      <c r="H327" s="225" t="s">
        <v>1611</v>
      </c>
      <c r="I327" s="29" t="s">
        <v>1504</v>
      </c>
      <c r="J327" s="23">
        <v>18.2</v>
      </c>
      <c r="K327" s="29" t="s">
        <v>2737</v>
      </c>
      <c r="L327" s="29" t="s">
        <v>1799</v>
      </c>
      <c r="M327" s="29"/>
      <c r="N327" s="29" t="s">
        <v>1516</v>
      </c>
      <c r="O327" s="29" t="s">
        <v>2732</v>
      </c>
      <c r="P327" s="29" t="s">
        <v>2734</v>
      </c>
      <c r="Q327" s="29" t="s">
        <v>1567</v>
      </c>
      <c r="R327" s="29" t="s">
        <v>1879</v>
      </c>
      <c r="S327" s="29" t="s">
        <v>1869</v>
      </c>
      <c r="T327" s="20" t="s">
        <v>1615</v>
      </c>
      <c r="U327" s="20"/>
      <c r="V327" s="55" t="s">
        <v>35</v>
      </c>
    </row>
    <row r="328" spans="2:22" s="141" customFormat="1" ht="264" hidden="1" customHeight="1" outlineLevel="1">
      <c r="B328" s="99" t="s">
        <v>2738</v>
      </c>
      <c r="C328" s="29" t="s">
        <v>2739</v>
      </c>
      <c r="D328" s="23"/>
      <c r="E328" s="23" t="s">
        <v>1509</v>
      </c>
      <c r="F328" s="23" t="s">
        <v>1502</v>
      </c>
      <c r="G328" s="29" t="s">
        <v>2740</v>
      </c>
      <c r="H328" s="23" t="s">
        <v>1572</v>
      </c>
      <c r="I328" s="99" t="s">
        <v>2741</v>
      </c>
      <c r="J328" s="23">
        <v>2</v>
      </c>
      <c r="K328" s="29"/>
      <c r="L328" s="29"/>
      <c r="M328" s="29"/>
      <c r="N328" s="29" t="s">
        <v>1516</v>
      </c>
      <c r="O328" s="29" t="s">
        <v>2732</v>
      </c>
      <c r="P328" s="29" t="s">
        <v>2734</v>
      </c>
      <c r="Q328" s="29" t="s">
        <v>1567</v>
      </c>
      <c r="R328" s="29" t="s">
        <v>2022</v>
      </c>
      <c r="S328" s="29" t="s">
        <v>2125</v>
      </c>
      <c r="T328" s="20" t="s">
        <v>2742</v>
      </c>
      <c r="U328" s="20"/>
      <c r="V328" s="55" t="s">
        <v>42</v>
      </c>
    </row>
    <row r="329" spans="2:22" s="96" customFormat="1" ht="29" hidden="1" outlineLevel="1">
      <c r="B329" s="331" t="s">
        <v>2743</v>
      </c>
      <c r="C329" s="29" t="s">
        <v>2744</v>
      </c>
      <c r="D329" s="23"/>
      <c r="E329" s="23" t="s">
        <v>1520</v>
      </c>
      <c r="F329" s="23" t="s">
        <v>1510</v>
      </c>
      <c r="G329" s="29" t="s">
        <v>2745</v>
      </c>
      <c r="H329" s="23" t="s">
        <v>1512</v>
      </c>
      <c r="I329" s="29" t="s">
        <v>1504</v>
      </c>
      <c r="J329" s="23">
        <v>500</v>
      </c>
      <c r="K329" s="29" t="s">
        <v>2746</v>
      </c>
      <c r="L329" s="29"/>
      <c r="M329" s="29"/>
      <c r="N329" s="29" t="s">
        <v>1516</v>
      </c>
      <c r="O329" s="29" t="s">
        <v>2732</v>
      </c>
      <c r="P329" s="29" t="s">
        <v>2734</v>
      </c>
      <c r="Q329" s="29" t="s">
        <v>1567</v>
      </c>
      <c r="R329" s="29" t="s">
        <v>2022</v>
      </c>
      <c r="S329" s="29" t="s">
        <v>2125</v>
      </c>
      <c r="T329" s="20"/>
      <c r="U329" s="20"/>
      <c r="V329" s="55"/>
    </row>
    <row r="330" spans="2:22" s="141" customFormat="1" ht="29" hidden="1" outlineLevel="1">
      <c r="B330" s="143" t="s">
        <v>2654</v>
      </c>
      <c r="C330" s="37" t="s">
        <v>2655</v>
      </c>
      <c r="D330" s="38"/>
      <c r="E330" s="38" t="s">
        <v>1509</v>
      </c>
      <c r="F330" s="38" t="s">
        <v>1502</v>
      </c>
      <c r="G330" s="37" t="s">
        <v>2656</v>
      </c>
      <c r="H330" s="38" t="s">
        <v>1572</v>
      </c>
      <c r="I330" s="37" t="s">
        <v>2657</v>
      </c>
      <c r="J330" s="23">
        <v>1</v>
      </c>
      <c r="K330" s="37"/>
      <c r="L330" s="29"/>
      <c r="M330" s="29"/>
      <c r="N330" s="29" t="s">
        <v>1516</v>
      </c>
      <c r="O330" s="29" t="s">
        <v>2732</v>
      </c>
      <c r="P330" s="29" t="s">
        <v>2734</v>
      </c>
      <c r="Q330" s="29" t="s">
        <v>1567</v>
      </c>
      <c r="R330" s="29" t="s">
        <v>2022</v>
      </c>
      <c r="S330" s="29" t="s">
        <v>2350</v>
      </c>
      <c r="T330" s="20"/>
      <c r="U330" s="20"/>
      <c r="V330" s="55"/>
    </row>
    <row r="331" spans="2:22" s="141" customFormat="1" ht="29" hidden="1" outlineLevel="1">
      <c r="B331" s="99" t="s">
        <v>2747</v>
      </c>
      <c r="C331" s="29" t="s">
        <v>2748</v>
      </c>
      <c r="D331" s="23"/>
      <c r="E331" s="23" t="s">
        <v>1509</v>
      </c>
      <c r="F331" s="23" t="s">
        <v>1502</v>
      </c>
      <c r="G331" s="29" t="s">
        <v>2749</v>
      </c>
      <c r="H331" s="23" t="s">
        <v>1630</v>
      </c>
      <c r="I331" s="29" t="s">
        <v>1631</v>
      </c>
      <c r="J331" s="23">
        <v>1</v>
      </c>
      <c r="K331" s="29"/>
      <c r="L331" s="29"/>
      <c r="M331" s="29"/>
      <c r="N331" s="29" t="s">
        <v>1516</v>
      </c>
      <c r="O331" s="29" t="s">
        <v>2732</v>
      </c>
      <c r="P331" s="29" t="s">
        <v>2734</v>
      </c>
      <c r="Q331" s="29" t="s">
        <v>1567</v>
      </c>
      <c r="R331" s="29" t="s">
        <v>2022</v>
      </c>
      <c r="S331" s="29" t="s">
        <v>1880</v>
      </c>
      <c r="T331" s="20"/>
      <c r="U331" s="20"/>
      <c r="V331" s="55"/>
    </row>
    <row r="332" spans="2:22" s="148" customFormat="1" ht="107.25" hidden="1" customHeight="1" outlineLevel="1">
      <c r="B332" s="99" t="s">
        <v>2666</v>
      </c>
      <c r="C332" s="29" t="s">
        <v>2667</v>
      </c>
      <c r="D332" s="23"/>
      <c r="E332" s="23" t="s">
        <v>1509</v>
      </c>
      <c r="F332" s="23" t="s">
        <v>1502</v>
      </c>
      <c r="G332" s="29" t="s">
        <v>2668</v>
      </c>
      <c r="H332" s="23" t="s">
        <v>1572</v>
      </c>
      <c r="I332" s="29" t="s">
        <v>2669</v>
      </c>
      <c r="J332" s="23">
        <v>1</v>
      </c>
      <c r="K332" s="29"/>
      <c r="L332" s="29" t="s">
        <v>2750</v>
      </c>
      <c r="M332" s="29"/>
      <c r="N332" s="29" t="s">
        <v>1516</v>
      </c>
      <c r="O332" s="29" t="s">
        <v>2732</v>
      </c>
      <c r="P332" s="29" t="s">
        <v>2734</v>
      </c>
      <c r="Q332" s="29" t="s">
        <v>1567</v>
      </c>
      <c r="R332" s="29" t="s">
        <v>1879</v>
      </c>
      <c r="S332" s="29" t="s">
        <v>1568</v>
      </c>
      <c r="T332" s="20"/>
      <c r="U332" s="20"/>
      <c r="V332" s="55"/>
    </row>
    <row r="333" spans="2:22" s="141" customFormat="1" ht="29" hidden="1" outlineLevel="1">
      <c r="B333" s="143" t="s">
        <v>2673</v>
      </c>
      <c r="C333" s="37" t="s">
        <v>2674</v>
      </c>
      <c r="D333" s="38"/>
      <c r="E333" s="23" t="s">
        <v>1520</v>
      </c>
      <c r="F333" s="38" t="s">
        <v>1510</v>
      </c>
      <c r="G333" s="37" t="s">
        <v>2675</v>
      </c>
      <c r="H333" s="38" t="s">
        <v>1572</v>
      </c>
      <c r="I333" s="201" t="s">
        <v>2676</v>
      </c>
      <c r="J333" s="38">
        <v>2</v>
      </c>
      <c r="K333" s="37" t="s">
        <v>2751</v>
      </c>
      <c r="L333" s="99" t="s">
        <v>4544</v>
      </c>
      <c r="M333" s="29"/>
      <c r="N333" s="29" t="s">
        <v>1516</v>
      </c>
      <c r="O333" s="29" t="s">
        <v>2732</v>
      </c>
      <c r="P333" s="29" t="s">
        <v>2734</v>
      </c>
      <c r="Q333" s="29" t="s">
        <v>1567</v>
      </c>
      <c r="R333" s="29" t="s">
        <v>1879</v>
      </c>
      <c r="S333" s="29" t="s">
        <v>1568</v>
      </c>
      <c r="T333" s="108" t="s">
        <v>4547</v>
      </c>
      <c r="U333" s="20"/>
      <c r="V333" s="192" t="s">
        <v>4536</v>
      </c>
    </row>
    <row r="334" spans="2:22" s="141" customFormat="1" ht="43.5" hidden="1" outlineLevel="1">
      <c r="B334" s="143" t="s">
        <v>2681</v>
      </c>
      <c r="C334" s="37" t="s">
        <v>2681</v>
      </c>
      <c r="D334" s="38"/>
      <c r="E334" s="23" t="s">
        <v>1520</v>
      </c>
      <c r="F334" s="23" t="s">
        <v>1510</v>
      </c>
      <c r="G334" s="37" t="s">
        <v>2682</v>
      </c>
      <c r="H334" s="38" t="s">
        <v>1512</v>
      </c>
      <c r="I334" s="201"/>
      <c r="J334" s="38">
        <v>500</v>
      </c>
      <c r="K334" s="37" t="s">
        <v>2683</v>
      </c>
      <c r="L334" s="29"/>
      <c r="M334" s="190"/>
      <c r="N334" s="190" t="s">
        <v>1516</v>
      </c>
      <c r="O334" s="29" t="s">
        <v>2677</v>
      </c>
      <c r="P334" s="29" t="s">
        <v>2678</v>
      </c>
      <c r="Q334" s="29" t="s">
        <v>2139</v>
      </c>
      <c r="R334" s="29" t="s">
        <v>2679</v>
      </c>
      <c r="S334" s="29" t="s">
        <v>2680</v>
      </c>
      <c r="T334" s="20" t="s">
        <v>2684</v>
      </c>
      <c r="U334" s="20"/>
      <c r="V334" s="55" t="s">
        <v>42</v>
      </c>
    </row>
    <row r="335" spans="2:22" s="148" customFormat="1" ht="29" hidden="1" outlineLevel="1">
      <c r="B335" s="99" t="s">
        <v>2662</v>
      </c>
      <c r="C335" s="29" t="s">
        <v>2663</v>
      </c>
      <c r="D335" s="23"/>
      <c r="E335" s="23" t="s">
        <v>1509</v>
      </c>
      <c r="F335" s="23" t="s">
        <v>1502</v>
      </c>
      <c r="G335" s="29" t="s">
        <v>2664</v>
      </c>
      <c r="H335" s="23" t="s">
        <v>1572</v>
      </c>
      <c r="I335" s="29" t="s">
        <v>2665</v>
      </c>
      <c r="J335" s="23">
        <v>1</v>
      </c>
      <c r="K335" s="29"/>
      <c r="L335" s="29"/>
      <c r="M335" s="29"/>
      <c r="N335" s="29" t="s">
        <v>1516</v>
      </c>
      <c r="O335" s="29" t="s">
        <v>2732</v>
      </c>
      <c r="P335" s="29" t="s">
        <v>2734</v>
      </c>
      <c r="Q335" s="29" t="s">
        <v>1567</v>
      </c>
      <c r="R335" s="29" t="s">
        <v>1879</v>
      </c>
      <c r="S335" s="29" t="s">
        <v>2125</v>
      </c>
      <c r="T335" s="20"/>
      <c r="U335" s="20"/>
      <c r="V335" s="55"/>
    </row>
    <row r="336" spans="2:22" s="141" customFormat="1" ht="43.5" hidden="1" outlineLevel="1">
      <c r="B336" s="143" t="s">
        <v>2752</v>
      </c>
      <c r="C336" s="37" t="s">
        <v>2753</v>
      </c>
      <c r="D336" s="38"/>
      <c r="E336" s="38" t="s">
        <v>1520</v>
      </c>
      <c r="F336" s="38" t="s">
        <v>1510</v>
      </c>
      <c r="G336" s="37" t="s">
        <v>2754</v>
      </c>
      <c r="H336" s="225" t="s">
        <v>1611</v>
      </c>
      <c r="I336" s="29" t="s">
        <v>1504</v>
      </c>
      <c r="J336" s="225">
        <v>7.4</v>
      </c>
      <c r="K336" s="37" t="s">
        <v>2755</v>
      </c>
      <c r="L336" s="29" t="s">
        <v>2756</v>
      </c>
      <c r="M336" s="29"/>
      <c r="N336" s="29" t="s">
        <v>1516</v>
      </c>
      <c r="O336" s="29" t="s">
        <v>2732</v>
      </c>
      <c r="P336" s="29" t="s">
        <v>2734</v>
      </c>
      <c r="Q336" s="29" t="s">
        <v>1567</v>
      </c>
      <c r="R336" s="29" t="s">
        <v>1879</v>
      </c>
      <c r="S336" s="29" t="s">
        <v>2350</v>
      </c>
      <c r="T336" s="20"/>
      <c r="U336" s="53"/>
      <c r="V336" s="54" t="s">
        <v>35</v>
      </c>
    </row>
    <row r="337" spans="2:22" s="141" customFormat="1" ht="101.5" hidden="1" outlineLevel="1">
      <c r="B337" s="143" t="s">
        <v>2757</v>
      </c>
      <c r="C337" s="37" t="s">
        <v>2758</v>
      </c>
      <c r="D337" s="38"/>
      <c r="E337" s="38" t="s">
        <v>1520</v>
      </c>
      <c r="F337" s="38" t="s">
        <v>1510</v>
      </c>
      <c r="G337" s="37" t="s">
        <v>2759</v>
      </c>
      <c r="H337" s="23" t="s">
        <v>1572</v>
      </c>
      <c r="I337" s="29" t="s">
        <v>2699</v>
      </c>
      <c r="J337" s="23">
        <v>2</v>
      </c>
      <c r="K337" s="37" t="s">
        <v>2760</v>
      </c>
      <c r="L337" s="29"/>
      <c r="M337" s="29"/>
      <c r="N337" s="29" t="s">
        <v>1516</v>
      </c>
      <c r="O337" s="29" t="s">
        <v>2732</v>
      </c>
      <c r="P337" s="29" t="s">
        <v>2734</v>
      </c>
      <c r="Q337" s="29" t="s">
        <v>1567</v>
      </c>
      <c r="R337" s="29" t="s">
        <v>1879</v>
      </c>
      <c r="S337" s="29" t="s">
        <v>1880</v>
      </c>
      <c r="T337" s="20"/>
      <c r="U337" s="20"/>
      <c r="V337" s="55"/>
    </row>
    <row r="338" spans="2:22" s="141" customFormat="1" ht="50.5" hidden="1" customHeight="1" outlineLevel="1">
      <c r="B338" s="143" t="s">
        <v>2761</v>
      </c>
      <c r="C338" s="37" t="s">
        <v>2762</v>
      </c>
      <c r="D338" s="38"/>
      <c r="E338" s="38" t="s">
        <v>1520</v>
      </c>
      <c r="F338" s="23" t="s">
        <v>1510</v>
      </c>
      <c r="G338" s="37" t="s">
        <v>2763</v>
      </c>
      <c r="H338" s="23" t="s">
        <v>1512</v>
      </c>
      <c r="I338" s="29"/>
      <c r="J338" s="23">
        <v>500</v>
      </c>
      <c r="K338" s="143" t="s">
        <v>2764</v>
      </c>
      <c r="L338" s="29"/>
      <c r="M338" s="29"/>
      <c r="N338" s="29" t="s">
        <v>1516</v>
      </c>
      <c r="O338" s="29" t="s">
        <v>2732</v>
      </c>
      <c r="P338" s="29" t="s">
        <v>2734</v>
      </c>
      <c r="Q338" s="29" t="s">
        <v>1567</v>
      </c>
      <c r="R338" s="29" t="s">
        <v>1879</v>
      </c>
      <c r="S338" s="29" t="s">
        <v>1880</v>
      </c>
      <c r="T338" s="20" t="s">
        <v>2765</v>
      </c>
      <c r="U338" s="20"/>
      <c r="V338" s="55" t="s">
        <v>42</v>
      </c>
    </row>
    <row r="339" spans="2:22" s="114" customFormat="1" ht="101.5" hidden="1" outlineLevel="1">
      <c r="B339" s="37" t="s">
        <v>2766</v>
      </c>
      <c r="C339" s="37" t="s">
        <v>2767</v>
      </c>
      <c r="D339" s="38"/>
      <c r="E339" s="195" t="s">
        <v>1520</v>
      </c>
      <c r="F339" s="23" t="s">
        <v>1510</v>
      </c>
      <c r="G339" s="29" t="s">
        <v>1853</v>
      </c>
      <c r="H339" s="23" t="s">
        <v>1572</v>
      </c>
      <c r="I339" s="29" t="s">
        <v>2699</v>
      </c>
      <c r="J339" s="23">
        <v>2</v>
      </c>
      <c r="K339" s="143" t="s">
        <v>2768</v>
      </c>
      <c r="L339" s="29"/>
      <c r="M339" s="190"/>
      <c r="N339" s="190" t="s">
        <v>1516</v>
      </c>
      <c r="O339" s="29" t="s">
        <v>2732</v>
      </c>
      <c r="P339" s="29" t="s">
        <v>2734</v>
      </c>
      <c r="Q339" s="29" t="s">
        <v>1567</v>
      </c>
      <c r="R339" s="29" t="s">
        <v>1879</v>
      </c>
      <c r="S339" s="190" t="s">
        <v>2769</v>
      </c>
      <c r="T339" s="20" t="s">
        <v>2770</v>
      </c>
      <c r="U339" s="20"/>
      <c r="V339" s="55" t="s">
        <v>42</v>
      </c>
    </row>
    <row r="340" spans="2:22" s="141" customFormat="1" ht="43.5" hidden="1" outlineLevel="1">
      <c r="B340" s="143" t="s">
        <v>2771</v>
      </c>
      <c r="C340" s="37" t="s">
        <v>2771</v>
      </c>
      <c r="D340" s="38"/>
      <c r="E340" s="38" t="s">
        <v>1520</v>
      </c>
      <c r="F340" s="23" t="s">
        <v>1510</v>
      </c>
      <c r="G340" s="37" t="s">
        <v>2772</v>
      </c>
      <c r="H340" s="23" t="s">
        <v>1512</v>
      </c>
      <c r="I340" s="29"/>
      <c r="J340" s="23">
        <v>500</v>
      </c>
      <c r="K340" s="143" t="s">
        <v>2773</v>
      </c>
      <c r="L340" s="29"/>
      <c r="M340" s="29"/>
      <c r="N340" s="190" t="s">
        <v>1516</v>
      </c>
      <c r="O340" s="29" t="s">
        <v>2732</v>
      </c>
      <c r="P340" s="29" t="s">
        <v>2734</v>
      </c>
      <c r="Q340" s="29" t="s">
        <v>1567</v>
      </c>
      <c r="R340" s="29" t="s">
        <v>1879</v>
      </c>
      <c r="S340" s="190" t="s">
        <v>2769</v>
      </c>
      <c r="T340" s="20" t="s">
        <v>2774</v>
      </c>
      <c r="U340" s="20"/>
      <c r="V340" s="55" t="s">
        <v>42</v>
      </c>
    </row>
    <row r="341" spans="2:22" s="114" customFormat="1" ht="29" hidden="1" outlineLevel="1">
      <c r="B341" s="37" t="s">
        <v>2775</v>
      </c>
      <c r="C341" s="37" t="s">
        <v>2776</v>
      </c>
      <c r="D341" s="38"/>
      <c r="E341" s="38" t="s">
        <v>1509</v>
      </c>
      <c r="F341" s="38" t="s">
        <v>1502</v>
      </c>
      <c r="G341" s="37" t="s">
        <v>2777</v>
      </c>
      <c r="H341" s="23" t="s">
        <v>1630</v>
      </c>
      <c r="I341" s="29" t="s">
        <v>1631</v>
      </c>
      <c r="J341" s="23">
        <v>1</v>
      </c>
      <c r="K341" s="37"/>
      <c r="L341" s="29"/>
      <c r="M341" s="29"/>
      <c r="N341" s="29" t="s">
        <v>1516</v>
      </c>
      <c r="O341" s="29" t="s">
        <v>2732</v>
      </c>
      <c r="P341" s="29" t="s">
        <v>2734</v>
      </c>
      <c r="Q341" s="29" t="s">
        <v>1567</v>
      </c>
      <c r="R341" s="29" t="s">
        <v>1879</v>
      </c>
      <c r="S341" s="29" t="s">
        <v>1753</v>
      </c>
      <c r="T341" s="20"/>
      <c r="U341" s="20"/>
      <c r="V341" s="55"/>
    </row>
    <row r="342" spans="2:22" s="114" customFormat="1" ht="43.5" hidden="1" outlineLevel="1">
      <c r="B342" s="37" t="s">
        <v>2778</v>
      </c>
      <c r="C342" s="37" t="s">
        <v>2779</v>
      </c>
      <c r="D342" s="38"/>
      <c r="E342" s="38" t="s">
        <v>1520</v>
      </c>
      <c r="F342" s="38" t="s">
        <v>1510</v>
      </c>
      <c r="G342" s="37" t="s">
        <v>2780</v>
      </c>
      <c r="H342" s="225" t="s">
        <v>1611</v>
      </c>
      <c r="I342" s="29" t="s">
        <v>1504</v>
      </c>
      <c r="J342" s="225">
        <v>7.4</v>
      </c>
      <c r="K342" s="37" t="s">
        <v>2781</v>
      </c>
      <c r="L342" s="29"/>
      <c r="M342" s="29"/>
      <c r="N342" s="29" t="s">
        <v>1516</v>
      </c>
      <c r="O342" s="29" t="s">
        <v>2732</v>
      </c>
      <c r="P342" s="29" t="s">
        <v>2734</v>
      </c>
      <c r="Q342" s="29" t="s">
        <v>1567</v>
      </c>
      <c r="R342" s="29" t="s">
        <v>1879</v>
      </c>
      <c r="S342" s="29" t="s">
        <v>1753</v>
      </c>
      <c r="T342" s="20"/>
      <c r="U342" s="53"/>
      <c r="V342" s="54"/>
    </row>
    <row r="343" spans="2:22" s="114" customFormat="1" ht="29" hidden="1" outlineLevel="1">
      <c r="B343" s="143" t="s">
        <v>2782</v>
      </c>
      <c r="C343" s="37" t="s">
        <v>2783</v>
      </c>
      <c r="D343" s="38"/>
      <c r="E343" s="38" t="s">
        <v>1509</v>
      </c>
      <c r="F343" s="38" t="s">
        <v>1502</v>
      </c>
      <c r="G343" s="37" t="s">
        <v>2784</v>
      </c>
      <c r="H343" s="23" t="s">
        <v>1630</v>
      </c>
      <c r="I343" s="29" t="s">
        <v>1631</v>
      </c>
      <c r="J343" s="23">
        <v>1</v>
      </c>
      <c r="K343" s="143"/>
      <c r="L343" s="29"/>
      <c r="M343" s="190"/>
      <c r="N343" s="190" t="s">
        <v>1516</v>
      </c>
      <c r="O343" s="29" t="s">
        <v>2732</v>
      </c>
      <c r="P343" s="29" t="s">
        <v>2734</v>
      </c>
      <c r="Q343" s="29" t="s">
        <v>1567</v>
      </c>
      <c r="R343" s="29" t="s">
        <v>2570</v>
      </c>
      <c r="S343" s="29" t="s">
        <v>2785</v>
      </c>
      <c r="T343" s="108"/>
      <c r="U343" s="20"/>
      <c r="V343" s="192"/>
    </row>
    <row r="344" spans="2:22" s="114" customFormat="1" ht="43.5" hidden="1" outlineLevel="1">
      <c r="B344" s="143" t="s">
        <v>2786</v>
      </c>
      <c r="C344" s="37" t="s">
        <v>2787</v>
      </c>
      <c r="D344" s="38"/>
      <c r="E344" s="38" t="s">
        <v>1520</v>
      </c>
      <c r="F344" s="38" t="s">
        <v>1510</v>
      </c>
      <c r="G344" s="37" t="s">
        <v>2788</v>
      </c>
      <c r="H344" s="225" t="s">
        <v>1611</v>
      </c>
      <c r="I344" s="29" t="s">
        <v>1504</v>
      </c>
      <c r="J344" s="225">
        <v>7.4</v>
      </c>
      <c r="K344" s="143" t="s">
        <v>4572</v>
      </c>
      <c r="L344" s="29"/>
      <c r="M344" s="190"/>
      <c r="N344" s="190" t="s">
        <v>1516</v>
      </c>
      <c r="O344" s="29" t="s">
        <v>2732</v>
      </c>
      <c r="P344" s="29" t="s">
        <v>2734</v>
      </c>
      <c r="Q344" s="29" t="s">
        <v>1567</v>
      </c>
      <c r="R344" s="29" t="s">
        <v>2570</v>
      </c>
      <c r="S344" s="29" t="s">
        <v>2789</v>
      </c>
      <c r="T344" s="108" t="s">
        <v>4573</v>
      </c>
      <c r="U344" s="53"/>
      <c r="V344" s="192" t="s">
        <v>4536</v>
      </c>
    </row>
    <row r="345" spans="2:22" s="114" customFormat="1" ht="101.5" hidden="1" outlineLevel="1">
      <c r="B345" s="143" t="s">
        <v>2790</v>
      </c>
      <c r="C345" s="37" t="s">
        <v>2791</v>
      </c>
      <c r="D345" s="38"/>
      <c r="E345" s="38" t="s">
        <v>1520</v>
      </c>
      <c r="F345" s="38" t="s">
        <v>1510</v>
      </c>
      <c r="G345" s="37" t="s">
        <v>2792</v>
      </c>
      <c r="H345" s="23" t="s">
        <v>1572</v>
      </c>
      <c r="I345" s="29" t="s">
        <v>2699</v>
      </c>
      <c r="J345" s="23">
        <v>2</v>
      </c>
      <c r="K345" s="143" t="s">
        <v>4572</v>
      </c>
      <c r="L345" s="29"/>
      <c r="M345" s="190"/>
      <c r="N345" s="190" t="s">
        <v>1516</v>
      </c>
      <c r="O345" s="29" t="s">
        <v>2732</v>
      </c>
      <c r="P345" s="29" t="s">
        <v>2734</v>
      </c>
      <c r="Q345" s="29" t="s">
        <v>1567</v>
      </c>
      <c r="R345" s="29" t="s">
        <v>2570</v>
      </c>
      <c r="S345" s="29" t="s">
        <v>2793</v>
      </c>
      <c r="T345" s="108" t="s">
        <v>4573</v>
      </c>
      <c r="U345" s="20"/>
      <c r="V345" s="192" t="s">
        <v>4536</v>
      </c>
    </row>
    <row r="346" spans="2:22" s="141" customFormat="1" ht="43.5" hidden="1" outlineLevel="1">
      <c r="B346" s="143" t="s">
        <v>2794</v>
      </c>
      <c r="C346" s="143" t="s">
        <v>2794</v>
      </c>
      <c r="D346" s="195"/>
      <c r="E346" s="195" t="s">
        <v>1520</v>
      </c>
      <c r="F346" s="23" t="s">
        <v>1510</v>
      </c>
      <c r="G346" s="143" t="s">
        <v>2795</v>
      </c>
      <c r="H346" s="188" t="s">
        <v>1512</v>
      </c>
      <c r="I346" s="99"/>
      <c r="J346" s="188">
        <v>500</v>
      </c>
      <c r="K346" s="143" t="s">
        <v>2796</v>
      </c>
      <c r="L346" s="99"/>
      <c r="M346" s="99"/>
      <c r="N346" s="323" t="s">
        <v>1516</v>
      </c>
      <c r="O346" s="99" t="s">
        <v>2732</v>
      </c>
      <c r="P346" s="99" t="s">
        <v>2734</v>
      </c>
      <c r="Q346" s="99" t="s">
        <v>1567</v>
      </c>
      <c r="R346" s="99" t="s">
        <v>2570</v>
      </c>
      <c r="S346" s="99" t="s">
        <v>2793</v>
      </c>
      <c r="T346" s="108" t="s">
        <v>2774</v>
      </c>
      <c r="U346" s="108"/>
      <c r="V346" s="192" t="s">
        <v>42</v>
      </c>
    </row>
    <row r="347" spans="2:22" s="141" customFormat="1" ht="29" hidden="1" outlineLevel="1">
      <c r="B347" s="37" t="s">
        <v>2797</v>
      </c>
      <c r="C347" s="37" t="s">
        <v>2798</v>
      </c>
      <c r="D347" s="38"/>
      <c r="E347" s="38" t="s">
        <v>1509</v>
      </c>
      <c r="F347" s="38" t="s">
        <v>1502</v>
      </c>
      <c r="G347" s="37" t="s">
        <v>2799</v>
      </c>
      <c r="H347" s="23" t="s">
        <v>1630</v>
      </c>
      <c r="I347" s="29" t="s">
        <v>1631</v>
      </c>
      <c r="J347" s="23">
        <v>1</v>
      </c>
      <c r="K347" s="37"/>
      <c r="L347" s="29"/>
      <c r="M347" s="29"/>
      <c r="N347" s="29" t="s">
        <v>1516</v>
      </c>
      <c r="O347" s="29" t="s">
        <v>2732</v>
      </c>
      <c r="P347" s="29" t="s">
        <v>2734</v>
      </c>
      <c r="Q347" s="29" t="s">
        <v>1567</v>
      </c>
      <c r="R347" s="29" t="s">
        <v>1993</v>
      </c>
      <c r="S347" s="29" t="s">
        <v>2350</v>
      </c>
      <c r="T347" s="20"/>
      <c r="U347" s="20"/>
      <c r="V347" s="55"/>
    </row>
    <row r="348" spans="2:22" s="141" customFormat="1" ht="43.5" hidden="1" outlineLevel="1">
      <c r="B348" s="37" t="s">
        <v>2800</v>
      </c>
      <c r="C348" s="37" t="s">
        <v>2801</v>
      </c>
      <c r="D348" s="38"/>
      <c r="E348" s="38" t="s">
        <v>1520</v>
      </c>
      <c r="F348" s="38" t="s">
        <v>1510</v>
      </c>
      <c r="G348" s="37" t="s">
        <v>2802</v>
      </c>
      <c r="H348" s="225" t="s">
        <v>1611</v>
      </c>
      <c r="I348" s="29" t="s">
        <v>1504</v>
      </c>
      <c r="J348" s="225">
        <v>7.4</v>
      </c>
      <c r="K348" s="37" t="s">
        <v>2803</v>
      </c>
      <c r="L348" s="29"/>
      <c r="M348" s="29"/>
      <c r="N348" s="29" t="s">
        <v>1516</v>
      </c>
      <c r="O348" s="29" t="s">
        <v>2732</v>
      </c>
      <c r="P348" s="29" t="s">
        <v>2734</v>
      </c>
      <c r="Q348" s="29" t="s">
        <v>1567</v>
      </c>
      <c r="R348" s="29" t="s">
        <v>1993</v>
      </c>
      <c r="S348" s="29" t="s">
        <v>1880</v>
      </c>
      <c r="T348" s="20"/>
      <c r="U348" s="53"/>
      <c r="V348" s="54"/>
    </row>
    <row r="349" spans="2:22" s="141" customFormat="1" ht="130.5" hidden="1" outlineLevel="1">
      <c r="B349" s="37" t="s">
        <v>2804</v>
      </c>
      <c r="C349" s="37" t="s">
        <v>2805</v>
      </c>
      <c r="D349" s="38"/>
      <c r="E349" s="38" t="s">
        <v>1520</v>
      </c>
      <c r="F349" s="38" t="s">
        <v>1510</v>
      </c>
      <c r="G349" s="37" t="s">
        <v>2806</v>
      </c>
      <c r="H349" s="23" t="s">
        <v>1572</v>
      </c>
      <c r="I349" s="99" t="s">
        <v>2807</v>
      </c>
      <c r="J349" s="23">
        <v>2</v>
      </c>
      <c r="K349" s="37" t="s">
        <v>2808</v>
      </c>
      <c r="L349" s="29"/>
      <c r="M349" s="29"/>
      <c r="N349" s="29" t="s">
        <v>1516</v>
      </c>
      <c r="O349" s="29" t="s">
        <v>2732</v>
      </c>
      <c r="P349" s="29" t="s">
        <v>2734</v>
      </c>
      <c r="Q349" s="29" t="s">
        <v>1567</v>
      </c>
      <c r="R349" s="29" t="s">
        <v>1879</v>
      </c>
      <c r="S349" s="29" t="s">
        <v>1614</v>
      </c>
      <c r="T349" s="20" t="s">
        <v>2809</v>
      </c>
      <c r="U349" s="20"/>
      <c r="V349" s="192" t="s">
        <v>42</v>
      </c>
    </row>
    <row r="350" spans="2:22" s="141" customFormat="1" ht="72.5" hidden="1" outlineLevel="1">
      <c r="B350" s="143" t="s">
        <v>2810</v>
      </c>
      <c r="C350" s="37" t="s">
        <v>2811</v>
      </c>
      <c r="D350" s="38"/>
      <c r="E350" s="38" t="s">
        <v>1520</v>
      </c>
      <c r="F350" s="23" t="s">
        <v>1510</v>
      </c>
      <c r="G350" s="143" t="s">
        <v>4103</v>
      </c>
      <c r="H350" s="23" t="s">
        <v>1512</v>
      </c>
      <c r="I350" s="29"/>
      <c r="J350" s="23">
        <v>500</v>
      </c>
      <c r="K350" s="143" t="s">
        <v>2812</v>
      </c>
      <c r="L350" s="29"/>
      <c r="M350" s="29"/>
      <c r="N350" s="29" t="s">
        <v>1516</v>
      </c>
      <c r="O350" s="29" t="s">
        <v>2732</v>
      </c>
      <c r="P350" s="29" t="s">
        <v>2734</v>
      </c>
      <c r="Q350" s="29" t="s">
        <v>1567</v>
      </c>
      <c r="R350" s="29" t="s">
        <v>1879</v>
      </c>
      <c r="S350" s="29" t="s">
        <v>1614</v>
      </c>
      <c r="T350" s="108" t="s">
        <v>4104</v>
      </c>
      <c r="U350" s="20"/>
      <c r="V350" s="192" t="s">
        <v>4097</v>
      </c>
    </row>
    <row r="351" spans="2:22" s="141" customFormat="1" ht="72.5" hidden="1" outlineLevel="1">
      <c r="B351" s="37" t="s">
        <v>2813</v>
      </c>
      <c r="C351" s="37" t="s">
        <v>2814</v>
      </c>
      <c r="D351" s="38"/>
      <c r="E351" s="38" t="s">
        <v>1520</v>
      </c>
      <c r="F351" s="38" t="s">
        <v>1510</v>
      </c>
      <c r="G351" s="37" t="s">
        <v>2815</v>
      </c>
      <c r="H351" s="225" t="s">
        <v>1611</v>
      </c>
      <c r="I351" s="29" t="s">
        <v>1504</v>
      </c>
      <c r="J351" s="225">
        <v>7.4</v>
      </c>
      <c r="K351" s="37" t="s">
        <v>2808</v>
      </c>
      <c r="L351" s="29" t="s">
        <v>2816</v>
      </c>
      <c r="M351" s="29"/>
      <c r="N351" s="29" t="s">
        <v>1516</v>
      </c>
      <c r="O351" s="29" t="s">
        <v>2732</v>
      </c>
      <c r="P351" s="29" t="s">
        <v>2734</v>
      </c>
      <c r="Q351" s="29" t="s">
        <v>1567</v>
      </c>
      <c r="R351" s="29" t="s">
        <v>1879</v>
      </c>
      <c r="S351" s="29" t="s">
        <v>2817</v>
      </c>
      <c r="T351" s="20" t="s">
        <v>2818</v>
      </c>
      <c r="U351" s="53"/>
      <c r="V351" s="54" t="s">
        <v>35</v>
      </c>
    </row>
    <row r="352" spans="2:22" s="141" customFormat="1" ht="43.5" hidden="1" outlineLevel="1">
      <c r="B352" s="37" t="s">
        <v>2819</v>
      </c>
      <c r="C352" s="37" t="s">
        <v>2820</v>
      </c>
      <c r="D352" s="38"/>
      <c r="E352" s="38" t="s">
        <v>1509</v>
      </c>
      <c r="F352" s="38" t="s">
        <v>1502</v>
      </c>
      <c r="G352" s="37" t="s">
        <v>2821</v>
      </c>
      <c r="H352" s="38" t="s">
        <v>1572</v>
      </c>
      <c r="I352" s="37" t="s">
        <v>2822</v>
      </c>
      <c r="J352" s="23">
        <v>1</v>
      </c>
      <c r="K352" s="37"/>
      <c r="L352" s="29"/>
      <c r="M352" s="29"/>
      <c r="N352" s="29" t="s">
        <v>1516</v>
      </c>
      <c r="O352" s="29" t="s">
        <v>2732</v>
      </c>
      <c r="P352" s="29" t="s">
        <v>2734</v>
      </c>
      <c r="Q352" s="29" t="s">
        <v>1567</v>
      </c>
      <c r="R352" s="29" t="s">
        <v>1566</v>
      </c>
      <c r="S352" s="29" t="s">
        <v>2817</v>
      </c>
      <c r="T352" s="20"/>
      <c r="U352" s="20"/>
      <c r="V352" s="55"/>
    </row>
    <row r="353" spans="2:22" s="129" customFormat="1" ht="145" hidden="1" outlineLevel="1">
      <c r="B353" s="99" t="s">
        <v>4130</v>
      </c>
      <c r="C353" s="99" t="s">
        <v>4130</v>
      </c>
      <c r="D353" s="188"/>
      <c r="E353" s="188" t="s">
        <v>1520</v>
      </c>
      <c r="F353" s="188" t="s">
        <v>1510</v>
      </c>
      <c r="G353" s="99" t="s">
        <v>4133</v>
      </c>
      <c r="H353" s="320" t="s">
        <v>1611</v>
      </c>
      <c r="I353" s="99" t="s">
        <v>1504</v>
      </c>
      <c r="J353" s="188">
        <v>18.2</v>
      </c>
      <c r="K353" s="99" t="s">
        <v>4135</v>
      </c>
      <c r="L353" s="99" t="s">
        <v>4134</v>
      </c>
      <c r="M353" s="99"/>
      <c r="N353" s="99" t="s">
        <v>1516</v>
      </c>
      <c r="O353" s="99" t="s">
        <v>2732</v>
      </c>
      <c r="P353" s="99" t="s">
        <v>2734</v>
      </c>
      <c r="Q353" s="99" t="s">
        <v>1567</v>
      </c>
      <c r="R353" s="99" t="s">
        <v>2183</v>
      </c>
      <c r="S353" s="99" t="s">
        <v>1568</v>
      </c>
      <c r="T353" s="108" t="s">
        <v>4398</v>
      </c>
      <c r="U353" s="108"/>
      <c r="V353" s="192" t="s">
        <v>4124</v>
      </c>
    </row>
    <row r="354" spans="2:22" s="129" customFormat="1" ht="130.5" hidden="1" outlineLevel="1">
      <c r="B354" s="99" t="s">
        <v>4131</v>
      </c>
      <c r="C354" s="99" t="s">
        <v>4132</v>
      </c>
      <c r="D354" s="188"/>
      <c r="E354" s="188" t="s">
        <v>1509</v>
      </c>
      <c r="F354" s="188" t="s">
        <v>1502</v>
      </c>
      <c r="G354" s="99" t="s">
        <v>4120</v>
      </c>
      <c r="H354" s="188" t="s">
        <v>1572</v>
      </c>
      <c r="I354" s="143" t="s">
        <v>4117</v>
      </c>
      <c r="J354" s="188">
        <v>2</v>
      </c>
      <c r="K354" s="99"/>
      <c r="L354" s="99" t="s">
        <v>4127</v>
      </c>
      <c r="M354" s="99"/>
      <c r="N354" s="99" t="s">
        <v>1516</v>
      </c>
      <c r="O354" s="99" t="s">
        <v>2732</v>
      </c>
      <c r="P354" s="99" t="s">
        <v>2734</v>
      </c>
      <c r="Q354" s="99" t="s">
        <v>1567</v>
      </c>
      <c r="R354" s="99" t="s">
        <v>2183</v>
      </c>
      <c r="S354" s="99" t="s">
        <v>1880</v>
      </c>
      <c r="T354" s="108" t="s">
        <v>4123</v>
      </c>
      <c r="U354" s="108"/>
      <c r="V354" s="192" t="s">
        <v>4116</v>
      </c>
    </row>
    <row r="355" spans="2:22" s="184" customFormat="1" ht="43.5" hidden="1" outlineLevel="1">
      <c r="B355" s="143" t="s">
        <v>4532</v>
      </c>
      <c r="C355" s="143" t="s">
        <v>4118</v>
      </c>
      <c r="D355" s="195"/>
      <c r="E355" s="195" t="s">
        <v>1520</v>
      </c>
      <c r="F355" s="195" t="s">
        <v>1510</v>
      </c>
      <c r="G355" s="143" t="s">
        <v>4119</v>
      </c>
      <c r="H355" s="195" t="s">
        <v>1512</v>
      </c>
      <c r="I355" s="143"/>
      <c r="J355" s="195">
        <v>500</v>
      </c>
      <c r="K355" s="143" t="s">
        <v>4121</v>
      </c>
      <c r="L355" s="143"/>
      <c r="M355" s="143"/>
      <c r="N355" s="143" t="s">
        <v>1516</v>
      </c>
      <c r="O355" s="143" t="s">
        <v>2732</v>
      </c>
      <c r="P355" s="143" t="s">
        <v>2734</v>
      </c>
      <c r="Q355" s="143" t="s">
        <v>1567</v>
      </c>
      <c r="R355" s="143" t="s">
        <v>2183</v>
      </c>
      <c r="S355" s="143" t="s">
        <v>1880</v>
      </c>
      <c r="T355" s="108" t="s">
        <v>4054</v>
      </c>
      <c r="U355" s="108"/>
      <c r="V355" s="192" t="s">
        <v>4116</v>
      </c>
    </row>
    <row r="356" spans="2:22" s="96" customFormat="1" ht="43.5" collapsed="1">
      <c r="B356" s="125" t="s">
        <v>2828</v>
      </c>
      <c r="C356" s="125" t="s">
        <v>2829</v>
      </c>
      <c r="D356" s="125"/>
      <c r="E356" s="125" t="s">
        <v>1652</v>
      </c>
      <c r="F356" s="125" t="s">
        <v>1510</v>
      </c>
      <c r="G356" s="125" t="s">
        <v>2830</v>
      </c>
      <c r="H356" s="125"/>
      <c r="I356" s="125"/>
      <c r="J356" s="125"/>
      <c r="K356" s="125" t="s">
        <v>2831</v>
      </c>
      <c r="L356" s="125"/>
      <c r="M356" s="125" t="s">
        <v>4082</v>
      </c>
      <c r="N356" s="125" t="s">
        <v>1505</v>
      </c>
      <c r="O356" s="125" t="s">
        <v>1878</v>
      </c>
      <c r="P356" s="125"/>
      <c r="Q356" s="125"/>
      <c r="R356" s="125"/>
      <c r="S356" s="125"/>
      <c r="T356" s="125" t="s">
        <v>4072</v>
      </c>
      <c r="U356" s="125"/>
      <c r="V356" s="199" t="s">
        <v>42</v>
      </c>
    </row>
    <row r="357" spans="2:22" s="128" customFormat="1" hidden="1" outlineLevel="1">
      <c r="B357" s="187" t="s">
        <v>1807</v>
      </c>
      <c r="C357" s="143" t="s">
        <v>1807</v>
      </c>
      <c r="D357" s="188" t="s">
        <v>50</v>
      </c>
      <c r="E357" s="188" t="s">
        <v>1509</v>
      </c>
      <c r="F357" s="188" t="s">
        <v>1502</v>
      </c>
      <c r="G357" s="99" t="s">
        <v>1808</v>
      </c>
      <c r="H357" s="188" t="s">
        <v>1512</v>
      </c>
      <c r="I357" s="99"/>
      <c r="J357" s="188">
        <v>50</v>
      </c>
      <c r="K357" s="99"/>
      <c r="L357" s="99"/>
      <c r="M357" s="99"/>
      <c r="N357" s="99" t="s">
        <v>1516</v>
      </c>
      <c r="O357" s="99"/>
      <c r="P357" s="99"/>
      <c r="Q357" s="99"/>
      <c r="R357" s="99"/>
      <c r="S357" s="99"/>
      <c r="T357" s="108" t="s">
        <v>4073</v>
      </c>
      <c r="U357" s="108"/>
      <c r="V357" s="192" t="s">
        <v>42</v>
      </c>
    </row>
    <row r="358" spans="2:22" s="148" customFormat="1" ht="29" hidden="1" outlineLevel="1">
      <c r="B358" s="29" t="s">
        <v>2832</v>
      </c>
      <c r="C358" s="29" t="s">
        <v>2833</v>
      </c>
      <c r="D358" s="23"/>
      <c r="E358" s="23" t="s">
        <v>1509</v>
      </c>
      <c r="F358" s="23" t="s">
        <v>1502</v>
      </c>
      <c r="G358" s="29" t="s">
        <v>2834</v>
      </c>
      <c r="H358" s="23" t="s">
        <v>1572</v>
      </c>
      <c r="I358" s="29" t="s">
        <v>2835</v>
      </c>
      <c r="J358" s="23">
        <v>1</v>
      </c>
      <c r="K358" s="29"/>
      <c r="L358" s="29"/>
      <c r="M358" s="29"/>
      <c r="N358" s="99" t="s">
        <v>1516</v>
      </c>
      <c r="O358" s="29"/>
      <c r="P358" s="29"/>
      <c r="Q358" s="29"/>
      <c r="R358" s="29"/>
      <c r="S358" s="29"/>
      <c r="T358" s="108" t="s">
        <v>4073</v>
      </c>
      <c r="U358" s="29"/>
      <c r="V358" s="192" t="s">
        <v>42</v>
      </c>
    </row>
    <row r="359" spans="2:22" s="148" customFormat="1" ht="58" hidden="1" outlineLevel="1">
      <c r="B359" s="29" t="s">
        <v>1811</v>
      </c>
      <c r="C359" s="29" t="s">
        <v>1812</v>
      </c>
      <c r="D359" s="23"/>
      <c r="E359" s="23" t="s">
        <v>1509</v>
      </c>
      <c r="F359" s="23" t="s">
        <v>1502</v>
      </c>
      <c r="G359" s="29" t="s">
        <v>1813</v>
      </c>
      <c r="H359" s="23" t="s">
        <v>1512</v>
      </c>
      <c r="I359" s="106" t="s">
        <v>80</v>
      </c>
      <c r="J359" s="23">
        <v>4</v>
      </c>
      <c r="L359" s="107" t="s">
        <v>1814</v>
      </c>
      <c r="M359" s="29"/>
      <c r="N359" s="99" t="s">
        <v>1516</v>
      </c>
      <c r="O359" s="29"/>
      <c r="P359" s="29"/>
      <c r="Q359" s="29"/>
      <c r="R359" s="29"/>
      <c r="S359" s="29"/>
      <c r="T359" s="108" t="s">
        <v>4626</v>
      </c>
      <c r="U359" s="20"/>
      <c r="V359" s="192" t="s">
        <v>4543</v>
      </c>
    </row>
    <row r="360" spans="2:22" s="129" customFormat="1" ht="29" hidden="1" outlineLevel="1">
      <c r="B360" s="99" t="s">
        <v>1815</v>
      </c>
      <c r="C360" s="99" t="s">
        <v>2836</v>
      </c>
      <c r="D360" s="188"/>
      <c r="E360" s="188" t="s">
        <v>1509</v>
      </c>
      <c r="F360" s="188" t="s">
        <v>1502</v>
      </c>
      <c r="G360" s="99" t="s">
        <v>2837</v>
      </c>
      <c r="H360" s="320" t="s">
        <v>1512</v>
      </c>
      <c r="I360" s="107" t="s">
        <v>1818</v>
      </c>
      <c r="J360" s="188">
        <v>5</v>
      </c>
      <c r="K360" s="99"/>
      <c r="L360" s="99" t="s">
        <v>2838</v>
      </c>
      <c r="M360" s="99"/>
      <c r="N360" s="99" t="s">
        <v>1516</v>
      </c>
      <c r="O360" s="99"/>
      <c r="P360" s="99"/>
      <c r="Q360" s="99"/>
      <c r="R360" s="99"/>
      <c r="S360" s="99"/>
      <c r="T360" s="108" t="s">
        <v>4073</v>
      </c>
      <c r="U360" s="108"/>
      <c r="V360" s="192" t="s">
        <v>42</v>
      </c>
    </row>
    <row r="361" spans="2:22" s="129" customFormat="1" ht="29" hidden="1" outlineLevel="1">
      <c r="B361" s="29" t="s">
        <v>2839</v>
      </c>
      <c r="C361" s="29" t="s">
        <v>2840</v>
      </c>
      <c r="D361" s="23"/>
      <c r="E361" s="23" t="s">
        <v>1520</v>
      </c>
      <c r="F361" s="23" t="s">
        <v>1510</v>
      </c>
      <c r="G361" s="29" t="s">
        <v>2841</v>
      </c>
      <c r="H361" s="225" t="s">
        <v>1611</v>
      </c>
      <c r="I361" s="29"/>
      <c r="J361" s="23">
        <v>18.2</v>
      </c>
      <c r="K361" s="29" t="s">
        <v>2842</v>
      </c>
      <c r="L361" s="29"/>
      <c r="M361" s="29"/>
      <c r="N361" s="99" t="s">
        <v>1516</v>
      </c>
      <c r="O361" s="29"/>
      <c r="P361" s="29"/>
      <c r="Q361" s="29"/>
      <c r="R361" s="29"/>
      <c r="S361" s="29"/>
      <c r="T361" s="108" t="s">
        <v>4073</v>
      </c>
      <c r="U361" s="20"/>
      <c r="V361" s="192" t="s">
        <v>42</v>
      </c>
    </row>
    <row r="362" spans="2:22" s="114" customFormat="1" ht="29" hidden="1" outlineLevel="1">
      <c r="B362" s="143" t="s">
        <v>2843</v>
      </c>
      <c r="C362" s="143" t="s">
        <v>2844</v>
      </c>
      <c r="D362" s="195"/>
      <c r="E362" s="195" t="s">
        <v>1509</v>
      </c>
      <c r="F362" s="195" t="s">
        <v>1502</v>
      </c>
      <c r="G362" s="143" t="s">
        <v>2845</v>
      </c>
      <c r="H362" s="320" t="s">
        <v>1630</v>
      </c>
      <c r="I362" s="99" t="s">
        <v>1631</v>
      </c>
      <c r="J362" s="320">
        <v>1</v>
      </c>
      <c r="K362" s="143"/>
      <c r="L362" s="99"/>
      <c r="M362" s="99"/>
      <c r="N362" s="99" t="s">
        <v>1516</v>
      </c>
      <c r="O362" s="99"/>
      <c r="P362" s="99"/>
      <c r="Q362" s="99"/>
      <c r="R362" s="99"/>
      <c r="S362" s="99"/>
      <c r="T362" s="108" t="s">
        <v>4073</v>
      </c>
      <c r="U362" s="53"/>
      <c r="V362" s="192" t="s">
        <v>42</v>
      </c>
    </row>
    <row r="363" spans="2:22" s="114" customFormat="1" ht="43.5" hidden="1" outlineLevel="1">
      <c r="B363" s="143" t="s">
        <v>2778</v>
      </c>
      <c r="C363" s="143" t="s">
        <v>2779</v>
      </c>
      <c r="D363" s="195"/>
      <c r="E363" s="195" t="s">
        <v>1520</v>
      </c>
      <c r="F363" s="195" t="s">
        <v>1510</v>
      </c>
      <c r="G363" s="143" t="s">
        <v>2846</v>
      </c>
      <c r="H363" s="320" t="s">
        <v>1611</v>
      </c>
      <c r="I363" s="99" t="s">
        <v>1504</v>
      </c>
      <c r="J363" s="320">
        <v>7.4</v>
      </c>
      <c r="K363" s="143" t="s">
        <v>2781</v>
      </c>
      <c r="L363" s="99"/>
      <c r="M363" s="99"/>
      <c r="N363" s="99" t="s">
        <v>1516</v>
      </c>
      <c r="O363" s="99"/>
      <c r="P363" s="99"/>
      <c r="Q363" s="99"/>
      <c r="R363" s="99"/>
      <c r="S363" s="99"/>
      <c r="T363" s="108" t="s">
        <v>4073</v>
      </c>
      <c r="U363" s="53"/>
      <c r="V363" s="192" t="s">
        <v>42</v>
      </c>
    </row>
    <row r="364" spans="2:22" s="114" customFormat="1" ht="29" hidden="1" outlineLevel="1">
      <c r="B364" s="143" t="s">
        <v>2847</v>
      </c>
      <c r="C364" s="143" t="s">
        <v>2848</v>
      </c>
      <c r="D364" s="195"/>
      <c r="E364" s="195" t="s">
        <v>1509</v>
      </c>
      <c r="F364" s="195" t="s">
        <v>1502</v>
      </c>
      <c r="G364" s="143" t="s">
        <v>2849</v>
      </c>
      <c r="H364" s="320" t="s">
        <v>1630</v>
      </c>
      <c r="I364" s="99" t="s">
        <v>1631</v>
      </c>
      <c r="J364" s="320">
        <v>1</v>
      </c>
      <c r="K364" s="143"/>
      <c r="L364" s="99"/>
      <c r="M364" s="99"/>
      <c r="N364" s="99" t="s">
        <v>1516</v>
      </c>
      <c r="O364" s="99"/>
      <c r="P364" s="99"/>
      <c r="Q364" s="99"/>
      <c r="R364" s="99"/>
      <c r="S364" s="99"/>
      <c r="T364" s="108" t="s">
        <v>4073</v>
      </c>
      <c r="U364" s="53"/>
      <c r="V364" s="192" t="s">
        <v>42</v>
      </c>
    </row>
    <row r="365" spans="2:22" s="141" customFormat="1" ht="29" hidden="1" outlineLevel="1">
      <c r="B365" s="143" t="s">
        <v>2850</v>
      </c>
      <c r="C365" s="143" t="s">
        <v>2686</v>
      </c>
      <c r="D365" s="195"/>
      <c r="E365" s="188" t="s">
        <v>1520</v>
      </c>
      <c r="F365" s="195" t="s">
        <v>1510</v>
      </c>
      <c r="G365" s="143" t="s">
        <v>2851</v>
      </c>
      <c r="H365" s="320" t="s">
        <v>1611</v>
      </c>
      <c r="I365" s="143" t="s">
        <v>1504</v>
      </c>
      <c r="J365" s="320">
        <v>7.4</v>
      </c>
      <c r="K365" s="143" t="s">
        <v>2852</v>
      </c>
      <c r="L365" s="99"/>
      <c r="M365" s="99"/>
      <c r="N365" s="99" t="s">
        <v>1516</v>
      </c>
      <c r="O365" s="99"/>
      <c r="P365" s="99"/>
      <c r="Q365" s="99"/>
      <c r="R365" s="99"/>
      <c r="S365" s="99"/>
      <c r="T365" s="108" t="s">
        <v>4073</v>
      </c>
      <c r="U365" s="111"/>
      <c r="V365" s="192" t="s">
        <v>42</v>
      </c>
    </row>
    <row r="366" spans="2:22" s="114" customFormat="1" ht="29" hidden="1" outlineLevel="1">
      <c r="B366" s="143" t="s">
        <v>2853</v>
      </c>
      <c r="C366" s="143" t="s">
        <v>2854</v>
      </c>
      <c r="D366" s="195"/>
      <c r="E366" s="195" t="s">
        <v>1509</v>
      </c>
      <c r="F366" s="195" t="s">
        <v>1502</v>
      </c>
      <c r="G366" s="143" t="s">
        <v>2855</v>
      </c>
      <c r="H366" s="320" t="s">
        <v>1630</v>
      </c>
      <c r="I366" s="99" t="s">
        <v>1631</v>
      </c>
      <c r="J366" s="23">
        <v>1</v>
      </c>
      <c r="K366" s="143"/>
      <c r="L366" s="99"/>
      <c r="M366" s="99"/>
      <c r="N366" s="99" t="s">
        <v>1516</v>
      </c>
      <c r="O366" s="99"/>
      <c r="P366" s="99"/>
      <c r="Q366" s="99"/>
      <c r="R366" s="99"/>
      <c r="S366" s="99"/>
      <c r="T366" s="108" t="s">
        <v>4073</v>
      </c>
      <c r="U366" s="53"/>
      <c r="V366" s="192" t="s">
        <v>42</v>
      </c>
    </row>
    <row r="367" spans="2:22" s="141" customFormat="1" ht="101.5" hidden="1" outlineLevel="1">
      <c r="B367" s="143" t="s">
        <v>2856</v>
      </c>
      <c r="C367" s="143" t="s">
        <v>2758</v>
      </c>
      <c r="D367" s="195"/>
      <c r="E367" s="195" t="s">
        <v>1520</v>
      </c>
      <c r="F367" s="195" t="s">
        <v>1510</v>
      </c>
      <c r="G367" s="143" t="s">
        <v>2857</v>
      </c>
      <c r="H367" s="188" t="s">
        <v>1572</v>
      </c>
      <c r="I367" s="99" t="s">
        <v>2699</v>
      </c>
      <c r="J367" s="188">
        <v>2</v>
      </c>
      <c r="K367" s="143" t="s">
        <v>2858</v>
      </c>
      <c r="L367" s="99"/>
      <c r="M367" s="99"/>
      <c r="N367" s="99" t="s">
        <v>1516</v>
      </c>
      <c r="O367" s="99"/>
      <c r="P367" s="99"/>
      <c r="Q367" s="99"/>
      <c r="R367" s="99"/>
      <c r="S367" s="99"/>
      <c r="T367" s="108" t="s">
        <v>4073</v>
      </c>
      <c r="U367" s="108"/>
      <c r="V367" s="192" t="s">
        <v>42</v>
      </c>
    </row>
    <row r="368" spans="2:22" s="141" customFormat="1" ht="29" hidden="1" outlineLevel="1">
      <c r="B368" s="143" t="s">
        <v>2761</v>
      </c>
      <c r="C368" s="143" t="s">
        <v>2762</v>
      </c>
      <c r="D368" s="195"/>
      <c r="E368" s="195" t="s">
        <v>1520</v>
      </c>
      <c r="F368" s="23" t="s">
        <v>1510</v>
      </c>
      <c r="G368" s="143" t="s">
        <v>2763</v>
      </c>
      <c r="H368" s="188" t="s">
        <v>1512</v>
      </c>
      <c r="I368" s="99"/>
      <c r="J368" s="188">
        <v>500</v>
      </c>
      <c r="K368" s="143" t="s">
        <v>2764</v>
      </c>
      <c r="L368" s="99"/>
      <c r="M368" s="99"/>
      <c r="N368" s="99" t="s">
        <v>1516</v>
      </c>
      <c r="O368" s="99"/>
      <c r="P368" s="99"/>
      <c r="Q368" s="99"/>
      <c r="R368" s="99"/>
      <c r="S368" s="99"/>
      <c r="T368" s="108" t="s">
        <v>4073</v>
      </c>
      <c r="U368" s="108"/>
      <c r="V368" s="192" t="s">
        <v>42</v>
      </c>
    </row>
    <row r="369" spans="2:22" s="114" customFormat="1" ht="43.5" hidden="1" outlineLevel="1">
      <c r="B369" s="143" t="s">
        <v>2859</v>
      </c>
      <c r="C369" s="143" t="s">
        <v>2860</v>
      </c>
      <c r="D369" s="195"/>
      <c r="E369" s="195" t="s">
        <v>1509</v>
      </c>
      <c r="F369" s="195" t="s">
        <v>1502</v>
      </c>
      <c r="G369" s="143" t="s">
        <v>2861</v>
      </c>
      <c r="H369" s="320" t="s">
        <v>1630</v>
      </c>
      <c r="I369" s="99" t="s">
        <v>1631</v>
      </c>
      <c r="J369" s="23">
        <v>1</v>
      </c>
      <c r="K369" s="143"/>
      <c r="L369" s="99"/>
      <c r="M369" s="99"/>
      <c r="N369" s="99" t="s">
        <v>1516</v>
      </c>
      <c r="O369" s="99"/>
      <c r="P369" s="99"/>
      <c r="Q369" s="99"/>
      <c r="R369" s="99"/>
      <c r="S369" s="99"/>
      <c r="T369" s="108" t="s">
        <v>4073</v>
      </c>
      <c r="U369" s="53"/>
      <c r="V369" s="192" t="s">
        <v>42</v>
      </c>
    </row>
    <row r="370" spans="2:22" s="141" customFormat="1" ht="130.5" hidden="1" outlineLevel="1">
      <c r="B370" s="143" t="s">
        <v>2862</v>
      </c>
      <c r="C370" s="143" t="s">
        <v>2863</v>
      </c>
      <c r="D370" s="195"/>
      <c r="E370" s="195" t="s">
        <v>1520</v>
      </c>
      <c r="F370" s="195" t="s">
        <v>1510</v>
      </c>
      <c r="G370" s="143" t="s">
        <v>2864</v>
      </c>
      <c r="H370" s="188" t="s">
        <v>1572</v>
      </c>
      <c r="I370" s="99" t="s">
        <v>2807</v>
      </c>
      <c r="J370" s="188">
        <v>2</v>
      </c>
      <c r="K370" s="143" t="s">
        <v>2865</v>
      </c>
      <c r="L370" s="99"/>
      <c r="M370" s="99"/>
      <c r="N370" s="99" t="s">
        <v>1516</v>
      </c>
      <c r="O370" s="99"/>
      <c r="P370" s="99"/>
      <c r="Q370" s="99"/>
      <c r="R370" s="99"/>
      <c r="S370" s="99"/>
      <c r="T370" s="108" t="s">
        <v>4073</v>
      </c>
      <c r="U370" s="108"/>
      <c r="V370" s="192" t="s">
        <v>42</v>
      </c>
    </row>
    <row r="371" spans="2:22" s="141" customFormat="1" ht="43.5" hidden="1" outlineLevel="1">
      <c r="B371" s="143" t="s">
        <v>2866</v>
      </c>
      <c r="C371" s="143" t="s">
        <v>2866</v>
      </c>
      <c r="D371" s="195"/>
      <c r="E371" s="195" t="s">
        <v>1520</v>
      </c>
      <c r="F371" s="195" t="s">
        <v>1510</v>
      </c>
      <c r="G371" s="143" t="s">
        <v>2867</v>
      </c>
      <c r="H371" s="188" t="s">
        <v>1512</v>
      </c>
      <c r="I371" s="99"/>
      <c r="J371" s="188">
        <v>500</v>
      </c>
      <c r="K371" s="143" t="s">
        <v>2868</v>
      </c>
      <c r="L371" s="99"/>
      <c r="M371" s="99"/>
      <c r="N371" s="99" t="s">
        <v>1516</v>
      </c>
      <c r="O371" s="99"/>
      <c r="P371" s="99"/>
      <c r="Q371" s="99"/>
      <c r="R371" s="99"/>
      <c r="S371" s="99"/>
      <c r="T371" s="108" t="s">
        <v>4073</v>
      </c>
      <c r="U371" s="108"/>
      <c r="V371" s="192" t="s">
        <v>42</v>
      </c>
    </row>
    <row r="372" spans="2:22" s="141" customFormat="1" ht="43.5" hidden="1" outlineLevel="1">
      <c r="B372" s="143" t="s">
        <v>2869</v>
      </c>
      <c r="C372" s="143" t="s">
        <v>2870</v>
      </c>
      <c r="D372" s="195"/>
      <c r="E372" s="195" t="s">
        <v>1520</v>
      </c>
      <c r="F372" s="195" t="s">
        <v>1510</v>
      </c>
      <c r="G372" s="143" t="s">
        <v>2871</v>
      </c>
      <c r="H372" s="320" t="s">
        <v>1611</v>
      </c>
      <c r="I372" s="99" t="s">
        <v>1504</v>
      </c>
      <c r="J372" s="320">
        <v>7.4</v>
      </c>
      <c r="K372" s="143" t="s">
        <v>2865</v>
      </c>
      <c r="L372" s="99" t="s">
        <v>2816</v>
      </c>
      <c r="M372" s="99"/>
      <c r="N372" s="99" t="s">
        <v>1516</v>
      </c>
      <c r="O372" s="99"/>
      <c r="P372" s="99"/>
      <c r="Q372" s="99"/>
      <c r="R372" s="99"/>
      <c r="S372" s="99"/>
      <c r="T372" s="108" t="s">
        <v>4073</v>
      </c>
      <c r="U372" s="53"/>
      <c r="V372" s="192" t="s">
        <v>42</v>
      </c>
    </row>
    <row r="373" spans="2:22" s="129" customFormat="1" ht="58" hidden="1" outlineLevel="1">
      <c r="B373" s="29" t="s">
        <v>2872</v>
      </c>
      <c r="C373" s="29" t="s">
        <v>4559</v>
      </c>
      <c r="D373" s="23"/>
      <c r="E373" s="23" t="s">
        <v>1509</v>
      </c>
      <c r="F373" s="23" t="s">
        <v>1502</v>
      </c>
      <c r="G373" s="29" t="s">
        <v>2873</v>
      </c>
      <c r="H373" s="225" t="s">
        <v>1611</v>
      </c>
      <c r="I373" s="29" t="s">
        <v>1504</v>
      </c>
      <c r="J373" s="23">
        <v>18.2</v>
      </c>
      <c r="K373" s="29"/>
      <c r="L373" s="29" t="s">
        <v>2824</v>
      </c>
      <c r="M373" s="29"/>
      <c r="N373" s="99" t="s">
        <v>1516</v>
      </c>
      <c r="O373" s="29"/>
      <c r="P373" s="29"/>
      <c r="Q373" s="29"/>
      <c r="R373" s="29"/>
      <c r="S373" s="29"/>
      <c r="T373" s="108" t="s">
        <v>4073</v>
      </c>
      <c r="U373" s="20"/>
      <c r="V373" s="192" t="s">
        <v>42</v>
      </c>
    </row>
    <row r="374" spans="2:22" s="129" customFormat="1" ht="58" hidden="1" outlineLevel="1">
      <c r="B374" s="29" t="s">
        <v>2711</v>
      </c>
      <c r="C374" s="29" t="s">
        <v>2711</v>
      </c>
      <c r="D374" s="23"/>
      <c r="E374" s="23" t="s">
        <v>1509</v>
      </c>
      <c r="F374" s="23" t="s">
        <v>1502</v>
      </c>
      <c r="G374" s="29" t="s">
        <v>2712</v>
      </c>
      <c r="H374" s="225" t="s">
        <v>1611</v>
      </c>
      <c r="I374" s="29" t="s">
        <v>1504</v>
      </c>
      <c r="J374" s="23">
        <v>18.2</v>
      </c>
      <c r="K374" s="29"/>
      <c r="L374" s="29" t="s">
        <v>2824</v>
      </c>
      <c r="M374" s="29"/>
      <c r="N374" s="99" t="s">
        <v>1516</v>
      </c>
      <c r="O374" s="29"/>
      <c r="P374" s="29"/>
      <c r="Q374" s="29"/>
      <c r="R374" s="29"/>
      <c r="S374" s="29"/>
      <c r="T374" s="108" t="s">
        <v>4073</v>
      </c>
      <c r="U374" s="20"/>
      <c r="V374" s="192" t="s">
        <v>42</v>
      </c>
    </row>
    <row r="375" spans="2:22" s="129" customFormat="1" ht="130.5" hidden="1" outlineLevel="1">
      <c r="B375" s="29" t="s">
        <v>2825</v>
      </c>
      <c r="C375" s="29" t="s">
        <v>2826</v>
      </c>
      <c r="D375" s="23"/>
      <c r="E375" s="23" t="s">
        <v>1509</v>
      </c>
      <c r="F375" s="23" t="s">
        <v>1502</v>
      </c>
      <c r="G375" s="29" t="s">
        <v>2827</v>
      </c>
      <c r="H375" s="23" t="s">
        <v>1572</v>
      </c>
      <c r="I375" s="37" t="s">
        <v>1877</v>
      </c>
      <c r="J375" s="23">
        <v>2</v>
      </c>
      <c r="K375" s="29"/>
      <c r="L375" s="29"/>
      <c r="M375" s="29"/>
      <c r="N375" s="99" t="s">
        <v>1516</v>
      </c>
      <c r="O375" s="29"/>
      <c r="P375" s="29"/>
      <c r="Q375" s="29"/>
      <c r="R375" s="29"/>
      <c r="S375" s="29"/>
      <c r="T375" s="108" t="s">
        <v>4073</v>
      </c>
      <c r="U375" s="20"/>
      <c r="V375" s="192" t="s">
        <v>42</v>
      </c>
    </row>
    <row r="376" spans="2:22" s="129" customFormat="1" ht="29" hidden="1" outlineLevel="1">
      <c r="B376" s="29" t="s">
        <v>2874</v>
      </c>
      <c r="C376" s="29"/>
      <c r="D376" s="23"/>
      <c r="E376" s="23" t="s">
        <v>1520</v>
      </c>
      <c r="F376" s="23" t="s">
        <v>1510</v>
      </c>
      <c r="G376" s="29" t="s">
        <v>2875</v>
      </c>
      <c r="H376" s="23" t="s">
        <v>1512</v>
      </c>
      <c r="I376" s="37"/>
      <c r="J376" s="23">
        <v>500</v>
      </c>
      <c r="K376" s="29" t="s">
        <v>2876</v>
      </c>
      <c r="L376" s="29"/>
      <c r="M376" s="29"/>
      <c r="N376" s="99" t="s">
        <v>1516</v>
      </c>
      <c r="O376" s="29"/>
      <c r="P376" s="29"/>
      <c r="Q376" s="29"/>
      <c r="R376" s="29"/>
      <c r="S376" s="29"/>
      <c r="T376" s="108" t="s">
        <v>4073</v>
      </c>
      <c r="U376" s="20"/>
      <c r="V376" s="192" t="s">
        <v>42</v>
      </c>
    </row>
    <row r="377" spans="2:22" s="148" customFormat="1" ht="29" hidden="1" outlineLevel="1">
      <c r="B377" s="99" t="s">
        <v>2877</v>
      </c>
      <c r="C377" s="99" t="s">
        <v>2878</v>
      </c>
      <c r="D377" s="188"/>
      <c r="E377" s="188" t="s">
        <v>1509</v>
      </c>
      <c r="F377" s="188" t="s">
        <v>1510</v>
      </c>
      <c r="G377" s="99" t="s">
        <v>2879</v>
      </c>
      <c r="H377" s="188" t="s">
        <v>1585</v>
      </c>
      <c r="I377" s="99" t="s">
        <v>1586</v>
      </c>
      <c r="J377" s="188">
        <v>10</v>
      </c>
      <c r="K377" s="99" t="s">
        <v>1844</v>
      </c>
      <c r="L377" s="99"/>
      <c r="M377" s="99"/>
      <c r="N377" s="99" t="s">
        <v>1516</v>
      </c>
      <c r="O377" s="99"/>
      <c r="P377" s="99"/>
      <c r="Q377" s="99"/>
      <c r="R377" s="99"/>
      <c r="S377" s="99"/>
      <c r="T377" s="108" t="s">
        <v>4073</v>
      </c>
      <c r="U377" s="108"/>
      <c r="V377" s="192" t="s">
        <v>42</v>
      </c>
    </row>
    <row r="378" spans="2:22" s="148" customFormat="1" ht="58" hidden="1" outlineLevel="1">
      <c r="B378" s="99" t="s">
        <v>2880</v>
      </c>
      <c r="C378" s="99" t="s">
        <v>2881</v>
      </c>
      <c r="D378" s="188"/>
      <c r="E378" s="188" t="s">
        <v>1509</v>
      </c>
      <c r="F378" s="188" t="s">
        <v>1510</v>
      </c>
      <c r="G378" s="99" t="s">
        <v>2882</v>
      </c>
      <c r="H378" s="188" t="s">
        <v>1585</v>
      </c>
      <c r="I378" s="99" t="s">
        <v>1586</v>
      </c>
      <c r="J378" s="188">
        <v>10</v>
      </c>
      <c r="K378" s="99" t="s">
        <v>1850</v>
      </c>
      <c r="L378" s="99"/>
      <c r="M378" s="99"/>
      <c r="N378" s="99" t="s">
        <v>1516</v>
      </c>
      <c r="O378" s="99"/>
      <c r="P378" s="99"/>
      <c r="Q378" s="99"/>
      <c r="R378" s="99"/>
      <c r="S378" s="99"/>
      <c r="T378" s="108" t="s">
        <v>4073</v>
      </c>
      <c r="U378" s="108"/>
      <c r="V378" s="192" t="s">
        <v>42</v>
      </c>
    </row>
    <row r="379" spans="2:22" s="96" customFormat="1" ht="87" collapsed="1">
      <c r="B379" s="125" t="s">
        <v>2883</v>
      </c>
      <c r="C379" s="125" t="s">
        <v>2884</v>
      </c>
      <c r="D379" s="125"/>
      <c r="E379" s="125" t="s">
        <v>1520</v>
      </c>
      <c r="F379" s="125" t="s">
        <v>1510</v>
      </c>
      <c r="G379" s="125" t="s">
        <v>2885</v>
      </c>
      <c r="H379" s="125"/>
      <c r="I379" s="125"/>
      <c r="J379" s="125"/>
      <c r="K379" s="125" t="s">
        <v>2886</v>
      </c>
      <c r="L379" s="125"/>
      <c r="M379" s="125" t="str">
        <f>CONCATENATE(M70," \ ",G379)</f>
        <v>documento \ cobertura_risco_seguro \ complementar_rcc_capitalizacao</v>
      </c>
      <c r="N379" s="125" t="s">
        <v>1505</v>
      </c>
      <c r="O379" s="125" t="s">
        <v>1878</v>
      </c>
      <c r="P379" s="125"/>
      <c r="Q379" s="125"/>
      <c r="R379" s="125"/>
      <c r="S379" s="125"/>
      <c r="T379" s="125"/>
      <c r="U379" s="125"/>
      <c r="V379" s="199"/>
    </row>
    <row r="380" spans="2:22" s="148" customFormat="1" ht="116" hidden="1" outlineLevel="1">
      <c r="B380" s="29" t="s">
        <v>2666</v>
      </c>
      <c r="C380" s="29" t="s">
        <v>2667</v>
      </c>
      <c r="D380" s="23"/>
      <c r="E380" s="38" t="s">
        <v>1509</v>
      </c>
      <c r="F380" s="23" t="s">
        <v>1502</v>
      </c>
      <c r="G380" s="29" t="s">
        <v>2668</v>
      </c>
      <c r="H380" s="23" t="s">
        <v>1572</v>
      </c>
      <c r="I380" s="29" t="s">
        <v>2887</v>
      </c>
      <c r="J380" s="23">
        <v>2</v>
      </c>
      <c r="K380" s="29"/>
      <c r="L380" s="29"/>
      <c r="M380" s="29"/>
      <c r="N380" s="29" t="s">
        <v>1516</v>
      </c>
      <c r="O380" s="29" t="s">
        <v>2888</v>
      </c>
      <c r="P380" s="29" t="s">
        <v>1603</v>
      </c>
      <c r="Q380" s="29" t="s">
        <v>1604</v>
      </c>
      <c r="R380" s="29" t="s">
        <v>2671</v>
      </c>
      <c r="S380" s="29" t="s">
        <v>2889</v>
      </c>
      <c r="T380" s="29"/>
      <c r="U380" s="29"/>
      <c r="V380" s="56"/>
    </row>
    <row r="381" spans="2:22" s="141" customFormat="1" ht="101.5" hidden="1" outlineLevel="1">
      <c r="B381" s="143" t="s">
        <v>2890</v>
      </c>
      <c r="C381" s="143" t="s">
        <v>2891</v>
      </c>
      <c r="D381" s="38"/>
      <c r="E381" s="38" t="s">
        <v>1520</v>
      </c>
      <c r="F381" s="23" t="s">
        <v>1510</v>
      </c>
      <c r="G381" s="37" t="s">
        <v>2892</v>
      </c>
      <c r="H381" s="38" t="s">
        <v>1572</v>
      </c>
      <c r="I381" s="201" t="s">
        <v>2676</v>
      </c>
      <c r="J381" s="38">
        <v>2</v>
      </c>
      <c r="K381" s="143" t="s">
        <v>2751</v>
      </c>
      <c r="L381" s="29" t="s">
        <v>4544</v>
      </c>
      <c r="M381" s="29"/>
      <c r="N381" s="29" t="s">
        <v>1516</v>
      </c>
      <c r="O381" s="29" t="s">
        <v>2893</v>
      </c>
      <c r="P381" s="29" t="s">
        <v>2678</v>
      </c>
      <c r="Q381" s="29" t="s">
        <v>2139</v>
      </c>
      <c r="R381" s="29" t="s">
        <v>2679</v>
      </c>
      <c r="S381" s="29" t="s">
        <v>2894</v>
      </c>
      <c r="T381" s="108" t="s">
        <v>4550</v>
      </c>
      <c r="U381" s="20"/>
      <c r="V381" s="192" t="s">
        <v>4543</v>
      </c>
    </row>
    <row r="382" spans="2:22" s="141" customFormat="1" ht="58" hidden="1" outlineLevel="1">
      <c r="B382" s="143" t="s">
        <v>2895</v>
      </c>
      <c r="C382" s="37" t="s">
        <v>2895</v>
      </c>
      <c r="D382" s="38"/>
      <c r="E382" s="38" t="s">
        <v>1520</v>
      </c>
      <c r="F382" s="23" t="s">
        <v>1510</v>
      </c>
      <c r="G382" s="37" t="s">
        <v>2896</v>
      </c>
      <c r="H382" s="38" t="s">
        <v>1512</v>
      </c>
      <c r="I382" s="201"/>
      <c r="J382" s="38">
        <v>500</v>
      </c>
      <c r="K382" s="143" t="s">
        <v>2897</v>
      </c>
      <c r="L382" s="29"/>
      <c r="M382" s="29"/>
      <c r="N382" s="29" t="s">
        <v>1516</v>
      </c>
      <c r="O382" s="29" t="s">
        <v>2893</v>
      </c>
      <c r="P382" s="29" t="s">
        <v>2678</v>
      </c>
      <c r="Q382" s="29" t="s">
        <v>2139</v>
      </c>
      <c r="R382" s="29" t="s">
        <v>2679</v>
      </c>
      <c r="S382" s="29" t="s">
        <v>2894</v>
      </c>
      <c r="T382" s="20" t="s">
        <v>2898</v>
      </c>
      <c r="U382" s="20"/>
      <c r="V382" s="55" t="s">
        <v>42</v>
      </c>
    </row>
    <row r="383" spans="2:22" s="141" customFormat="1" ht="87" hidden="1" outlineLevel="1">
      <c r="B383" s="37" t="s">
        <v>2899</v>
      </c>
      <c r="C383" s="37" t="s">
        <v>2686</v>
      </c>
      <c r="D383" s="38"/>
      <c r="E383" s="23" t="s">
        <v>1520</v>
      </c>
      <c r="F383" s="38" t="s">
        <v>1510</v>
      </c>
      <c r="G383" s="37" t="s">
        <v>2900</v>
      </c>
      <c r="H383" s="225" t="s">
        <v>1611</v>
      </c>
      <c r="I383" s="37" t="s">
        <v>1504</v>
      </c>
      <c r="J383" s="225">
        <v>7.4</v>
      </c>
      <c r="K383" s="37" t="s">
        <v>4747</v>
      </c>
      <c r="L383" s="29"/>
      <c r="M383" s="29"/>
      <c r="N383" s="29" t="s">
        <v>1516</v>
      </c>
      <c r="O383" s="29" t="s">
        <v>1878</v>
      </c>
      <c r="P383" s="29" t="s">
        <v>1566</v>
      </c>
      <c r="Q383" s="29" t="s">
        <v>1567</v>
      </c>
      <c r="R383" s="29" t="s">
        <v>2022</v>
      </c>
      <c r="S383" s="29" t="s">
        <v>2817</v>
      </c>
      <c r="T383" s="20" t="s">
        <v>4748</v>
      </c>
      <c r="U383" s="111"/>
      <c r="V383" s="55" t="s">
        <v>4543</v>
      </c>
    </row>
    <row r="384" spans="2:22" s="148" customFormat="1" ht="29" hidden="1" outlineLevel="1">
      <c r="B384" s="29" t="s">
        <v>2901</v>
      </c>
      <c r="C384" s="29" t="s">
        <v>2902</v>
      </c>
      <c r="D384" s="23"/>
      <c r="E384" s="23" t="s">
        <v>1509</v>
      </c>
      <c r="F384" s="23" t="s">
        <v>1502</v>
      </c>
      <c r="G384" s="29" t="s">
        <v>2664</v>
      </c>
      <c r="H384" s="23" t="s">
        <v>1572</v>
      </c>
      <c r="I384" s="29" t="s">
        <v>2665</v>
      </c>
      <c r="J384" s="23">
        <v>1</v>
      </c>
      <c r="K384" s="29"/>
      <c r="L384" s="29"/>
      <c r="M384" s="29"/>
      <c r="N384" s="29" t="s">
        <v>1516</v>
      </c>
      <c r="O384" s="29" t="s">
        <v>1878</v>
      </c>
      <c r="P384" s="29" t="s">
        <v>1566</v>
      </c>
      <c r="Q384" s="29" t="s">
        <v>1567</v>
      </c>
      <c r="R384" s="29" t="s">
        <v>2022</v>
      </c>
      <c r="S384" s="29" t="s">
        <v>2499</v>
      </c>
      <c r="T384" s="20"/>
      <c r="U384" s="20"/>
      <c r="V384" s="55"/>
    </row>
    <row r="385" spans="2:22" s="141" customFormat="1" ht="43.5" hidden="1" outlineLevel="1">
      <c r="B385" s="37" t="s">
        <v>2691</v>
      </c>
      <c r="C385" s="37" t="s">
        <v>2692</v>
      </c>
      <c r="D385" s="38"/>
      <c r="E385" s="23" t="s">
        <v>1520</v>
      </c>
      <c r="F385" s="38" t="s">
        <v>1510</v>
      </c>
      <c r="G385" s="37" t="s">
        <v>2903</v>
      </c>
      <c r="H385" s="225" t="s">
        <v>1611</v>
      </c>
      <c r="I385" s="37" t="s">
        <v>1504</v>
      </c>
      <c r="J385" s="225">
        <v>7.4</v>
      </c>
      <c r="K385" s="37" t="s">
        <v>2904</v>
      </c>
      <c r="L385" s="29"/>
      <c r="M385" s="29"/>
      <c r="N385" s="29" t="s">
        <v>1516</v>
      </c>
      <c r="O385" s="29" t="s">
        <v>1878</v>
      </c>
      <c r="P385" s="29" t="s">
        <v>1566</v>
      </c>
      <c r="Q385" s="29" t="s">
        <v>1567</v>
      </c>
      <c r="R385" s="29" t="s">
        <v>2022</v>
      </c>
      <c r="S385" s="29" t="s">
        <v>1925</v>
      </c>
      <c r="T385" s="20"/>
      <c r="U385" s="53"/>
      <c r="V385" s="54"/>
    </row>
    <row r="386" spans="2:22" s="114" customFormat="1" ht="101.5" hidden="1" outlineLevel="1">
      <c r="B386" s="37" t="s">
        <v>2790</v>
      </c>
      <c r="C386" s="37" t="s">
        <v>2791</v>
      </c>
      <c r="D386" s="38"/>
      <c r="E386" s="38" t="s">
        <v>1520</v>
      </c>
      <c r="F386" s="23" t="s">
        <v>1510</v>
      </c>
      <c r="G386" s="37" t="s">
        <v>2792</v>
      </c>
      <c r="H386" s="23" t="s">
        <v>1572</v>
      </c>
      <c r="I386" s="29" t="s">
        <v>2699</v>
      </c>
      <c r="J386" s="23">
        <v>2</v>
      </c>
      <c r="K386" s="37" t="s">
        <v>2905</v>
      </c>
      <c r="L386" s="99"/>
      <c r="M386" s="190"/>
      <c r="N386" s="190" t="s">
        <v>1516</v>
      </c>
      <c r="O386" s="29" t="s">
        <v>1878</v>
      </c>
      <c r="P386" s="29" t="s">
        <v>1566</v>
      </c>
      <c r="Q386" s="29" t="s">
        <v>1567</v>
      </c>
      <c r="R386" s="29" t="s">
        <v>2022</v>
      </c>
      <c r="S386" s="29" t="s">
        <v>2906</v>
      </c>
      <c r="T386" s="108" t="s">
        <v>4546</v>
      </c>
      <c r="U386" s="20"/>
      <c r="V386" s="192" t="s">
        <v>4543</v>
      </c>
    </row>
    <row r="387" spans="2:22" s="141" customFormat="1" ht="58" hidden="1" outlineLevel="1">
      <c r="B387" s="143" t="s">
        <v>2907</v>
      </c>
      <c r="C387" s="37" t="s">
        <v>2907</v>
      </c>
      <c r="D387" s="38"/>
      <c r="E387" s="38" t="s">
        <v>1520</v>
      </c>
      <c r="F387" s="23" t="s">
        <v>1510</v>
      </c>
      <c r="G387" s="37" t="s">
        <v>2908</v>
      </c>
      <c r="H387" s="38" t="s">
        <v>1512</v>
      </c>
      <c r="I387" s="201"/>
      <c r="J387" s="38">
        <v>500</v>
      </c>
      <c r="K387" s="143" t="s">
        <v>2909</v>
      </c>
      <c r="L387" s="29"/>
      <c r="M387" s="29"/>
      <c r="N387" s="190" t="s">
        <v>1516</v>
      </c>
      <c r="O387" s="29" t="s">
        <v>1878</v>
      </c>
      <c r="P387" s="29" t="s">
        <v>1566</v>
      </c>
      <c r="Q387" s="29" t="s">
        <v>1567</v>
      </c>
      <c r="R387" s="29" t="s">
        <v>2022</v>
      </c>
      <c r="S387" s="29" t="s">
        <v>2906</v>
      </c>
      <c r="T387" s="20" t="s">
        <v>2910</v>
      </c>
      <c r="U387" s="20"/>
      <c r="V387" s="55" t="s">
        <v>42</v>
      </c>
    </row>
    <row r="388" spans="2:22" s="141" customFormat="1" ht="43.5" hidden="1" outlineLevel="1">
      <c r="B388" s="37" t="s">
        <v>2911</v>
      </c>
      <c r="C388" s="37" t="s">
        <v>2674</v>
      </c>
      <c r="D388" s="38"/>
      <c r="E388" s="38" t="s">
        <v>1520</v>
      </c>
      <c r="F388" s="23" t="s">
        <v>1510</v>
      </c>
      <c r="G388" s="37" t="s">
        <v>2912</v>
      </c>
      <c r="H388" s="38" t="s">
        <v>1572</v>
      </c>
      <c r="I388" s="201" t="s">
        <v>2676</v>
      </c>
      <c r="J388" s="38">
        <v>2</v>
      </c>
      <c r="K388" s="37" t="s">
        <v>2905</v>
      </c>
      <c r="L388" s="99" t="s">
        <v>4544</v>
      </c>
      <c r="M388" s="29"/>
      <c r="N388" s="29" t="s">
        <v>1516</v>
      </c>
      <c r="O388" s="29" t="s">
        <v>2893</v>
      </c>
      <c r="P388" s="29" t="s">
        <v>2678</v>
      </c>
      <c r="Q388" s="29" t="s">
        <v>2139</v>
      </c>
      <c r="R388" s="29" t="s">
        <v>2679</v>
      </c>
      <c r="S388" s="29" t="s">
        <v>2894</v>
      </c>
      <c r="T388" s="108" t="s">
        <v>4545</v>
      </c>
      <c r="U388" s="20"/>
      <c r="V388" s="192" t="s">
        <v>4536</v>
      </c>
    </row>
    <row r="389" spans="2:22" s="141" customFormat="1" ht="58" hidden="1" outlineLevel="1">
      <c r="B389" s="143" t="s">
        <v>2913</v>
      </c>
      <c r="C389" s="143" t="s">
        <v>2913</v>
      </c>
      <c r="D389" s="195"/>
      <c r="E389" s="195" t="s">
        <v>1520</v>
      </c>
      <c r="F389" s="23" t="s">
        <v>1510</v>
      </c>
      <c r="G389" s="143" t="s">
        <v>2914</v>
      </c>
      <c r="H389" s="195" t="s">
        <v>1512</v>
      </c>
      <c r="I389" s="324"/>
      <c r="J389" s="195">
        <v>500</v>
      </c>
      <c r="K389" s="143" t="s">
        <v>2897</v>
      </c>
      <c r="L389" s="99"/>
      <c r="M389" s="99"/>
      <c r="N389" s="29" t="s">
        <v>1516</v>
      </c>
      <c r="O389" s="29" t="s">
        <v>2893</v>
      </c>
      <c r="P389" s="29" t="s">
        <v>2678</v>
      </c>
      <c r="Q389" s="29" t="s">
        <v>2139</v>
      </c>
      <c r="R389" s="29" t="s">
        <v>2679</v>
      </c>
      <c r="S389" s="29" t="s">
        <v>2894</v>
      </c>
      <c r="T389" s="20" t="s">
        <v>2915</v>
      </c>
      <c r="U389" s="20"/>
      <c r="V389" s="55" t="s">
        <v>42</v>
      </c>
    </row>
    <row r="390" spans="2:22" collapsed="1"/>
  </sheetData>
  <autoFilter ref="B2:V389" xr:uid="{00000000-0001-0000-0600-000000000000}"/>
  <hyperlinks>
    <hyperlink ref="I322" location="Tabelas!B6" display="Tabela de Coberturas" xr:uid="{00000000-0004-0000-0600-000000000000}"/>
    <hyperlink ref="I299" location="Tabelas!N6" display="Tabela de Tábuas" xr:uid="{00000000-0004-0000-0600-000001000000}"/>
    <hyperlink ref="I333" location="Tabelas!N6" display="Tabela de Tábuas" xr:uid="{00000000-0004-0000-0600-000002000000}"/>
    <hyperlink ref="I381" location="Tabelas!N6" display="Tabela de Tábuas" xr:uid="{00000000-0004-0000-0600-000003000000}"/>
    <hyperlink ref="I73" location="Tabelas!B6" display="Tabela de Coberturas" xr:uid="{00000000-0004-0000-0600-000004000000}"/>
    <hyperlink ref="I178" r:id="rId1" xr:uid="{00000000-0004-0000-0600-000005000000}"/>
    <hyperlink ref="I232" r:id="rId2" xr:uid="{00000000-0004-0000-0600-000006000000}"/>
    <hyperlink ref="I291" location="Tabelas!B6" display="Tabela de Coberturas" xr:uid="{00000000-0004-0000-0600-000007000000}"/>
    <hyperlink ref="I174" location="Tabelas!K6" display="Tabela de Culturas" xr:uid="{00000000-0004-0000-0600-000008000000}"/>
    <hyperlink ref="L72" r:id="rId3" xr:uid="{00000000-0004-0000-0600-000009000000}"/>
    <hyperlink ref="I72" location="Tabelas!R7" display="Tabela de grupo e ramo" xr:uid="{00000000-0004-0000-0600-00000A000000}"/>
    <hyperlink ref="I163" location="Tabelas!R7" display="Tabela de grupo e ramo" xr:uid="{00000000-0004-0000-0600-00000C000000}"/>
    <hyperlink ref="L215" r:id="rId4" xr:uid="{00000000-0004-0000-0600-00000D000000}"/>
    <hyperlink ref="I215" location="Tabelas!X7" display="Tabela de Categorias Tarifárias" xr:uid="{00000000-0004-0000-0600-00000E000000}"/>
    <hyperlink ref="I198" r:id="rId5" xr:uid="{00000000-0004-0000-0600-00000F000000}"/>
    <hyperlink ref="I388" location="Tabelas!N6" display="Tabela de Tábuas" xr:uid="{CB9CD3CB-19F1-4E0C-9809-15714D372FFA}"/>
    <hyperlink ref="L359" r:id="rId6" xr:uid="{D72E397E-CF06-4911-BF77-F41E3DA15C8F}"/>
    <hyperlink ref="I359" location="Tabelas!R7" display="Tabela de grupo e ramo" xr:uid="{936DA2C2-A650-4543-B9D3-0E9990BA9D07}"/>
    <hyperlink ref="I360" location="Tabelas!B6" display="Tabela de Coberturas" xr:uid="{FF2EFED2-6B2F-49D8-B8B5-95C5E144922E}"/>
    <hyperlink ref="I95" location="Tabelas!B6" display="Tabela de Coberturas" xr:uid="{3BC221CE-2812-4310-883B-CFF87220C914}"/>
  </hyperlinks>
  <pageMargins left="0.23622047244094499" right="0.23622047244094499" top="0.74803149606299202" bottom="0.74803149606299202" header="0.31496062992126" footer="0.31496062992126"/>
  <pageSetup paperSize="9" scale="29" fitToHeight="0" orientation="landscape" r:id="rId7"/>
  <headerFooter>
    <oddFooter>&amp;C&amp;"Calibri"&amp;11&amp;K000000&amp;"Calibri,Regular"&amp;11&amp;K000000INFORMAÇÃO INTERNA – INTERNAL INFORMATION
&amp;1#&amp;"Calibri"&amp;10&amp;K000000INFORMAÇÃO PÚBLICA – PUBLIC INFORMATION</oddFooter>
  </headerFooter>
  <drawing r:id="rId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D414"/>
  <sheetViews>
    <sheetView showGridLines="0" zoomScale="90" zoomScaleNormal="90" workbookViewId="0">
      <pane xSplit="3" ySplit="2" topLeftCell="D3" activePane="bottomRight" state="frozen"/>
      <selection pane="topRight"/>
      <selection pane="bottomLeft"/>
      <selection pane="bottomRight" activeCell="B20" sqref="B20"/>
    </sheetView>
  </sheetViews>
  <sheetFormatPr defaultColWidth="14.453125" defaultRowHeight="14.5" outlineLevelRow="1"/>
  <cols>
    <col min="1" max="1" width="3.54296875" style="131" customWidth="1"/>
    <col min="2" max="3" width="40.54296875" style="131" customWidth="1"/>
    <col min="4" max="4" width="20.54296875" style="167" customWidth="1"/>
    <col min="5" max="6" width="12.54296875" style="131" customWidth="1"/>
    <col min="7" max="7" width="26.1796875" style="131" customWidth="1"/>
    <col min="8" max="8" width="12.54296875" style="131" customWidth="1"/>
    <col min="9" max="9" width="40.54296875" style="131" customWidth="1"/>
    <col min="10" max="10" width="12.54296875" style="131" customWidth="1"/>
    <col min="11" max="11" width="40.54296875" style="131" customWidth="1"/>
    <col min="12" max="12" width="46.7265625" style="131" customWidth="1"/>
    <col min="13" max="13" width="40.54296875" style="131" customWidth="1"/>
    <col min="14" max="19" width="12.54296875" style="131" customWidth="1"/>
    <col min="20" max="21" width="20.54296875" style="131" customWidth="1"/>
    <col min="22" max="22" width="13.453125" style="133" customWidth="1"/>
    <col min="23" max="29" width="8.453125" style="132" customWidth="1"/>
    <col min="30" max="30" width="14.453125" style="132"/>
    <col min="31" max="16384" width="14.453125" style="131"/>
  </cols>
  <sheetData>
    <row r="1" spans="2:30" ht="36">
      <c r="B1" s="512" t="s">
        <v>6</v>
      </c>
      <c r="C1" s="512"/>
    </row>
    <row r="2" spans="2:30" s="128" customFormat="1" ht="29">
      <c r="B2" s="134" t="s">
        <v>1481</v>
      </c>
      <c r="C2" s="134" t="s">
        <v>1482</v>
      </c>
      <c r="D2" s="134" t="s">
        <v>1483</v>
      </c>
      <c r="E2" s="134" t="s">
        <v>1484</v>
      </c>
      <c r="F2" s="134" t="s">
        <v>1485</v>
      </c>
      <c r="G2" s="134" t="s">
        <v>1486</v>
      </c>
      <c r="H2" s="134" t="s">
        <v>1487</v>
      </c>
      <c r="I2" s="134" t="s">
        <v>1488</v>
      </c>
      <c r="J2" s="134" t="s">
        <v>1489</v>
      </c>
      <c r="K2" s="134" t="s">
        <v>1490</v>
      </c>
      <c r="L2" s="134" t="s">
        <v>1491</v>
      </c>
      <c r="M2" s="134" t="s">
        <v>25</v>
      </c>
      <c r="N2" s="134" t="s">
        <v>1492</v>
      </c>
      <c r="O2" s="82" t="s">
        <v>1493</v>
      </c>
      <c r="P2" s="82" t="s">
        <v>1494</v>
      </c>
      <c r="Q2" s="82" t="s">
        <v>1495</v>
      </c>
      <c r="R2" s="82" t="s">
        <v>1496</v>
      </c>
      <c r="S2" s="82" t="s">
        <v>1497</v>
      </c>
      <c r="T2" s="49" t="s">
        <v>1498</v>
      </c>
      <c r="U2" s="109" t="s">
        <v>1499</v>
      </c>
      <c r="V2" s="49" t="s">
        <v>61</v>
      </c>
    </row>
    <row r="3" spans="2:30" ht="58">
      <c r="B3" s="125" t="s">
        <v>2916</v>
      </c>
      <c r="C3" s="125"/>
      <c r="D3" s="125"/>
      <c r="E3" s="125" t="s">
        <v>1501</v>
      </c>
      <c r="F3" s="125" t="s">
        <v>1502</v>
      </c>
      <c r="G3" s="125" t="s">
        <v>2917</v>
      </c>
      <c r="H3" s="125"/>
      <c r="I3" s="125"/>
      <c r="J3" s="125"/>
      <c r="K3" s="297"/>
      <c r="L3" s="125"/>
      <c r="M3" s="125" t="str">
        <f>G3</f>
        <v>documento_alteracao</v>
      </c>
      <c r="N3" s="125" t="s">
        <v>1505</v>
      </c>
      <c r="O3" s="125" t="s">
        <v>1506</v>
      </c>
      <c r="P3" s="125"/>
      <c r="Q3" s="125"/>
      <c r="R3" s="125"/>
      <c r="S3" s="125"/>
      <c r="T3" s="191"/>
      <c r="U3" s="191"/>
      <c r="V3" s="220"/>
    </row>
    <row r="4" spans="2:30" ht="29" hidden="1" outlineLevel="1">
      <c r="B4" s="110" t="s">
        <v>1507</v>
      </c>
      <c r="C4" s="14" t="s">
        <v>1508</v>
      </c>
      <c r="D4" s="15"/>
      <c r="E4" s="15" t="s">
        <v>1509</v>
      </c>
      <c r="F4" s="15" t="s">
        <v>1510</v>
      </c>
      <c r="G4" s="14" t="s">
        <v>1511</v>
      </c>
      <c r="H4" s="15" t="s">
        <v>1512</v>
      </c>
      <c r="I4" s="14" t="s">
        <v>1513</v>
      </c>
      <c r="J4" s="15">
        <v>36</v>
      </c>
      <c r="K4" s="14" t="s">
        <v>1514</v>
      </c>
      <c r="L4" s="14" t="s">
        <v>1515</v>
      </c>
      <c r="M4" s="14"/>
      <c r="N4" s="14" t="s">
        <v>1516</v>
      </c>
      <c r="O4" s="14"/>
      <c r="P4" s="14"/>
      <c r="Q4" s="14"/>
      <c r="R4" s="14"/>
      <c r="S4" s="14"/>
      <c r="T4" s="14"/>
      <c r="U4" s="16" t="s">
        <v>1517</v>
      </c>
      <c r="V4" s="101" t="s">
        <v>34</v>
      </c>
    </row>
    <row r="5" spans="2:30" hidden="1" outlineLevel="1">
      <c r="B5" s="110" t="s">
        <v>1518</v>
      </c>
      <c r="C5" s="14" t="s">
        <v>1519</v>
      </c>
      <c r="D5" s="15"/>
      <c r="E5" s="15" t="s">
        <v>1520</v>
      </c>
      <c r="F5" s="15" t="s">
        <v>1502</v>
      </c>
      <c r="G5" s="14" t="s">
        <v>1521</v>
      </c>
      <c r="H5" s="15" t="s">
        <v>1512</v>
      </c>
      <c r="I5" s="14"/>
      <c r="J5" s="15">
        <v>500</v>
      </c>
      <c r="K5" s="14"/>
      <c r="L5" s="14" t="s">
        <v>1515</v>
      </c>
      <c r="M5" s="138"/>
      <c r="N5" s="138" t="s">
        <v>1516</v>
      </c>
      <c r="O5" s="138"/>
      <c r="P5" s="138"/>
      <c r="Q5" s="138"/>
      <c r="R5" s="138"/>
      <c r="S5" s="138"/>
      <c r="T5" s="138"/>
      <c r="U5" s="16"/>
      <c r="V5" s="101"/>
    </row>
    <row r="6" spans="2:30"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30"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row>
    <row r="8" spans="2:30" hidden="1" outlineLevel="1">
      <c r="B8" s="14" t="s">
        <v>1527</v>
      </c>
      <c r="C8" s="14" t="s">
        <v>1528</v>
      </c>
      <c r="D8" s="15"/>
      <c r="E8" s="15" t="s">
        <v>1509</v>
      </c>
      <c r="F8" s="15" t="s">
        <v>1502</v>
      </c>
      <c r="G8" s="14" t="s">
        <v>1529</v>
      </c>
      <c r="H8" s="15" t="s">
        <v>1530</v>
      </c>
      <c r="I8" s="298" t="s">
        <v>1504</v>
      </c>
      <c r="J8" s="15" t="s">
        <v>1504</v>
      </c>
      <c r="K8" s="14"/>
      <c r="L8" s="14" t="s">
        <v>1515</v>
      </c>
      <c r="M8" s="14"/>
      <c r="N8" s="14" t="s">
        <v>1516</v>
      </c>
      <c r="O8" s="14"/>
      <c r="P8" s="14"/>
      <c r="Q8" s="14"/>
      <c r="R8" s="14"/>
      <c r="S8" s="14"/>
      <c r="T8" s="14"/>
      <c r="U8" s="102"/>
      <c r="V8" s="103"/>
    </row>
    <row r="9" spans="2:30" s="148" customFormat="1" ht="29" hidden="1" outlineLevel="1">
      <c r="B9" s="14" t="s">
        <v>1531</v>
      </c>
      <c r="C9" s="14" t="s">
        <v>1532</v>
      </c>
      <c r="D9" s="15"/>
      <c r="E9" s="15" t="s">
        <v>1520</v>
      </c>
      <c r="F9" s="15" t="s">
        <v>1510</v>
      </c>
      <c r="G9" s="14" t="s">
        <v>1533</v>
      </c>
      <c r="H9" s="15" t="s">
        <v>1530</v>
      </c>
      <c r="I9" s="298" t="s">
        <v>1504</v>
      </c>
      <c r="J9" s="15" t="s">
        <v>1504</v>
      </c>
      <c r="K9" s="14" t="s">
        <v>1534</v>
      </c>
      <c r="L9" s="14" t="s">
        <v>1515</v>
      </c>
      <c r="M9" s="14"/>
      <c r="N9" s="14" t="s">
        <v>1516</v>
      </c>
      <c r="O9" s="14"/>
      <c r="P9" s="14"/>
      <c r="Q9" s="14"/>
      <c r="R9" s="14"/>
      <c r="S9" s="14"/>
      <c r="T9" s="14"/>
      <c r="U9" s="102" t="s">
        <v>1535</v>
      </c>
      <c r="V9" s="101" t="s">
        <v>34</v>
      </c>
    </row>
    <row r="10" spans="2:30" s="148" customFormat="1" ht="58" hidden="1" outlineLevel="1">
      <c r="B10" s="186" t="s">
        <v>1536</v>
      </c>
      <c r="C10" s="156" t="s">
        <v>1537</v>
      </c>
      <c r="D10" s="105" t="s">
        <v>2918</v>
      </c>
      <c r="E10" s="214" t="s">
        <v>1509</v>
      </c>
      <c r="F10" s="214" t="s">
        <v>1502</v>
      </c>
      <c r="G10" s="331" t="s">
        <v>1539</v>
      </c>
      <c r="H10" s="214" t="s">
        <v>1512</v>
      </c>
      <c r="I10" s="156" t="s">
        <v>1504</v>
      </c>
      <c r="J10" s="214">
        <v>5</v>
      </c>
      <c r="K10" s="331"/>
      <c r="L10" s="331"/>
      <c r="M10" s="156"/>
      <c r="N10" s="156" t="s">
        <v>1516</v>
      </c>
      <c r="O10" s="156" t="s">
        <v>1506</v>
      </c>
      <c r="P10" s="156"/>
      <c r="Q10" s="156"/>
      <c r="R10" s="156"/>
      <c r="S10" s="156"/>
      <c r="T10" s="156"/>
      <c r="U10" s="156"/>
      <c r="V10" s="332"/>
    </row>
    <row r="11" spans="2:30" ht="72.5" hidden="1" outlineLevel="1">
      <c r="B11" s="186" t="s">
        <v>1540</v>
      </c>
      <c r="C11" s="29" t="s">
        <v>1541</v>
      </c>
      <c r="D11" s="105" t="s">
        <v>2918</v>
      </c>
      <c r="E11" s="23" t="s">
        <v>1509</v>
      </c>
      <c r="F11" s="23" t="s">
        <v>1510</v>
      </c>
      <c r="G11" s="29" t="s">
        <v>1542</v>
      </c>
      <c r="H11" s="23" t="s">
        <v>1512</v>
      </c>
      <c r="I11" s="29" t="s">
        <v>1504</v>
      </c>
      <c r="J11" s="31">
        <v>60</v>
      </c>
      <c r="K11" s="37" t="s">
        <v>2919</v>
      </c>
      <c r="L11" s="29" t="s">
        <v>1543</v>
      </c>
      <c r="M11" s="29"/>
      <c r="N11" s="29" t="s">
        <v>1516</v>
      </c>
      <c r="O11" s="29" t="s">
        <v>1544</v>
      </c>
      <c r="P11" s="29" t="s">
        <v>1545</v>
      </c>
      <c r="Q11" s="29" t="s">
        <v>1546</v>
      </c>
      <c r="R11" s="29" t="s">
        <v>1547</v>
      </c>
      <c r="S11" s="29" t="s">
        <v>1548</v>
      </c>
      <c r="T11" s="29"/>
      <c r="U11" s="29"/>
      <c r="V11" s="23"/>
    </row>
    <row r="12" spans="2:30" ht="130.5" hidden="1" outlineLevel="1">
      <c r="B12" s="186" t="s">
        <v>1549</v>
      </c>
      <c r="C12" s="29" t="s">
        <v>1550</v>
      </c>
      <c r="D12" s="105" t="s">
        <v>2918</v>
      </c>
      <c r="E12" s="23" t="s">
        <v>1520</v>
      </c>
      <c r="F12" s="23" t="s">
        <v>1510</v>
      </c>
      <c r="G12" s="29" t="s">
        <v>1551</v>
      </c>
      <c r="H12" s="23" t="s">
        <v>1512</v>
      </c>
      <c r="I12" s="29" t="s">
        <v>1504</v>
      </c>
      <c r="J12" s="23">
        <v>60</v>
      </c>
      <c r="K12" s="143" t="s">
        <v>2920</v>
      </c>
      <c r="L12" s="29" t="s">
        <v>4525</v>
      </c>
      <c r="M12" s="29"/>
      <c r="N12" s="29" t="s">
        <v>1516</v>
      </c>
      <c r="O12" s="29" t="s">
        <v>1506</v>
      </c>
      <c r="P12" s="29" t="s">
        <v>1553</v>
      </c>
      <c r="Q12" s="29" t="s">
        <v>1554</v>
      </c>
      <c r="R12" s="29" t="s">
        <v>1555</v>
      </c>
      <c r="S12" s="29" t="s">
        <v>1556</v>
      </c>
      <c r="T12" s="29"/>
      <c r="U12" s="108" t="s">
        <v>1557</v>
      </c>
      <c r="V12" s="55" t="s">
        <v>35</v>
      </c>
    </row>
    <row r="13" spans="2:30" ht="188.5" hidden="1" outlineLevel="1">
      <c r="B13" s="186" t="s">
        <v>2921</v>
      </c>
      <c r="C13" s="29" t="s">
        <v>2922</v>
      </c>
      <c r="D13" s="31" t="s">
        <v>46</v>
      </c>
      <c r="E13" s="31" t="s">
        <v>1509</v>
      </c>
      <c r="F13" s="31" t="s">
        <v>1510</v>
      </c>
      <c r="G13" s="32" t="s">
        <v>2923</v>
      </c>
      <c r="H13" s="31" t="s">
        <v>1572</v>
      </c>
      <c r="I13" s="302" t="s">
        <v>1504</v>
      </c>
      <c r="J13" s="31">
        <v>6</v>
      </c>
      <c r="K13" s="32" t="s">
        <v>4648</v>
      </c>
      <c r="L13" s="32" t="s">
        <v>2924</v>
      </c>
      <c r="M13" s="32"/>
      <c r="N13" s="32" t="s">
        <v>1516</v>
      </c>
      <c r="O13" s="29" t="s">
        <v>1506</v>
      </c>
      <c r="P13" s="29" t="s">
        <v>1553</v>
      </c>
      <c r="Q13" s="29" t="s">
        <v>1554</v>
      </c>
      <c r="R13" s="29" t="s">
        <v>1555</v>
      </c>
      <c r="S13" s="29" t="s">
        <v>2925</v>
      </c>
      <c r="T13" s="29" t="s">
        <v>4636</v>
      </c>
      <c r="U13" s="29"/>
      <c r="V13" s="56" t="s">
        <v>4637</v>
      </c>
    </row>
    <row r="14" spans="2:30" ht="217.5" hidden="1" outlineLevel="1">
      <c r="B14" s="215" t="s">
        <v>1558</v>
      </c>
      <c r="C14" s="29" t="s">
        <v>1559</v>
      </c>
      <c r="D14" s="23" t="s">
        <v>1560</v>
      </c>
      <c r="E14" s="23" t="s">
        <v>1520</v>
      </c>
      <c r="F14" s="23" t="s">
        <v>1510</v>
      </c>
      <c r="G14" s="29" t="s">
        <v>1561</v>
      </c>
      <c r="H14" s="23" t="s">
        <v>1512</v>
      </c>
      <c r="I14" s="29" t="s">
        <v>1562</v>
      </c>
      <c r="J14" s="23">
        <v>24</v>
      </c>
      <c r="K14" s="29" t="s">
        <v>2926</v>
      </c>
      <c r="L14" s="29" t="s">
        <v>1564</v>
      </c>
      <c r="M14" s="29"/>
      <c r="N14" s="29" t="s">
        <v>1516</v>
      </c>
      <c r="O14" s="29" t="s">
        <v>1565</v>
      </c>
      <c r="P14" s="29" t="s">
        <v>1566</v>
      </c>
      <c r="Q14" s="29" t="s">
        <v>1567</v>
      </c>
      <c r="R14" s="29" t="s">
        <v>1566</v>
      </c>
      <c r="S14" s="29" t="s">
        <v>1568</v>
      </c>
      <c r="T14" s="29"/>
      <c r="U14" s="53" t="s">
        <v>2927</v>
      </c>
      <c r="V14" s="54" t="s">
        <v>33</v>
      </c>
    </row>
    <row r="15" spans="2:30" ht="58" hidden="1" outlineLevel="1">
      <c r="B15" s="32" t="s">
        <v>2928</v>
      </c>
      <c r="C15" s="29" t="s">
        <v>2929</v>
      </c>
      <c r="D15" s="31"/>
      <c r="E15" s="31" t="s">
        <v>1509</v>
      </c>
      <c r="F15" s="31" t="s">
        <v>1502</v>
      </c>
      <c r="G15" s="32" t="s">
        <v>2930</v>
      </c>
      <c r="H15" s="31" t="s">
        <v>1512</v>
      </c>
      <c r="I15" s="32" t="s">
        <v>1504</v>
      </c>
      <c r="J15" s="31">
        <v>60</v>
      </c>
      <c r="K15" s="32"/>
      <c r="L15" s="32"/>
      <c r="M15" s="32"/>
      <c r="N15" s="32" t="s">
        <v>1516</v>
      </c>
      <c r="O15" s="29" t="s">
        <v>1506</v>
      </c>
      <c r="P15" s="29" t="s">
        <v>1553</v>
      </c>
      <c r="Q15" s="29" t="s">
        <v>1554</v>
      </c>
      <c r="R15" s="29" t="s">
        <v>1555</v>
      </c>
      <c r="S15" s="29" t="s">
        <v>2925</v>
      </c>
      <c r="T15" s="29"/>
      <c r="U15" s="29"/>
      <c r="V15" s="56"/>
    </row>
    <row r="16" spans="2:30" ht="217.5" hidden="1" outlineLevel="1">
      <c r="B16" s="29" t="s">
        <v>1570</v>
      </c>
      <c r="C16" s="29" t="s">
        <v>1570</v>
      </c>
      <c r="D16" s="23"/>
      <c r="E16" s="23" t="s">
        <v>1509</v>
      </c>
      <c r="F16" s="23" t="s">
        <v>1510</v>
      </c>
      <c r="G16" s="29" t="s">
        <v>1571</v>
      </c>
      <c r="H16" s="23" t="s">
        <v>1572</v>
      </c>
      <c r="I16" s="99" t="s">
        <v>1573</v>
      </c>
      <c r="J16" s="23">
        <v>2</v>
      </c>
      <c r="K16" s="29" t="s">
        <v>1574</v>
      </c>
      <c r="L16" s="99" t="s">
        <v>4029</v>
      </c>
      <c r="M16" s="29"/>
      <c r="N16" s="29" t="s">
        <v>1516</v>
      </c>
      <c r="O16" s="29" t="s">
        <v>1506</v>
      </c>
      <c r="P16" s="29" t="s">
        <v>1553</v>
      </c>
      <c r="Q16" s="29" t="s">
        <v>1554</v>
      </c>
      <c r="R16" s="29" t="s">
        <v>1555</v>
      </c>
      <c r="S16" s="29" t="s">
        <v>1575</v>
      </c>
      <c r="T16" s="108" t="s">
        <v>4030</v>
      </c>
      <c r="U16" s="20"/>
      <c r="V16" s="192" t="s">
        <v>42</v>
      </c>
      <c r="W16" s="131"/>
      <c r="X16" s="131"/>
      <c r="Y16" s="131"/>
      <c r="Z16" s="131"/>
      <c r="AA16" s="131"/>
      <c r="AB16" s="131"/>
      <c r="AC16" s="131"/>
      <c r="AD16" s="131"/>
    </row>
    <row r="17" spans="2:30" ht="348" hidden="1" outlineLevel="1">
      <c r="B17" s="29" t="s">
        <v>1576</v>
      </c>
      <c r="C17" s="29" t="s">
        <v>1577</v>
      </c>
      <c r="D17" s="23"/>
      <c r="E17" s="23" t="s">
        <v>1509</v>
      </c>
      <c r="F17" s="23" t="s">
        <v>1502</v>
      </c>
      <c r="G17" s="29" t="s">
        <v>1578</v>
      </c>
      <c r="H17" s="23" t="s">
        <v>1572</v>
      </c>
      <c r="I17" s="29" t="s">
        <v>1579</v>
      </c>
      <c r="J17" s="23">
        <v>1</v>
      </c>
      <c r="K17" s="29"/>
      <c r="L17" s="29" t="s">
        <v>1580</v>
      </c>
      <c r="M17" s="29"/>
      <c r="N17" s="29" t="s">
        <v>1516</v>
      </c>
      <c r="O17" s="29" t="s">
        <v>1506</v>
      </c>
      <c r="P17" s="29" t="s">
        <v>1553</v>
      </c>
      <c r="Q17" s="29" t="s">
        <v>1554</v>
      </c>
      <c r="R17" s="29" t="s">
        <v>1555</v>
      </c>
      <c r="S17" s="29"/>
      <c r="T17" s="20" t="s">
        <v>1581</v>
      </c>
      <c r="U17" s="20"/>
      <c r="V17" s="55" t="s">
        <v>42</v>
      </c>
      <c r="W17" s="131"/>
      <c r="X17" s="131"/>
      <c r="Y17" s="131"/>
      <c r="Z17" s="131"/>
      <c r="AA17" s="131"/>
      <c r="AB17" s="131"/>
      <c r="AC17" s="131"/>
      <c r="AD17" s="131"/>
    </row>
    <row r="18" spans="2:30" s="148" customFormat="1" ht="58" hidden="1" outlineLevel="1">
      <c r="B18" s="29" t="s">
        <v>2931</v>
      </c>
      <c r="C18" s="29" t="s">
        <v>2932</v>
      </c>
      <c r="D18" s="23"/>
      <c r="E18" s="23" t="s">
        <v>1520</v>
      </c>
      <c r="F18" s="23" t="s">
        <v>1510</v>
      </c>
      <c r="G18" s="29" t="s">
        <v>2933</v>
      </c>
      <c r="H18" s="23" t="s">
        <v>1512</v>
      </c>
      <c r="I18" s="29" t="s">
        <v>1504</v>
      </c>
      <c r="J18" s="23">
        <v>1024</v>
      </c>
      <c r="K18" s="29" t="s">
        <v>2934</v>
      </c>
      <c r="L18" s="29"/>
      <c r="M18" s="29"/>
      <c r="N18" s="29" t="s">
        <v>1516</v>
      </c>
      <c r="O18" s="29" t="s">
        <v>1506</v>
      </c>
      <c r="P18" s="29" t="s">
        <v>1553</v>
      </c>
      <c r="Q18" s="29" t="s">
        <v>1554</v>
      </c>
      <c r="R18" s="29" t="s">
        <v>1555</v>
      </c>
      <c r="S18" s="29" t="s">
        <v>2935</v>
      </c>
      <c r="T18" s="29"/>
      <c r="U18" s="29"/>
      <c r="V18" s="23"/>
    </row>
    <row r="19" spans="2:30" s="148" customFormat="1" ht="409.5" hidden="1" outlineLevel="1">
      <c r="B19" s="29" t="s">
        <v>2936</v>
      </c>
      <c r="C19" s="29" t="s">
        <v>2936</v>
      </c>
      <c r="D19" s="23"/>
      <c r="E19" s="23" t="s">
        <v>1509</v>
      </c>
      <c r="F19" s="23" t="s">
        <v>1510</v>
      </c>
      <c r="G19" s="29" t="s">
        <v>2937</v>
      </c>
      <c r="H19" s="23" t="s">
        <v>1572</v>
      </c>
      <c r="I19" s="29" t="s">
        <v>2938</v>
      </c>
      <c r="J19" s="23">
        <v>2</v>
      </c>
      <c r="K19" s="29" t="s">
        <v>2939</v>
      </c>
      <c r="L19" s="29"/>
      <c r="M19" s="29"/>
      <c r="N19" s="29" t="s">
        <v>1516</v>
      </c>
      <c r="O19" s="29" t="s">
        <v>1506</v>
      </c>
      <c r="P19" s="29" t="s">
        <v>1553</v>
      </c>
      <c r="Q19" s="29" t="s">
        <v>1554</v>
      </c>
      <c r="R19" s="29" t="s">
        <v>1555</v>
      </c>
      <c r="S19" s="29" t="s">
        <v>2940</v>
      </c>
      <c r="T19" s="29" t="s">
        <v>2941</v>
      </c>
      <c r="U19" s="29"/>
      <c r="V19" s="23" t="s">
        <v>36</v>
      </c>
    </row>
    <row r="20" spans="2:30" ht="29" hidden="1" outlineLevel="1">
      <c r="B20" s="156" t="s">
        <v>2942</v>
      </c>
      <c r="C20" s="29" t="s">
        <v>2943</v>
      </c>
      <c r="D20" s="23"/>
      <c r="E20" s="23" t="s">
        <v>1509</v>
      </c>
      <c r="F20" s="23" t="s">
        <v>1502</v>
      </c>
      <c r="G20" s="29" t="s">
        <v>2944</v>
      </c>
      <c r="H20" s="23" t="s">
        <v>1630</v>
      </c>
      <c r="I20" s="29" t="s">
        <v>1631</v>
      </c>
      <c r="J20" s="23">
        <v>1</v>
      </c>
      <c r="K20" s="29"/>
      <c r="L20" s="29" t="s">
        <v>5161</v>
      </c>
      <c r="M20" s="29"/>
      <c r="N20" s="29" t="s">
        <v>1516</v>
      </c>
      <c r="O20" s="29" t="s">
        <v>1747</v>
      </c>
      <c r="P20" s="29" t="s">
        <v>2945</v>
      </c>
      <c r="Q20" s="29" t="s">
        <v>1749</v>
      </c>
      <c r="R20" s="29" t="s">
        <v>1752</v>
      </c>
      <c r="S20" s="29" t="s">
        <v>2125</v>
      </c>
      <c r="T20" s="29"/>
      <c r="U20" s="29"/>
      <c r="V20" s="56"/>
    </row>
    <row r="21" spans="2:30" ht="58" hidden="1" outlineLevel="1">
      <c r="B21" s="156" t="s">
        <v>1582</v>
      </c>
      <c r="C21" s="29" t="s">
        <v>2946</v>
      </c>
      <c r="D21" s="23"/>
      <c r="E21" s="23" t="s">
        <v>1509</v>
      </c>
      <c r="F21" s="23" t="s">
        <v>1510</v>
      </c>
      <c r="G21" s="29" t="s">
        <v>1584</v>
      </c>
      <c r="H21" s="23" t="s">
        <v>1585</v>
      </c>
      <c r="I21" s="29" t="s">
        <v>1586</v>
      </c>
      <c r="J21" s="23">
        <v>10</v>
      </c>
      <c r="K21" s="29" t="s">
        <v>1587</v>
      </c>
      <c r="L21" s="29"/>
      <c r="M21" s="29"/>
      <c r="N21" s="29" t="s">
        <v>1516</v>
      </c>
      <c r="O21" s="29" t="s">
        <v>1506</v>
      </c>
      <c r="P21" s="29" t="s">
        <v>1553</v>
      </c>
      <c r="Q21" s="29" t="s">
        <v>1554</v>
      </c>
      <c r="R21" s="29" t="s">
        <v>1555</v>
      </c>
      <c r="S21" s="29" t="s">
        <v>1588</v>
      </c>
      <c r="T21" s="29"/>
      <c r="U21" s="20"/>
      <c r="V21" s="55"/>
    </row>
    <row r="22" spans="2:30" ht="58" hidden="1" outlineLevel="1">
      <c r="B22" s="29" t="s">
        <v>2947</v>
      </c>
      <c r="C22" s="29" t="s">
        <v>2948</v>
      </c>
      <c r="D22" s="23"/>
      <c r="E22" s="23" t="s">
        <v>1509</v>
      </c>
      <c r="F22" s="23" t="s">
        <v>1510</v>
      </c>
      <c r="G22" s="29" t="s">
        <v>1591</v>
      </c>
      <c r="H22" s="23" t="s">
        <v>1585</v>
      </c>
      <c r="I22" s="29" t="s">
        <v>1586</v>
      </c>
      <c r="J22" s="23">
        <v>10</v>
      </c>
      <c r="K22" s="29" t="s">
        <v>1592</v>
      </c>
      <c r="L22" s="29"/>
      <c r="M22" s="29"/>
      <c r="N22" s="29" t="s">
        <v>1516</v>
      </c>
      <c r="O22" s="29" t="s">
        <v>1506</v>
      </c>
      <c r="P22" s="29" t="s">
        <v>1553</v>
      </c>
      <c r="Q22" s="29" t="s">
        <v>1554</v>
      </c>
      <c r="R22" s="29" t="s">
        <v>1555</v>
      </c>
      <c r="S22" s="29" t="s">
        <v>1593</v>
      </c>
      <c r="T22" s="29"/>
      <c r="U22" s="20"/>
      <c r="V22" s="55"/>
    </row>
    <row r="23" spans="2:30" ht="58" hidden="1" outlineLevel="1">
      <c r="B23" s="29" t="s">
        <v>2949</v>
      </c>
      <c r="C23" s="29" t="s">
        <v>2950</v>
      </c>
      <c r="D23" s="23"/>
      <c r="E23" s="23" t="s">
        <v>1509</v>
      </c>
      <c r="F23" s="23" t="s">
        <v>1510</v>
      </c>
      <c r="G23" s="29" t="s">
        <v>1596</v>
      </c>
      <c r="H23" s="23" t="s">
        <v>1585</v>
      </c>
      <c r="I23" s="29" t="s">
        <v>1586</v>
      </c>
      <c r="J23" s="23">
        <v>10</v>
      </c>
      <c r="K23" s="29" t="s">
        <v>1597</v>
      </c>
      <c r="L23" s="29"/>
      <c r="M23" s="29"/>
      <c r="N23" s="29" t="s">
        <v>1516</v>
      </c>
      <c r="O23" s="29" t="s">
        <v>1506</v>
      </c>
      <c r="P23" s="29" t="s">
        <v>1553</v>
      </c>
      <c r="Q23" s="29" t="s">
        <v>1554</v>
      </c>
      <c r="R23" s="29" t="s">
        <v>1555</v>
      </c>
      <c r="S23" s="29" t="s">
        <v>1593</v>
      </c>
      <c r="T23" s="29"/>
      <c r="U23" s="20"/>
      <c r="V23" s="55"/>
    </row>
    <row r="24" spans="2:30" ht="58" hidden="1" outlineLevel="1">
      <c r="B24" s="29" t="s">
        <v>2951</v>
      </c>
      <c r="C24" s="29" t="s">
        <v>1590</v>
      </c>
      <c r="D24" s="23"/>
      <c r="E24" s="23" t="s">
        <v>1509</v>
      </c>
      <c r="F24" s="23" t="s">
        <v>1502</v>
      </c>
      <c r="G24" s="29" t="s">
        <v>2952</v>
      </c>
      <c r="H24" s="23" t="s">
        <v>1585</v>
      </c>
      <c r="I24" s="29" t="s">
        <v>1586</v>
      </c>
      <c r="J24" s="23">
        <v>10</v>
      </c>
      <c r="K24" s="29"/>
      <c r="L24" s="29"/>
      <c r="M24" s="29"/>
      <c r="N24" s="29" t="s">
        <v>1516</v>
      </c>
      <c r="O24" s="29" t="s">
        <v>1506</v>
      </c>
      <c r="P24" s="29" t="s">
        <v>1553</v>
      </c>
      <c r="Q24" s="29" t="s">
        <v>1554</v>
      </c>
      <c r="R24" s="29" t="s">
        <v>1555</v>
      </c>
      <c r="S24" s="29" t="s">
        <v>1593</v>
      </c>
      <c r="T24" s="29"/>
      <c r="U24" s="29"/>
      <c r="V24" s="23"/>
    </row>
    <row r="25" spans="2:30" ht="58" hidden="1" outlineLevel="1">
      <c r="B25" s="29" t="s">
        <v>2953</v>
      </c>
      <c r="C25" s="29" t="s">
        <v>1595</v>
      </c>
      <c r="D25" s="23"/>
      <c r="E25" s="23" t="s">
        <v>1509</v>
      </c>
      <c r="F25" s="23" t="s">
        <v>1510</v>
      </c>
      <c r="G25" s="29" t="s">
        <v>2954</v>
      </c>
      <c r="H25" s="23" t="s">
        <v>1585</v>
      </c>
      <c r="I25" s="29" t="s">
        <v>1586</v>
      </c>
      <c r="J25" s="23">
        <v>10</v>
      </c>
      <c r="K25" s="29" t="s">
        <v>2955</v>
      </c>
      <c r="L25" s="29"/>
      <c r="M25" s="29"/>
      <c r="N25" s="29" t="s">
        <v>1516</v>
      </c>
      <c r="O25" s="29" t="s">
        <v>1506</v>
      </c>
      <c r="P25" s="29" t="s">
        <v>1553</v>
      </c>
      <c r="Q25" s="29" t="s">
        <v>1554</v>
      </c>
      <c r="R25" s="29" t="s">
        <v>1555</v>
      </c>
      <c r="S25" s="29" t="s">
        <v>1593</v>
      </c>
      <c r="T25" s="29"/>
      <c r="U25" s="29"/>
      <c r="V25" s="23"/>
    </row>
    <row r="26" spans="2:30" ht="29" hidden="1" outlineLevel="1">
      <c r="B26" s="29" t="s">
        <v>1598</v>
      </c>
      <c r="C26" s="29" t="s">
        <v>1599</v>
      </c>
      <c r="D26" s="23"/>
      <c r="E26" s="23" t="s">
        <v>1509</v>
      </c>
      <c r="F26" s="23" t="s">
        <v>1502</v>
      </c>
      <c r="G26" s="29" t="s">
        <v>1600</v>
      </c>
      <c r="H26" s="23" t="s">
        <v>1512</v>
      </c>
      <c r="I26" s="29" t="s">
        <v>1601</v>
      </c>
      <c r="J26" s="23">
        <v>3</v>
      </c>
      <c r="K26" s="29"/>
      <c r="L26" s="29"/>
      <c r="M26" s="29"/>
      <c r="N26" s="29" t="s">
        <v>1516</v>
      </c>
      <c r="O26" s="29" t="s">
        <v>1602</v>
      </c>
      <c r="P26" s="29" t="s">
        <v>1603</v>
      </c>
      <c r="Q26" s="29" t="s">
        <v>1604</v>
      </c>
      <c r="R26" s="29" t="s">
        <v>1605</v>
      </c>
      <c r="S26" s="29" t="s">
        <v>1606</v>
      </c>
      <c r="T26" s="20" t="s">
        <v>1607</v>
      </c>
      <c r="U26" s="20"/>
      <c r="V26" s="22" t="s">
        <v>34</v>
      </c>
    </row>
    <row r="27" spans="2:30" s="148" customFormat="1" ht="101.5" hidden="1" outlineLevel="1">
      <c r="B27" s="29" t="s">
        <v>1608</v>
      </c>
      <c r="C27" s="29" t="s">
        <v>1609</v>
      </c>
      <c r="D27" s="23"/>
      <c r="E27" s="23" t="s">
        <v>1509</v>
      </c>
      <c r="F27" s="23" t="s">
        <v>1510</v>
      </c>
      <c r="G27" s="29" t="s">
        <v>1610</v>
      </c>
      <c r="H27" s="23" t="s">
        <v>1611</v>
      </c>
      <c r="I27" s="29" t="s">
        <v>1504</v>
      </c>
      <c r="J27" s="23">
        <v>18.2</v>
      </c>
      <c r="K27" s="29" t="s">
        <v>1612</v>
      </c>
      <c r="L27" s="29" t="s">
        <v>2956</v>
      </c>
      <c r="M27" s="29"/>
      <c r="N27" s="29" t="s">
        <v>1516</v>
      </c>
      <c r="O27" s="29" t="s">
        <v>1565</v>
      </c>
      <c r="P27" s="29" t="s">
        <v>1566</v>
      </c>
      <c r="Q27" s="29" t="s">
        <v>1567</v>
      </c>
      <c r="R27" s="29" t="s">
        <v>1566</v>
      </c>
      <c r="S27" s="29" t="s">
        <v>1614</v>
      </c>
      <c r="T27" s="20" t="s">
        <v>1615</v>
      </c>
      <c r="U27" s="20"/>
      <c r="V27" s="55" t="s">
        <v>35</v>
      </c>
    </row>
    <row r="28" spans="2:30" s="148" customFormat="1" ht="29" hidden="1" outlineLevel="1">
      <c r="B28" s="29" t="s">
        <v>1616</v>
      </c>
      <c r="C28" s="29" t="s">
        <v>1616</v>
      </c>
      <c r="D28" s="23"/>
      <c r="E28" s="23" t="s">
        <v>1520</v>
      </c>
      <c r="F28" s="23" t="s">
        <v>1510</v>
      </c>
      <c r="G28" s="29" t="s">
        <v>1617</v>
      </c>
      <c r="H28" s="23" t="s">
        <v>1611</v>
      </c>
      <c r="I28" s="299" t="s">
        <v>1504</v>
      </c>
      <c r="J28" s="23">
        <v>18.2</v>
      </c>
      <c r="K28" s="29" t="s">
        <v>1618</v>
      </c>
      <c r="L28" s="29" t="s">
        <v>1619</v>
      </c>
      <c r="M28" s="29"/>
      <c r="N28" s="29" t="s">
        <v>1516</v>
      </c>
      <c r="O28" s="29" t="s">
        <v>1565</v>
      </c>
      <c r="P28" s="29" t="s">
        <v>1566</v>
      </c>
      <c r="Q28" s="29" t="s">
        <v>1567</v>
      </c>
      <c r="R28" s="29" t="s">
        <v>1566</v>
      </c>
      <c r="S28" s="29" t="s">
        <v>1614</v>
      </c>
      <c r="T28" s="20" t="s">
        <v>1620</v>
      </c>
      <c r="U28" s="20"/>
      <c r="V28" s="22" t="s">
        <v>34</v>
      </c>
    </row>
    <row r="29" spans="2:30" ht="58" hidden="1" outlineLevel="1">
      <c r="B29" s="29" t="s">
        <v>1621</v>
      </c>
      <c r="C29" s="29" t="s">
        <v>1622</v>
      </c>
      <c r="D29" s="23"/>
      <c r="E29" s="23" t="s">
        <v>1509</v>
      </c>
      <c r="F29" s="23" t="s">
        <v>1510</v>
      </c>
      <c r="G29" s="29" t="s">
        <v>1623</v>
      </c>
      <c r="H29" s="23" t="s">
        <v>1611</v>
      </c>
      <c r="I29" s="29" t="s">
        <v>1504</v>
      </c>
      <c r="J29" s="23">
        <v>7.4</v>
      </c>
      <c r="K29" s="216" t="s">
        <v>1624</v>
      </c>
      <c r="L29" s="217" t="s">
        <v>1625</v>
      </c>
      <c r="M29" s="29"/>
      <c r="N29" s="29" t="s">
        <v>1516</v>
      </c>
      <c r="O29" s="29" t="s">
        <v>1602</v>
      </c>
      <c r="P29" s="29" t="s">
        <v>1603</v>
      </c>
      <c r="Q29" s="29" t="s">
        <v>1604</v>
      </c>
      <c r="R29" s="29" t="s">
        <v>1605</v>
      </c>
      <c r="S29" s="29" t="s">
        <v>1626</v>
      </c>
      <c r="T29" s="221"/>
      <c r="U29" s="221"/>
      <c r="V29" s="222"/>
    </row>
    <row r="30" spans="2:30" s="129" customFormat="1" ht="58" hidden="1" outlineLevel="1">
      <c r="B30" s="29" t="s">
        <v>1627</v>
      </c>
      <c r="C30" s="29" t="s">
        <v>1628</v>
      </c>
      <c r="D30" s="23"/>
      <c r="E30" s="23" t="s">
        <v>1509</v>
      </c>
      <c r="F30" s="23" t="s">
        <v>1502</v>
      </c>
      <c r="G30" s="29" t="s">
        <v>1629</v>
      </c>
      <c r="H30" s="23" t="s">
        <v>1630</v>
      </c>
      <c r="I30" s="29" t="s">
        <v>1631</v>
      </c>
      <c r="J30" s="23">
        <v>1</v>
      </c>
      <c r="K30" s="29"/>
      <c r="L30" s="29" t="s">
        <v>1632</v>
      </c>
      <c r="M30" s="29"/>
      <c r="N30" s="29" t="s">
        <v>1516</v>
      </c>
      <c r="O30" s="29" t="s">
        <v>1506</v>
      </c>
      <c r="P30" s="29" t="s">
        <v>1553</v>
      </c>
      <c r="Q30" s="29" t="s">
        <v>1554</v>
      </c>
      <c r="R30" s="29" t="s">
        <v>1633</v>
      </c>
      <c r="S30" s="29" t="s">
        <v>1634</v>
      </c>
      <c r="T30" s="20" t="s">
        <v>1635</v>
      </c>
      <c r="U30" s="20"/>
      <c r="V30" s="22" t="s">
        <v>34</v>
      </c>
    </row>
    <row r="31" spans="2:30" s="129" customFormat="1" ht="58" hidden="1" outlineLevel="1">
      <c r="B31" s="29" t="s">
        <v>1636</v>
      </c>
      <c r="C31" s="29" t="s">
        <v>1637</v>
      </c>
      <c r="D31" s="23"/>
      <c r="E31" s="23" t="s">
        <v>1509</v>
      </c>
      <c r="F31" s="23" t="s">
        <v>1502</v>
      </c>
      <c r="G31" s="29" t="s">
        <v>1638</v>
      </c>
      <c r="H31" s="23" t="s">
        <v>1630</v>
      </c>
      <c r="I31" s="29" t="s">
        <v>1631</v>
      </c>
      <c r="J31" s="23">
        <v>1</v>
      </c>
      <c r="K31" s="29"/>
      <c r="L31" s="29" t="s">
        <v>1639</v>
      </c>
      <c r="M31" s="29"/>
      <c r="N31" s="29" t="s">
        <v>1516</v>
      </c>
      <c r="O31" s="29" t="s">
        <v>1506</v>
      </c>
      <c r="P31" s="29" t="s">
        <v>1553</v>
      </c>
      <c r="Q31" s="29" t="s">
        <v>1554</v>
      </c>
      <c r="R31" s="29" t="s">
        <v>1633</v>
      </c>
      <c r="S31" s="29" t="s">
        <v>1640</v>
      </c>
      <c r="T31" s="20" t="s">
        <v>1635</v>
      </c>
      <c r="U31" s="20"/>
      <c r="V31" s="22" t="s">
        <v>34</v>
      </c>
    </row>
    <row r="32" spans="2:30" s="129" customFormat="1" ht="58" hidden="1" outlineLevel="1">
      <c r="B32" s="29" t="s">
        <v>1641</v>
      </c>
      <c r="C32" s="29" t="s">
        <v>1642</v>
      </c>
      <c r="D32" s="23"/>
      <c r="E32" s="23" t="s">
        <v>1509</v>
      </c>
      <c r="F32" s="23" t="s">
        <v>1502</v>
      </c>
      <c r="G32" s="29" t="s">
        <v>1643</v>
      </c>
      <c r="H32" s="23" t="s">
        <v>1630</v>
      </c>
      <c r="I32" s="29" t="s">
        <v>1631</v>
      </c>
      <c r="J32" s="23">
        <v>1</v>
      </c>
      <c r="K32" s="29"/>
      <c r="L32" s="29" t="s">
        <v>1644</v>
      </c>
      <c r="M32" s="29"/>
      <c r="N32" s="29" t="s">
        <v>1516</v>
      </c>
      <c r="O32" s="29" t="s">
        <v>1506</v>
      </c>
      <c r="P32" s="29" t="s">
        <v>1553</v>
      </c>
      <c r="Q32" s="29" t="s">
        <v>1554</v>
      </c>
      <c r="R32" s="29" t="s">
        <v>1645</v>
      </c>
      <c r="S32" s="29" t="s">
        <v>1568</v>
      </c>
      <c r="T32" s="20" t="s">
        <v>1635</v>
      </c>
      <c r="U32" s="20"/>
      <c r="V32" s="22" t="s">
        <v>34</v>
      </c>
    </row>
    <row r="33" spans="2:22" s="129" customFormat="1" ht="58" hidden="1" outlineLevel="1">
      <c r="B33" s="29" t="s">
        <v>1646</v>
      </c>
      <c r="C33" s="29" t="s">
        <v>1647</v>
      </c>
      <c r="D33" s="23"/>
      <c r="E33" s="23" t="s">
        <v>1509</v>
      </c>
      <c r="F33" s="23" t="s">
        <v>1510</v>
      </c>
      <c r="G33" s="29" t="s">
        <v>1648</v>
      </c>
      <c r="H33" s="23" t="s">
        <v>1630</v>
      </c>
      <c r="I33" s="29" t="s">
        <v>1631</v>
      </c>
      <c r="J33" s="23">
        <v>1</v>
      </c>
      <c r="K33" s="29" t="s">
        <v>1649</v>
      </c>
      <c r="L33" s="29" t="s">
        <v>1650</v>
      </c>
      <c r="M33" s="29"/>
      <c r="N33" s="29" t="s">
        <v>1516</v>
      </c>
      <c r="O33" s="29" t="s">
        <v>1506</v>
      </c>
      <c r="P33" s="29"/>
      <c r="Q33" s="29"/>
      <c r="R33" s="29"/>
      <c r="S33" s="29"/>
      <c r="T33" s="29"/>
      <c r="U33" s="53" t="s">
        <v>1517</v>
      </c>
      <c r="V33" s="55" t="s">
        <v>34</v>
      </c>
    </row>
    <row r="34" spans="2:22" s="128" customFormat="1" ht="72.5" collapsed="1">
      <c r="B34" s="125" t="s">
        <v>2957</v>
      </c>
      <c r="C34" s="125"/>
      <c r="D34" s="125"/>
      <c r="E34" s="125" t="s">
        <v>1652</v>
      </c>
      <c r="F34" s="125" t="s">
        <v>1510</v>
      </c>
      <c r="G34" s="125" t="s">
        <v>2958</v>
      </c>
      <c r="H34" s="125"/>
      <c r="I34" s="125"/>
      <c r="J34" s="125"/>
      <c r="K34" s="125" t="s">
        <v>2959</v>
      </c>
      <c r="L34" s="125" t="s">
        <v>2960</v>
      </c>
      <c r="M34" s="125" t="str">
        <f>CONCATENATE(M3," \ ",G34)</f>
        <v>documento_alteracao \ alteracao_associada</v>
      </c>
      <c r="N34" s="125" t="s">
        <v>1505</v>
      </c>
      <c r="O34" s="125" t="s">
        <v>1506</v>
      </c>
      <c r="P34" s="125"/>
      <c r="Q34" s="125"/>
      <c r="R34" s="125"/>
      <c r="S34" s="125"/>
      <c r="T34" s="191"/>
      <c r="U34" s="191"/>
      <c r="V34" s="220"/>
    </row>
    <row r="35" spans="2:22" ht="116" hidden="1" outlineLevel="1">
      <c r="B35" s="28" t="s">
        <v>2961</v>
      </c>
      <c r="C35" s="29" t="s">
        <v>2962</v>
      </c>
      <c r="D35" s="23" t="s">
        <v>48</v>
      </c>
      <c r="E35" s="23" t="s">
        <v>1509</v>
      </c>
      <c r="F35" s="23" t="s">
        <v>1510</v>
      </c>
      <c r="G35" s="29" t="s">
        <v>2963</v>
      </c>
      <c r="H35" s="23" t="s">
        <v>1572</v>
      </c>
      <c r="I35" s="29" t="s">
        <v>1504</v>
      </c>
      <c r="J35" s="23">
        <v>6</v>
      </c>
      <c r="K35" s="29" t="s">
        <v>2964</v>
      </c>
      <c r="L35" s="29"/>
      <c r="M35" s="29"/>
      <c r="N35" s="29" t="s">
        <v>1516</v>
      </c>
      <c r="O35" s="29" t="s">
        <v>1506</v>
      </c>
      <c r="P35" s="29" t="s">
        <v>1553</v>
      </c>
      <c r="Q35" s="29" t="s">
        <v>1554</v>
      </c>
      <c r="R35" s="29" t="s">
        <v>1555</v>
      </c>
      <c r="S35" s="29" t="s">
        <v>2925</v>
      </c>
      <c r="T35" s="29" t="s">
        <v>2965</v>
      </c>
      <c r="U35" s="29"/>
      <c r="V35" s="56" t="s">
        <v>36</v>
      </c>
    </row>
    <row r="36" spans="2:22" ht="116" collapsed="1">
      <c r="B36" s="125" t="s">
        <v>1651</v>
      </c>
      <c r="C36" s="125"/>
      <c r="D36" s="125"/>
      <c r="E36" s="125" t="s">
        <v>1652</v>
      </c>
      <c r="F36" s="125" t="s">
        <v>1510</v>
      </c>
      <c r="G36" s="125" t="s">
        <v>1653</v>
      </c>
      <c r="H36" s="125"/>
      <c r="I36" s="125"/>
      <c r="J36" s="125"/>
      <c r="K36" s="125" t="s">
        <v>2966</v>
      </c>
      <c r="L36" s="125" t="s">
        <v>1655</v>
      </c>
      <c r="M36" s="125" t="str">
        <f>CONCATENATE(M3," \ ",G36)</f>
        <v>documento_alteracao \ segurado_participante</v>
      </c>
      <c r="N36" s="125" t="s">
        <v>1505</v>
      </c>
      <c r="O36" s="125" t="s">
        <v>1506</v>
      </c>
      <c r="P36" s="125"/>
      <c r="Q36" s="125"/>
      <c r="R36" s="125"/>
      <c r="S36" s="125"/>
      <c r="T36" s="191"/>
      <c r="U36" s="191"/>
      <c r="V36" s="220"/>
    </row>
    <row r="37" spans="2:22" ht="58" hidden="1" outlineLevel="1">
      <c r="B37" s="187" t="s">
        <v>1656</v>
      </c>
      <c r="C37" s="29" t="s">
        <v>1657</v>
      </c>
      <c r="D37" s="23" t="s">
        <v>50</v>
      </c>
      <c r="E37" s="23" t="s">
        <v>1509</v>
      </c>
      <c r="F37" s="23" t="s">
        <v>1510</v>
      </c>
      <c r="G37" s="29" t="s">
        <v>1503</v>
      </c>
      <c r="H37" s="23" t="s">
        <v>1512</v>
      </c>
      <c r="I37" s="29" t="s">
        <v>1710</v>
      </c>
      <c r="J37" s="23">
        <v>40</v>
      </c>
      <c r="K37" s="29" t="s">
        <v>1659</v>
      </c>
      <c r="L37" s="29"/>
      <c r="M37" s="29"/>
      <c r="N37" s="29" t="s">
        <v>1516</v>
      </c>
      <c r="O37" s="29" t="s">
        <v>1506</v>
      </c>
      <c r="P37" s="29" t="s">
        <v>1553</v>
      </c>
      <c r="Q37" s="29" t="s">
        <v>1554</v>
      </c>
      <c r="R37" s="29" t="s">
        <v>1633</v>
      </c>
      <c r="S37" s="29" t="s">
        <v>1660</v>
      </c>
      <c r="T37" s="20"/>
      <c r="U37" s="20" t="s">
        <v>1661</v>
      </c>
      <c r="V37" s="54" t="s">
        <v>33</v>
      </c>
    </row>
    <row r="38" spans="2:22" s="148" customFormat="1" ht="116" hidden="1" outlineLevel="1">
      <c r="B38" s="99" t="s">
        <v>1662</v>
      </c>
      <c r="C38" s="29" t="s">
        <v>1663</v>
      </c>
      <c r="D38" s="23"/>
      <c r="E38" s="23" t="s">
        <v>1509</v>
      </c>
      <c r="F38" s="23" t="s">
        <v>1502</v>
      </c>
      <c r="G38" s="29" t="s">
        <v>1664</v>
      </c>
      <c r="H38" s="23" t="s">
        <v>1572</v>
      </c>
      <c r="I38" s="29" t="s">
        <v>1665</v>
      </c>
      <c r="J38" s="23">
        <v>2</v>
      </c>
      <c r="K38" s="29"/>
      <c r="L38" s="29" t="s">
        <v>1666</v>
      </c>
      <c r="M38" s="29"/>
      <c r="N38" s="29" t="s">
        <v>1516</v>
      </c>
      <c r="O38" s="29" t="s">
        <v>1506</v>
      </c>
      <c r="P38" s="29" t="s">
        <v>1553</v>
      </c>
      <c r="Q38" s="29" t="s">
        <v>1554</v>
      </c>
      <c r="R38" s="29" t="s">
        <v>1633</v>
      </c>
      <c r="S38" s="29" t="s">
        <v>1660</v>
      </c>
      <c r="T38" s="29"/>
      <c r="U38" s="29"/>
      <c r="V38" s="56"/>
    </row>
    <row r="39" spans="2:22" s="148" customFormat="1" ht="58" hidden="1" outlineLevel="1">
      <c r="B39" s="99" t="s">
        <v>1667</v>
      </c>
      <c r="C39" s="29" t="s">
        <v>1668</v>
      </c>
      <c r="D39" s="23"/>
      <c r="E39" s="23" t="s">
        <v>1509</v>
      </c>
      <c r="F39" s="23" t="s">
        <v>1502</v>
      </c>
      <c r="G39" s="29" t="s">
        <v>1669</v>
      </c>
      <c r="H39" s="23" t="s">
        <v>1512</v>
      </c>
      <c r="I39" s="29" t="s">
        <v>1504</v>
      </c>
      <c r="J39" s="23">
        <v>144</v>
      </c>
      <c r="K39" s="29"/>
      <c r="L39" s="29"/>
      <c r="M39" s="29"/>
      <c r="N39" s="29" t="s">
        <v>1516</v>
      </c>
      <c r="O39" s="29" t="s">
        <v>1506</v>
      </c>
      <c r="P39" s="29" t="s">
        <v>1553</v>
      </c>
      <c r="Q39" s="29" t="s">
        <v>1554</v>
      </c>
      <c r="R39" s="29" t="s">
        <v>1633</v>
      </c>
      <c r="S39" s="29" t="s">
        <v>1660</v>
      </c>
      <c r="T39" s="29"/>
      <c r="U39" s="29"/>
      <c r="V39" s="23"/>
    </row>
    <row r="40" spans="2:22" s="129" customFormat="1" ht="58" hidden="1" outlineLevel="1">
      <c r="B40" s="29" t="s">
        <v>1670</v>
      </c>
      <c r="C40" s="29" t="s">
        <v>1671</v>
      </c>
      <c r="D40" s="23"/>
      <c r="E40" s="23" t="s">
        <v>1520</v>
      </c>
      <c r="F40" s="23" t="s">
        <v>1502</v>
      </c>
      <c r="G40" s="29" t="s">
        <v>1672</v>
      </c>
      <c r="H40" s="23" t="s">
        <v>1512</v>
      </c>
      <c r="I40" s="29" t="s">
        <v>1504</v>
      </c>
      <c r="J40" s="23">
        <v>144</v>
      </c>
      <c r="K40" s="29"/>
      <c r="L40" s="29" t="s">
        <v>1673</v>
      </c>
      <c r="M40" s="29"/>
      <c r="N40" s="29" t="s">
        <v>1516</v>
      </c>
      <c r="O40" s="29" t="s">
        <v>1506</v>
      </c>
      <c r="P40" s="29" t="s">
        <v>1553</v>
      </c>
      <c r="Q40" s="29" t="s">
        <v>1554</v>
      </c>
      <c r="R40" s="29" t="s">
        <v>1633</v>
      </c>
      <c r="S40" s="29" t="s">
        <v>1660</v>
      </c>
      <c r="T40" s="29"/>
      <c r="U40" s="29"/>
      <c r="V40" s="22"/>
    </row>
    <row r="41" spans="2:22" s="148" customFormat="1" ht="145" hidden="1" outlineLevel="1">
      <c r="B41" s="99" t="s">
        <v>1674</v>
      </c>
      <c r="C41" s="29" t="s">
        <v>1675</v>
      </c>
      <c r="D41" s="23"/>
      <c r="E41" s="23" t="s">
        <v>1520</v>
      </c>
      <c r="F41" s="23" t="s">
        <v>1510</v>
      </c>
      <c r="G41" s="29" t="s">
        <v>1676</v>
      </c>
      <c r="H41" s="23" t="s">
        <v>1585</v>
      </c>
      <c r="I41" s="29" t="s">
        <v>1586</v>
      </c>
      <c r="J41" s="23">
        <v>10</v>
      </c>
      <c r="K41" s="29" t="s">
        <v>1677</v>
      </c>
      <c r="L41" s="29"/>
      <c r="M41" s="29"/>
      <c r="N41" s="29" t="s">
        <v>1516</v>
      </c>
      <c r="O41" s="29" t="s">
        <v>1678</v>
      </c>
      <c r="P41" s="29" t="s">
        <v>1679</v>
      </c>
      <c r="Q41" s="29" t="s">
        <v>1680</v>
      </c>
      <c r="R41" s="29" t="s">
        <v>1681</v>
      </c>
      <c r="S41" s="29" t="s">
        <v>1682</v>
      </c>
      <c r="T41" s="29"/>
      <c r="U41" s="20" t="s">
        <v>1683</v>
      </c>
      <c r="V41" s="22" t="s">
        <v>34</v>
      </c>
    </row>
    <row r="42" spans="2:22" s="148" customFormat="1" ht="72.5" hidden="1" outlineLevel="1">
      <c r="B42" s="99" t="s">
        <v>1684</v>
      </c>
      <c r="C42" s="29" t="s">
        <v>1685</v>
      </c>
      <c r="D42" s="23"/>
      <c r="E42" s="23" t="s">
        <v>1520</v>
      </c>
      <c r="F42" s="23" t="s">
        <v>1510</v>
      </c>
      <c r="G42" s="29" t="s">
        <v>1686</v>
      </c>
      <c r="H42" s="23" t="s">
        <v>1572</v>
      </c>
      <c r="I42" s="218" t="s">
        <v>1687</v>
      </c>
      <c r="J42" s="23">
        <v>2</v>
      </c>
      <c r="K42" s="29" t="s">
        <v>1688</v>
      </c>
      <c r="L42" s="29"/>
      <c r="M42" s="29"/>
      <c r="N42" s="29" t="s">
        <v>1516</v>
      </c>
      <c r="O42" s="29" t="s">
        <v>1506</v>
      </c>
      <c r="P42" s="29" t="s">
        <v>1553</v>
      </c>
      <c r="Q42" s="29" t="s">
        <v>1554</v>
      </c>
      <c r="R42" s="29" t="s">
        <v>1633</v>
      </c>
      <c r="S42" s="29" t="s">
        <v>1689</v>
      </c>
      <c r="T42" s="25" t="s">
        <v>1690</v>
      </c>
      <c r="U42" s="20"/>
      <c r="V42" s="55" t="s">
        <v>36</v>
      </c>
    </row>
    <row r="43" spans="2:22" s="148" customFormat="1" ht="58" hidden="1" outlineLevel="1">
      <c r="B43" s="99" t="s">
        <v>1691</v>
      </c>
      <c r="C43" s="29" t="s">
        <v>1692</v>
      </c>
      <c r="D43" s="23"/>
      <c r="E43" s="23" t="s">
        <v>1509</v>
      </c>
      <c r="F43" s="23" t="s">
        <v>1510</v>
      </c>
      <c r="G43" s="29" t="s">
        <v>1693</v>
      </c>
      <c r="H43" s="23" t="s">
        <v>1512</v>
      </c>
      <c r="I43" s="29"/>
      <c r="J43" s="23">
        <v>30</v>
      </c>
      <c r="K43" s="29" t="s">
        <v>1694</v>
      </c>
      <c r="L43" s="29"/>
      <c r="M43" s="29"/>
      <c r="N43" s="29" t="s">
        <v>1516</v>
      </c>
      <c r="O43" s="29" t="s">
        <v>1506</v>
      </c>
      <c r="P43" s="29" t="s">
        <v>1553</v>
      </c>
      <c r="Q43" s="29" t="s">
        <v>1554</v>
      </c>
      <c r="R43" s="29" t="s">
        <v>1633</v>
      </c>
      <c r="S43" s="29" t="s">
        <v>1695</v>
      </c>
      <c r="T43" s="29"/>
      <c r="U43" s="29"/>
      <c r="V43" s="23"/>
    </row>
    <row r="44" spans="2:22" s="148" customFormat="1" ht="129" hidden="1" customHeight="1" outlineLevel="1">
      <c r="B44" s="99" t="s">
        <v>1696</v>
      </c>
      <c r="C44" s="99" t="s">
        <v>1696</v>
      </c>
      <c r="D44" s="23"/>
      <c r="E44" s="23" t="s">
        <v>1509</v>
      </c>
      <c r="F44" s="23" t="s">
        <v>1510</v>
      </c>
      <c r="G44" s="29" t="s">
        <v>1697</v>
      </c>
      <c r="H44" s="23" t="s">
        <v>1512</v>
      </c>
      <c r="I44" s="29" t="s">
        <v>1698</v>
      </c>
      <c r="J44" s="23">
        <v>2</v>
      </c>
      <c r="K44" s="99" t="s">
        <v>4560</v>
      </c>
      <c r="L44" s="219"/>
      <c r="M44" s="29"/>
      <c r="N44" s="29" t="s">
        <v>1516</v>
      </c>
      <c r="O44" s="29" t="s">
        <v>1506</v>
      </c>
      <c r="P44" s="29" t="s">
        <v>1553</v>
      </c>
      <c r="Q44" s="29" t="s">
        <v>1554</v>
      </c>
      <c r="R44" s="29" t="s">
        <v>1633</v>
      </c>
      <c r="S44" s="29" t="s">
        <v>1695</v>
      </c>
      <c r="T44" s="108" t="s">
        <v>4561</v>
      </c>
      <c r="U44" s="20"/>
      <c r="V44" s="192" t="s">
        <v>4543</v>
      </c>
    </row>
    <row r="45" spans="2:22" s="148" customFormat="1" ht="58" hidden="1" outlineLevel="1">
      <c r="B45" s="99" t="s">
        <v>1699</v>
      </c>
      <c r="C45" s="29" t="s">
        <v>1700</v>
      </c>
      <c r="D45" s="23"/>
      <c r="E45" s="23" t="s">
        <v>1509</v>
      </c>
      <c r="F45" s="23" t="s">
        <v>1502</v>
      </c>
      <c r="G45" s="29" t="s">
        <v>1701</v>
      </c>
      <c r="H45" s="23" t="s">
        <v>1512</v>
      </c>
      <c r="I45" s="29" t="s">
        <v>1702</v>
      </c>
      <c r="J45" s="23">
        <v>3</v>
      </c>
      <c r="K45" s="29"/>
      <c r="L45" s="29" t="s">
        <v>1703</v>
      </c>
      <c r="M45" s="29"/>
      <c r="N45" s="29" t="s">
        <v>1516</v>
      </c>
      <c r="O45" s="29" t="s">
        <v>1506</v>
      </c>
      <c r="P45" s="29" t="s">
        <v>1553</v>
      </c>
      <c r="Q45" s="29" t="s">
        <v>1554</v>
      </c>
      <c r="R45" s="29" t="s">
        <v>1633</v>
      </c>
      <c r="S45" s="29" t="s">
        <v>1695</v>
      </c>
      <c r="T45" s="29"/>
      <c r="U45" s="20"/>
      <c r="V45" s="55"/>
    </row>
    <row r="46" spans="2:22" ht="87" collapsed="1">
      <c r="B46" s="125" t="s">
        <v>1704</v>
      </c>
      <c r="C46" s="125"/>
      <c r="D46" s="125"/>
      <c r="E46" s="125" t="s">
        <v>1652</v>
      </c>
      <c r="F46" s="125" t="s">
        <v>1510</v>
      </c>
      <c r="G46" s="125" t="s">
        <v>1705</v>
      </c>
      <c r="H46" s="125"/>
      <c r="I46" s="125"/>
      <c r="J46" s="125"/>
      <c r="K46" s="125" t="s">
        <v>2967</v>
      </c>
      <c r="L46" s="125" t="s">
        <v>1707</v>
      </c>
      <c r="M46" s="125" t="str">
        <f>CONCATENATE(M3," \ ",G46)</f>
        <v>documento_alteracao \ beneficiario</v>
      </c>
      <c r="N46" s="125" t="s">
        <v>1505</v>
      </c>
      <c r="O46" s="125" t="s">
        <v>1506</v>
      </c>
      <c r="P46" s="125"/>
      <c r="Q46" s="125"/>
      <c r="R46" s="125"/>
      <c r="S46" s="125"/>
      <c r="T46" s="191"/>
      <c r="U46" s="191"/>
      <c r="V46" s="191"/>
    </row>
    <row r="47" spans="2:22" ht="72.5" hidden="1" outlineLevel="1">
      <c r="B47" s="187" t="s">
        <v>1708</v>
      </c>
      <c r="C47" s="29" t="s">
        <v>1709</v>
      </c>
      <c r="D47" s="23" t="s">
        <v>50</v>
      </c>
      <c r="E47" s="23" t="s">
        <v>1509</v>
      </c>
      <c r="F47" s="23" t="s">
        <v>1510</v>
      </c>
      <c r="G47" s="29" t="s">
        <v>1503</v>
      </c>
      <c r="H47" s="23" t="s">
        <v>1512</v>
      </c>
      <c r="I47" s="29" t="s">
        <v>1710</v>
      </c>
      <c r="J47" s="23">
        <v>40</v>
      </c>
      <c r="K47" s="29" t="s">
        <v>1659</v>
      </c>
      <c r="L47" s="29"/>
      <c r="M47" s="29"/>
      <c r="N47" s="29" t="s">
        <v>1516</v>
      </c>
      <c r="O47" s="29" t="s">
        <v>1506</v>
      </c>
      <c r="P47" s="29" t="s">
        <v>1553</v>
      </c>
      <c r="Q47" s="29" t="s">
        <v>1554</v>
      </c>
      <c r="R47" s="29" t="s">
        <v>1633</v>
      </c>
      <c r="S47" s="29" t="s">
        <v>1634</v>
      </c>
      <c r="T47" s="20" t="s">
        <v>1711</v>
      </c>
      <c r="U47" s="20" t="s">
        <v>1661</v>
      </c>
      <c r="V47" s="55" t="s">
        <v>1712</v>
      </c>
    </row>
    <row r="48" spans="2:22" s="148" customFormat="1" ht="72.5" hidden="1" outlineLevel="1">
      <c r="B48" s="99" t="s">
        <v>1713</v>
      </c>
      <c r="C48" s="29" t="s">
        <v>1714</v>
      </c>
      <c r="D48" s="23"/>
      <c r="E48" s="23" t="s">
        <v>1509</v>
      </c>
      <c r="F48" s="23" t="s">
        <v>1502</v>
      </c>
      <c r="G48" s="29" t="s">
        <v>1664</v>
      </c>
      <c r="H48" s="23" t="s">
        <v>1572</v>
      </c>
      <c r="I48" s="29" t="s">
        <v>1665</v>
      </c>
      <c r="J48" s="23">
        <v>2</v>
      </c>
      <c r="K48" s="29"/>
      <c r="L48" s="29"/>
      <c r="M48" s="29"/>
      <c r="N48" s="29" t="s">
        <v>1516</v>
      </c>
      <c r="O48" s="29" t="s">
        <v>1506</v>
      </c>
      <c r="P48" s="29" t="s">
        <v>1553</v>
      </c>
      <c r="Q48" s="29" t="s">
        <v>1554</v>
      </c>
      <c r="R48" s="29" t="s">
        <v>1633</v>
      </c>
      <c r="S48" s="29" t="s">
        <v>1634</v>
      </c>
      <c r="T48" s="20" t="s">
        <v>1711</v>
      </c>
      <c r="U48" s="29"/>
      <c r="V48" s="55" t="s">
        <v>42</v>
      </c>
    </row>
    <row r="49" spans="2:22" s="148" customFormat="1" ht="72.5" hidden="1" outlineLevel="1">
      <c r="B49" s="99" t="s">
        <v>1715</v>
      </c>
      <c r="C49" s="29" t="s">
        <v>1716</v>
      </c>
      <c r="D49" s="23"/>
      <c r="E49" s="23" t="s">
        <v>1509</v>
      </c>
      <c r="F49" s="23" t="s">
        <v>1502</v>
      </c>
      <c r="G49" s="29" t="s">
        <v>1669</v>
      </c>
      <c r="H49" s="23" t="s">
        <v>1512</v>
      </c>
      <c r="I49" s="29" t="s">
        <v>1504</v>
      </c>
      <c r="J49" s="23">
        <v>144</v>
      </c>
      <c r="K49" s="29"/>
      <c r="L49" s="29"/>
      <c r="M49" s="29"/>
      <c r="N49" s="29" t="s">
        <v>1516</v>
      </c>
      <c r="O49" s="29" t="s">
        <v>1506</v>
      </c>
      <c r="P49" s="29" t="s">
        <v>1553</v>
      </c>
      <c r="Q49" s="29" t="s">
        <v>1554</v>
      </c>
      <c r="R49" s="29" t="s">
        <v>1633</v>
      </c>
      <c r="S49" s="29" t="s">
        <v>1634</v>
      </c>
      <c r="T49" s="20" t="s">
        <v>1711</v>
      </c>
      <c r="U49" s="29"/>
      <c r="V49" s="55" t="s">
        <v>42</v>
      </c>
    </row>
    <row r="50" spans="2:22" s="148" customFormat="1" ht="58" hidden="1" outlineLevel="1">
      <c r="B50" s="99" t="s">
        <v>1717</v>
      </c>
      <c r="C50" s="29" t="s">
        <v>1718</v>
      </c>
      <c r="D50" s="23"/>
      <c r="E50" s="23" t="s">
        <v>1520</v>
      </c>
      <c r="F50" s="23" t="s">
        <v>1502</v>
      </c>
      <c r="G50" s="29" t="s">
        <v>1672</v>
      </c>
      <c r="H50" s="23" t="s">
        <v>1512</v>
      </c>
      <c r="I50" s="29" t="s">
        <v>1504</v>
      </c>
      <c r="J50" s="23">
        <v>144</v>
      </c>
      <c r="K50" s="29"/>
      <c r="L50" s="29" t="s">
        <v>1673</v>
      </c>
      <c r="M50" s="29"/>
      <c r="N50" s="29" t="s">
        <v>1516</v>
      </c>
      <c r="O50" s="29" t="s">
        <v>1506</v>
      </c>
      <c r="P50" s="29" t="s">
        <v>1553</v>
      </c>
      <c r="Q50" s="29" t="s">
        <v>1554</v>
      </c>
      <c r="R50" s="29" t="s">
        <v>1633</v>
      </c>
      <c r="S50" s="29" t="s">
        <v>1634</v>
      </c>
      <c r="T50" s="20"/>
      <c r="U50" s="113"/>
      <c r="V50" s="55"/>
    </row>
    <row r="51" spans="2:22" s="148" customFormat="1" ht="72.5" hidden="1" outlineLevel="1">
      <c r="B51" s="99" t="s">
        <v>1719</v>
      </c>
      <c r="C51" s="29" t="s">
        <v>1720</v>
      </c>
      <c r="D51" s="23"/>
      <c r="E51" s="23" t="s">
        <v>1509</v>
      </c>
      <c r="F51" s="23" t="s">
        <v>1510</v>
      </c>
      <c r="G51" s="29" t="s">
        <v>1693</v>
      </c>
      <c r="H51" s="23" t="s">
        <v>1512</v>
      </c>
      <c r="I51" s="29" t="s">
        <v>1504</v>
      </c>
      <c r="J51" s="23">
        <v>30</v>
      </c>
      <c r="K51" s="29" t="s">
        <v>1694</v>
      </c>
      <c r="L51" s="29"/>
      <c r="M51" s="29"/>
      <c r="N51" s="29" t="s">
        <v>1516</v>
      </c>
      <c r="O51" s="29" t="s">
        <v>1506</v>
      </c>
      <c r="P51" s="29" t="s">
        <v>1553</v>
      </c>
      <c r="Q51" s="29" t="s">
        <v>1554</v>
      </c>
      <c r="R51" s="29" t="s">
        <v>1633</v>
      </c>
      <c r="S51" s="29" t="s">
        <v>1695</v>
      </c>
      <c r="T51" s="20" t="s">
        <v>1711</v>
      </c>
      <c r="U51" s="29"/>
      <c r="V51" s="55" t="s">
        <v>42</v>
      </c>
    </row>
    <row r="52" spans="2:22" s="148" customFormat="1" ht="174" hidden="1" outlineLevel="1">
      <c r="B52" s="99" t="s">
        <v>1721</v>
      </c>
      <c r="C52" s="99" t="s">
        <v>1721</v>
      </c>
      <c r="D52" s="23"/>
      <c r="E52" s="23" t="s">
        <v>1509</v>
      </c>
      <c r="F52" s="23" t="s">
        <v>1510</v>
      </c>
      <c r="G52" s="29" t="s">
        <v>1697</v>
      </c>
      <c r="H52" s="23" t="s">
        <v>1512</v>
      </c>
      <c r="I52" s="29" t="s">
        <v>1698</v>
      </c>
      <c r="J52" s="23">
        <v>2</v>
      </c>
      <c r="K52" s="99" t="s">
        <v>4560</v>
      </c>
      <c r="L52" s="219"/>
      <c r="M52" s="29"/>
      <c r="N52" s="29" t="s">
        <v>1516</v>
      </c>
      <c r="O52" s="29" t="s">
        <v>1506</v>
      </c>
      <c r="P52" s="29" t="s">
        <v>1553</v>
      </c>
      <c r="Q52" s="29" t="s">
        <v>1554</v>
      </c>
      <c r="R52" s="29" t="s">
        <v>1633</v>
      </c>
      <c r="S52" s="29" t="s">
        <v>1695</v>
      </c>
      <c r="T52" s="108" t="s">
        <v>4561</v>
      </c>
      <c r="U52" s="20"/>
      <c r="V52" s="192" t="s">
        <v>4543</v>
      </c>
    </row>
    <row r="53" spans="2:22" s="148" customFormat="1" ht="72.5" hidden="1" outlineLevel="1">
      <c r="B53" s="99" t="s">
        <v>1722</v>
      </c>
      <c r="C53" s="29" t="s">
        <v>1723</v>
      </c>
      <c r="D53" s="23"/>
      <c r="E53" s="23" t="s">
        <v>1509</v>
      </c>
      <c r="F53" s="23" t="s">
        <v>1502</v>
      </c>
      <c r="G53" s="29" t="s">
        <v>1701</v>
      </c>
      <c r="H53" s="23" t="s">
        <v>1512</v>
      </c>
      <c r="I53" s="29" t="s">
        <v>1702</v>
      </c>
      <c r="J53" s="23">
        <v>3</v>
      </c>
      <c r="K53" s="29"/>
      <c r="L53" s="29" t="s">
        <v>1703</v>
      </c>
      <c r="M53" s="29"/>
      <c r="N53" s="29" t="s">
        <v>1516</v>
      </c>
      <c r="O53" s="29" t="s">
        <v>1506</v>
      </c>
      <c r="P53" s="29" t="s">
        <v>1553</v>
      </c>
      <c r="Q53" s="29" t="s">
        <v>1554</v>
      </c>
      <c r="R53" s="29" t="s">
        <v>1633</v>
      </c>
      <c r="S53" s="29" t="s">
        <v>1695</v>
      </c>
      <c r="T53" s="20" t="s">
        <v>1711</v>
      </c>
      <c r="U53" s="20"/>
      <c r="V53" s="55" t="s">
        <v>42</v>
      </c>
    </row>
    <row r="54" spans="2:22" ht="87" collapsed="1">
      <c r="B54" s="191" t="s">
        <v>1724</v>
      </c>
      <c r="C54" s="191"/>
      <c r="D54" s="191"/>
      <c r="E54" s="191" t="s">
        <v>1652</v>
      </c>
      <c r="F54" s="191" t="s">
        <v>1510</v>
      </c>
      <c r="G54" s="191" t="s">
        <v>1725</v>
      </c>
      <c r="H54" s="191"/>
      <c r="I54" s="191"/>
      <c r="J54" s="191"/>
      <c r="K54" s="191" t="s">
        <v>4421</v>
      </c>
      <c r="L54" s="125"/>
      <c r="M54" s="125" t="str">
        <f>CONCATENATE(M3," \ ",G54)</f>
        <v>documento_alteracao \ beneficiario_final</v>
      </c>
      <c r="N54" s="125" t="s">
        <v>1505</v>
      </c>
      <c r="O54" s="125" t="s">
        <v>1506</v>
      </c>
      <c r="P54" s="125"/>
      <c r="Q54" s="125"/>
      <c r="R54" s="125"/>
      <c r="S54" s="125"/>
      <c r="T54" s="191"/>
      <c r="U54" s="191"/>
      <c r="V54" s="191"/>
    </row>
    <row r="55" spans="2:22" ht="58" hidden="1" outlineLevel="1">
      <c r="B55" s="187" t="s">
        <v>1726</v>
      </c>
      <c r="C55" s="29" t="s">
        <v>1727</v>
      </c>
      <c r="D55" s="23" t="s">
        <v>50</v>
      </c>
      <c r="E55" s="23" t="s">
        <v>1509</v>
      </c>
      <c r="F55" s="23" t="s">
        <v>1510</v>
      </c>
      <c r="G55" s="29" t="s">
        <v>1503</v>
      </c>
      <c r="H55" s="23" t="s">
        <v>1512</v>
      </c>
      <c r="I55" s="29" t="s">
        <v>1710</v>
      </c>
      <c r="J55" s="23">
        <v>40</v>
      </c>
      <c r="K55" s="29" t="s">
        <v>1728</v>
      </c>
      <c r="L55" s="29"/>
      <c r="M55" s="29"/>
      <c r="N55" s="29" t="s">
        <v>1516</v>
      </c>
      <c r="O55" s="29" t="s">
        <v>1506</v>
      </c>
      <c r="P55" s="29" t="s">
        <v>1553</v>
      </c>
      <c r="Q55" s="29" t="s">
        <v>1554</v>
      </c>
      <c r="R55" s="29" t="s">
        <v>1633</v>
      </c>
      <c r="S55" s="29" t="s">
        <v>1729</v>
      </c>
      <c r="T55" s="20"/>
      <c r="U55" s="20" t="s">
        <v>1661</v>
      </c>
      <c r="V55" s="54" t="s">
        <v>33</v>
      </c>
    </row>
    <row r="56" spans="2:22" ht="58" hidden="1" outlineLevel="1">
      <c r="B56" s="156" t="s">
        <v>1730</v>
      </c>
      <c r="C56" s="29" t="s">
        <v>1731</v>
      </c>
      <c r="D56" s="23"/>
      <c r="E56" s="23" t="s">
        <v>1509</v>
      </c>
      <c r="F56" s="23" t="s">
        <v>1502</v>
      </c>
      <c r="G56" s="29" t="s">
        <v>1664</v>
      </c>
      <c r="H56" s="23" t="s">
        <v>1572</v>
      </c>
      <c r="I56" s="29" t="s">
        <v>1732</v>
      </c>
      <c r="J56" s="23">
        <v>2</v>
      </c>
      <c r="K56" s="29"/>
      <c r="L56" s="29"/>
      <c r="M56" s="29"/>
      <c r="N56" s="29" t="s">
        <v>1516</v>
      </c>
      <c r="O56" s="29" t="s">
        <v>1506</v>
      </c>
      <c r="P56" s="29" t="s">
        <v>1553</v>
      </c>
      <c r="Q56" s="29" t="s">
        <v>1554</v>
      </c>
      <c r="R56" s="29" t="s">
        <v>1633</v>
      </c>
      <c r="S56" s="29" t="s">
        <v>1729</v>
      </c>
      <c r="T56" s="29"/>
      <c r="U56" s="20"/>
      <c r="V56" s="55"/>
    </row>
    <row r="57" spans="2:22" ht="58" hidden="1" outlineLevel="1">
      <c r="B57" s="156" t="s">
        <v>1733</v>
      </c>
      <c r="C57" s="29" t="s">
        <v>1734</v>
      </c>
      <c r="D57" s="23"/>
      <c r="E57" s="23" t="s">
        <v>1509</v>
      </c>
      <c r="F57" s="23" t="s">
        <v>1502</v>
      </c>
      <c r="G57" s="29" t="s">
        <v>1669</v>
      </c>
      <c r="H57" s="23" t="s">
        <v>1512</v>
      </c>
      <c r="I57" s="29" t="s">
        <v>1504</v>
      </c>
      <c r="J57" s="23">
        <v>144</v>
      </c>
      <c r="K57" s="29"/>
      <c r="L57" s="29"/>
      <c r="M57" s="29"/>
      <c r="N57" s="29" t="s">
        <v>1516</v>
      </c>
      <c r="O57" s="29" t="s">
        <v>1506</v>
      </c>
      <c r="P57" s="29" t="s">
        <v>1553</v>
      </c>
      <c r="Q57" s="29" t="s">
        <v>1554</v>
      </c>
      <c r="R57" s="29" t="s">
        <v>1633</v>
      </c>
      <c r="S57" s="29" t="s">
        <v>1729</v>
      </c>
      <c r="T57" s="29"/>
      <c r="U57" s="29"/>
      <c r="V57" s="56"/>
    </row>
    <row r="58" spans="2:22" ht="58" hidden="1" outlineLevel="1">
      <c r="B58" s="29" t="s">
        <v>1735</v>
      </c>
      <c r="C58" s="29" t="s">
        <v>1736</v>
      </c>
      <c r="D58" s="23"/>
      <c r="E58" s="23" t="s">
        <v>1520</v>
      </c>
      <c r="F58" s="23" t="s">
        <v>1502</v>
      </c>
      <c r="G58" s="29" t="s">
        <v>1672</v>
      </c>
      <c r="H58" s="23" t="s">
        <v>1512</v>
      </c>
      <c r="I58" s="29" t="s">
        <v>1504</v>
      </c>
      <c r="J58" s="23">
        <v>144</v>
      </c>
      <c r="K58" s="29"/>
      <c r="L58" s="29" t="s">
        <v>1673</v>
      </c>
      <c r="M58" s="29"/>
      <c r="N58" s="29" t="s">
        <v>1516</v>
      </c>
      <c r="O58" s="29" t="s">
        <v>1506</v>
      </c>
      <c r="P58" s="29" t="s">
        <v>1553</v>
      </c>
      <c r="Q58" s="29" t="s">
        <v>1554</v>
      </c>
      <c r="R58" s="29" t="s">
        <v>1633</v>
      </c>
      <c r="S58" s="29" t="s">
        <v>1729</v>
      </c>
      <c r="T58" s="20"/>
      <c r="U58" s="113"/>
      <c r="V58" s="55"/>
    </row>
    <row r="59" spans="2:22" s="148" customFormat="1" ht="58" hidden="1" outlineLevel="1">
      <c r="B59" s="99" t="s">
        <v>1737</v>
      </c>
      <c r="C59" s="29" t="s">
        <v>1738</v>
      </c>
      <c r="D59" s="23"/>
      <c r="E59" s="23" t="s">
        <v>1509</v>
      </c>
      <c r="F59" s="23" t="s">
        <v>1510</v>
      </c>
      <c r="G59" s="29" t="s">
        <v>1693</v>
      </c>
      <c r="H59" s="23" t="s">
        <v>1512</v>
      </c>
      <c r="I59" s="29" t="s">
        <v>1504</v>
      </c>
      <c r="J59" s="23">
        <v>30</v>
      </c>
      <c r="K59" s="29" t="s">
        <v>1694</v>
      </c>
      <c r="L59" s="29"/>
      <c r="M59" s="29"/>
      <c r="N59" s="29" t="s">
        <v>1516</v>
      </c>
      <c r="O59" s="29" t="s">
        <v>1506</v>
      </c>
      <c r="P59" s="29" t="s">
        <v>1553</v>
      </c>
      <c r="Q59" s="29" t="s">
        <v>1554</v>
      </c>
      <c r="R59" s="29" t="s">
        <v>1633</v>
      </c>
      <c r="S59" s="29" t="s">
        <v>1695</v>
      </c>
      <c r="T59" s="29"/>
      <c r="U59" s="29"/>
      <c r="V59" s="23"/>
    </row>
    <row r="60" spans="2:22" s="162" customFormat="1" ht="174" hidden="1" outlineLevel="1">
      <c r="B60" s="99" t="s">
        <v>1739</v>
      </c>
      <c r="C60" s="99" t="s">
        <v>1739</v>
      </c>
      <c r="D60" s="23"/>
      <c r="E60" s="23" t="s">
        <v>1509</v>
      </c>
      <c r="F60" s="23" t="s">
        <v>1510</v>
      </c>
      <c r="G60" s="29" t="s">
        <v>1697</v>
      </c>
      <c r="H60" s="23" t="s">
        <v>1512</v>
      </c>
      <c r="I60" s="29" t="s">
        <v>1698</v>
      </c>
      <c r="J60" s="23">
        <v>2</v>
      </c>
      <c r="K60" s="99" t="s">
        <v>4560</v>
      </c>
      <c r="L60" s="219"/>
      <c r="M60" s="29"/>
      <c r="N60" s="29" t="s">
        <v>1516</v>
      </c>
      <c r="O60" s="29" t="s">
        <v>1506</v>
      </c>
      <c r="P60" s="29" t="s">
        <v>1553</v>
      </c>
      <c r="Q60" s="29" t="s">
        <v>1554</v>
      </c>
      <c r="R60" s="29" t="s">
        <v>1633</v>
      </c>
      <c r="S60" s="29" t="s">
        <v>1695</v>
      </c>
      <c r="T60" s="108" t="s">
        <v>4561</v>
      </c>
      <c r="U60" s="20"/>
      <c r="V60" s="192" t="s">
        <v>4543</v>
      </c>
    </row>
    <row r="61" spans="2:22" s="148" customFormat="1" ht="58" hidden="1" outlineLevel="1">
      <c r="B61" s="99" t="s">
        <v>1740</v>
      </c>
      <c r="C61" s="29" t="s">
        <v>1741</v>
      </c>
      <c r="D61" s="23"/>
      <c r="E61" s="23" t="s">
        <v>1509</v>
      </c>
      <c r="F61" s="23" t="s">
        <v>1502</v>
      </c>
      <c r="G61" s="29" t="s">
        <v>1701</v>
      </c>
      <c r="H61" s="23" t="s">
        <v>1512</v>
      </c>
      <c r="I61" s="29" t="s">
        <v>1702</v>
      </c>
      <c r="J61" s="23">
        <v>3</v>
      </c>
      <c r="K61" s="29"/>
      <c r="L61" s="29"/>
      <c r="M61" s="29"/>
      <c r="N61" s="29" t="s">
        <v>1516</v>
      </c>
      <c r="O61" s="29" t="s">
        <v>1506</v>
      </c>
      <c r="P61" s="29" t="s">
        <v>1553</v>
      </c>
      <c r="Q61" s="29" t="s">
        <v>1554</v>
      </c>
      <c r="R61" s="29" t="s">
        <v>1633</v>
      </c>
      <c r="S61" s="29" t="s">
        <v>1695</v>
      </c>
      <c r="T61" s="29"/>
      <c r="U61" s="20"/>
      <c r="V61" s="55"/>
    </row>
    <row r="62" spans="2:22" ht="101.5" collapsed="1">
      <c r="B62" s="125" t="s">
        <v>1742</v>
      </c>
      <c r="C62" s="125"/>
      <c r="D62" s="125"/>
      <c r="E62" s="125" t="s">
        <v>1652</v>
      </c>
      <c r="F62" s="125" t="s">
        <v>1510</v>
      </c>
      <c r="G62" s="125" t="s">
        <v>1743</v>
      </c>
      <c r="H62" s="125"/>
      <c r="I62" s="125"/>
      <c r="J62" s="125"/>
      <c r="K62" s="125" t="s">
        <v>1744</v>
      </c>
      <c r="L62" s="125" t="s">
        <v>1745</v>
      </c>
      <c r="M62" s="125" t="str">
        <f>CONCATENATE(M3," \ ",G62)</f>
        <v>documento_alteracao \ tomador_garantido</v>
      </c>
      <c r="N62" s="125" t="s">
        <v>1505</v>
      </c>
      <c r="O62" s="125" t="s">
        <v>1565</v>
      </c>
      <c r="P62" s="125"/>
      <c r="Q62" s="125"/>
      <c r="R62" s="125"/>
      <c r="S62" s="125"/>
      <c r="T62" s="191"/>
      <c r="U62" s="125"/>
      <c r="V62" s="199"/>
    </row>
    <row r="63" spans="2:22" ht="58" hidden="1" outlineLevel="1">
      <c r="B63" s="187" t="s">
        <v>1656</v>
      </c>
      <c r="C63" s="29" t="s">
        <v>1657</v>
      </c>
      <c r="D63" s="23" t="s">
        <v>50</v>
      </c>
      <c r="E63" s="23" t="s">
        <v>1509</v>
      </c>
      <c r="F63" s="23" t="s">
        <v>1510</v>
      </c>
      <c r="G63" s="29" t="s">
        <v>1503</v>
      </c>
      <c r="H63" s="23" t="s">
        <v>1512</v>
      </c>
      <c r="I63" s="29" t="s">
        <v>1710</v>
      </c>
      <c r="J63" s="23">
        <v>40</v>
      </c>
      <c r="K63" s="29" t="s">
        <v>1659</v>
      </c>
      <c r="L63" s="29"/>
      <c r="M63" s="29"/>
      <c r="N63" s="29" t="s">
        <v>1516</v>
      </c>
      <c r="O63" s="29" t="s">
        <v>1747</v>
      </c>
      <c r="P63" s="29" t="s">
        <v>1748</v>
      </c>
      <c r="Q63" s="29" t="s">
        <v>1749</v>
      </c>
      <c r="R63" s="29" t="s">
        <v>1750</v>
      </c>
      <c r="S63" s="29" t="s">
        <v>1751</v>
      </c>
      <c r="T63" s="20"/>
      <c r="U63" s="20" t="s">
        <v>1661</v>
      </c>
      <c r="V63" s="54" t="s">
        <v>33</v>
      </c>
    </row>
    <row r="64" spans="2:22" s="148" customFormat="1" ht="58" hidden="1" outlineLevel="1">
      <c r="B64" s="99" t="s">
        <v>1662</v>
      </c>
      <c r="C64" s="29" t="s">
        <v>1663</v>
      </c>
      <c r="D64" s="23"/>
      <c r="E64" s="23" t="s">
        <v>1509</v>
      </c>
      <c r="F64" s="23" t="s">
        <v>1502</v>
      </c>
      <c r="G64" s="29" t="s">
        <v>1664</v>
      </c>
      <c r="H64" s="23" t="s">
        <v>1572</v>
      </c>
      <c r="I64" s="29" t="s">
        <v>1665</v>
      </c>
      <c r="J64" s="23">
        <v>2</v>
      </c>
      <c r="K64" s="29"/>
      <c r="L64" s="29"/>
      <c r="M64" s="29"/>
      <c r="N64" s="29" t="s">
        <v>1516</v>
      </c>
      <c r="O64" s="29" t="s">
        <v>1747</v>
      </c>
      <c r="P64" s="29" t="s">
        <v>1748</v>
      </c>
      <c r="Q64" s="29" t="s">
        <v>1749</v>
      </c>
      <c r="R64" s="29" t="s">
        <v>1750</v>
      </c>
      <c r="S64" s="29" t="s">
        <v>1751</v>
      </c>
      <c r="T64" s="29"/>
      <c r="U64" s="29"/>
      <c r="V64" s="56"/>
    </row>
    <row r="65" spans="2:22" s="148" customFormat="1" ht="29" hidden="1" outlineLevel="1">
      <c r="B65" s="99" t="s">
        <v>1667</v>
      </c>
      <c r="C65" s="29" t="s">
        <v>1668</v>
      </c>
      <c r="D65" s="23"/>
      <c r="E65" s="23" t="s">
        <v>1509</v>
      </c>
      <c r="F65" s="23" t="s">
        <v>1502</v>
      </c>
      <c r="G65" s="29" t="s">
        <v>1669</v>
      </c>
      <c r="H65" s="23" t="s">
        <v>1512</v>
      </c>
      <c r="I65" s="29" t="s">
        <v>1504</v>
      </c>
      <c r="J65" s="23">
        <v>144</v>
      </c>
      <c r="K65" s="29"/>
      <c r="L65" s="29"/>
      <c r="M65" s="29"/>
      <c r="N65" s="29" t="s">
        <v>1516</v>
      </c>
      <c r="O65" s="29" t="s">
        <v>1747</v>
      </c>
      <c r="P65" s="29" t="s">
        <v>1748</v>
      </c>
      <c r="Q65" s="29" t="s">
        <v>1749</v>
      </c>
      <c r="R65" s="29" t="s">
        <v>1750</v>
      </c>
      <c r="S65" s="29" t="s">
        <v>1751</v>
      </c>
      <c r="T65" s="29"/>
      <c r="U65" s="29"/>
      <c r="V65" s="23"/>
    </row>
    <row r="66" spans="2:22" s="148" customFormat="1" ht="29" hidden="1" outlineLevel="1">
      <c r="B66" s="99" t="s">
        <v>1691</v>
      </c>
      <c r="C66" s="29" t="s">
        <v>1692</v>
      </c>
      <c r="D66" s="23"/>
      <c r="E66" s="23" t="s">
        <v>1509</v>
      </c>
      <c r="F66" s="23" t="s">
        <v>1510</v>
      </c>
      <c r="G66" s="29" t="s">
        <v>1693</v>
      </c>
      <c r="H66" s="23" t="s">
        <v>1512</v>
      </c>
      <c r="I66" s="29" t="s">
        <v>1504</v>
      </c>
      <c r="J66" s="23">
        <v>30</v>
      </c>
      <c r="K66" s="29" t="s">
        <v>1694</v>
      </c>
      <c r="L66" s="29"/>
      <c r="M66" s="29"/>
      <c r="N66" s="29" t="s">
        <v>1516</v>
      </c>
      <c r="O66" s="29" t="s">
        <v>1565</v>
      </c>
      <c r="P66" s="29" t="s">
        <v>1566</v>
      </c>
      <c r="Q66" s="29" t="s">
        <v>1567</v>
      </c>
      <c r="R66" s="29" t="s">
        <v>1752</v>
      </c>
      <c r="S66" s="29" t="s">
        <v>1753</v>
      </c>
      <c r="T66" s="29"/>
      <c r="U66" s="29"/>
      <c r="V66" s="23"/>
    </row>
    <row r="67" spans="2:22" s="148" customFormat="1" ht="174" hidden="1" outlineLevel="1">
      <c r="B67" s="99" t="s">
        <v>1754</v>
      </c>
      <c r="C67" s="99" t="s">
        <v>1754</v>
      </c>
      <c r="D67" s="23"/>
      <c r="E67" s="23" t="s">
        <v>1509</v>
      </c>
      <c r="F67" s="23" t="s">
        <v>1510</v>
      </c>
      <c r="G67" s="29" t="s">
        <v>1697</v>
      </c>
      <c r="H67" s="23" t="s">
        <v>1512</v>
      </c>
      <c r="I67" s="29" t="s">
        <v>1698</v>
      </c>
      <c r="J67" s="23">
        <v>2</v>
      </c>
      <c r="K67" s="99" t="s">
        <v>4560</v>
      </c>
      <c r="L67" s="219"/>
      <c r="M67" s="29"/>
      <c r="N67" s="29" t="s">
        <v>1516</v>
      </c>
      <c r="O67" s="29" t="s">
        <v>1565</v>
      </c>
      <c r="P67" s="29" t="s">
        <v>1566</v>
      </c>
      <c r="Q67" s="29" t="s">
        <v>1567</v>
      </c>
      <c r="R67" s="29" t="s">
        <v>1752</v>
      </c>
      <c r="S67" s="29" t="s">
        <v>1753</v>
      </c>
      <c r="T67" s="108" t="s">
        <v>4561</v>
      </c>
      <c r="U67" s="20"/>
      <c r="V67" s="192" t="s">
        <v>4543</v>
      </c>
    </row>
    <row r="68" spans="2:22" ht="29" hidden="1" outlineLevel="1">
      <c r="B68" s="157" t="s">
        <v>1699</v>
      </c>
      <c r="C68" s="32" t="s">
        <v>1700</v>
      </c>
      <c r="D68" s="31"/>
      <c r="E68" s="31" t="s">
        <v>1509</v>
      </c>
      <c r="F68" s="23" t="s">
        <v>1502</v>
      </c>
      <c r="G68" s="32" t="s">
        <v>1701</v>
      </c>
      <c r="H68" s="31" t="s">
        <v>1512</v>
      </c>
      <c r="I68" s="29" t="s">
        <v>1702</v>
      </c>
      <c r="J68" s="23">
        <v>3</v>
      </c>
      <c r="K68" s="29"/>
      <c r="L68" s="29" t="s">
        <v>1703</v>
      </c>
      <c r="M68" s="32"/>
      <c r="N68" s="32" t="s">
        <v>1516</v>
      </c>
      <c r="O68" s="29" t="s">
        <v>1565</v>
      </c>
      <c r="P68" s="29" t="s">
        <v>1566</v>
      </c>
      <c r="Q68" s="29" t="s">
        <v>1567</v>
      </c>
      <c r="R68" s="29" t="s">
        <v>1752</v>
      </c>
      <c r="S68" s="29" t="s">
        <v>1753</v>
      </c>
      <c r="T68" s="29"/>
      <c r="U68" s="20"/>
      <c r="V68" s="55"/>
    </row>
    <row r="69" spans="2:22" ht="232" collapsed="1">
      <c r="B69" s="125" t="s">
        <v>1755</v>
      </c>
      <c r="C69" s="125"/>
      <c r="D69" s="125"/>
      <c r="E69" s="125" t="s">
        <v>1652</v>
      </c>
      <c r="F69" s="125" t="s">
        <v>1510</v>
      </c>
      <c r="G69" s="125" t="s">
        <v>1756</v>
      </c>
      <c r="H69" s="125"/>
      <c r="I69" s="125"/>
      <c r="J69" s="125"/>
      <c r="K69" s="125" t="s">
        <v>4528</v>
      </c>
      <c r="L69" s="125" t="s">
        <v>1757</v>
      </c>
      <c r="M69" s="125" t="str">
        <f>CONCATENATE(M3," \ ",G69)</f>
        <v>documento_alteracao \ intermediario</v>
      </c>
      <c r="N69" s="125" t="s">
        <v>1505</v>
      </c>
      <c r="O69" s="125" t="s">
        <v>1506</v>
      </c>
      <c r="P69" s="125"/>
      <c r="Q69" s="125"/>
      <c r="R69" s="125"/>
      <c r="S69" s="125"/>
      <c r="T69" s="191"/>
      <c r="U69" s="191"/>
      <c r="V69" s="191"/>
    </row>
    <row r="70" spans="2:22" ht="116" hidden="1" outlineLevel="1">
      <c r="B70" s="187" t="s">
        <v>1758</v>
      </c>
      <c r="C70" s="29" t="s">
        <v>1759</v>
      </c>
      <c r="D70" s="23" t="s">
        <v>50</v>
      </c>
      <c r="E70" s="23" t="s">
        <v>1509</v>
      </c>
      <c r="F70" s="23" t="s">
        <v>1510</v>
      </c>
      <c r="G70" s="29" t="s">
        <v>1760</v>
      </c>
      <c r="H70" s="23" t="s">
        <v>1512</v>
      </c>
      <c r="I70" s="29" t="s">
        <v>1710</v>
      </c>
      <c r="J70" s="23">
        <v>40</v>
      </c>
      <c r="K70" s="29" t="s">
        <v>1659</v>
      </c>
      <c r="L70" s="29"/>
      <c r="M70" s="29"/>
      <c r="N70" s="29" t="s">
        <v>1516</v>
      </c>
      <c r="O70" s="29" t="s">
        <v>1762</v>
      </c>
      <c r="P70" s="29" t="s">
        <v>1763</v>
      </c>
      <c r="Q70" s="29" t="s">
        <v>1764</v>
      </c>
      <c r="R70" s="29" t="s">
        <v>1765</v>
      </c>
      <c r="S70" s="29" t="s">
        <v>1766</v>
      </c>
      <c r="T70" s="20"/>
      <c r="U70" s="20" t="s">
        <v>1661</v>
      </c>
      <c r="V70" s="54" t="s">
        <v>33</v>
      </c>
    </row>
    <row r="71" spans="2:22" s="148" customFormat="1" ht="116" hidden="1" outlineLevel="1">
      <c r="B71" s="187" t="s">
        <v>1768</v>
      </c>
      <c r="C71" s="29" t="s">
        <v>1769</v>
      </c>
      <c r="D71" s="23" t="s">
        <v>50</v>
      </c>
      <c r="E71" s="23" t="s">
        <v>1509</v>
      </c>
      <c r="F71" s="23" t="s">
        <v>1502</v>
      </c>
      <c r="G71" s="29" t="s">
        <v>1770</v>
      </c>
      <c r="H71" s="23" t="s">
        <v>1572</v>
      </c>
      <c r="I71" s="29" t="s">
        <v>1771</v>
      </c>
      <c r="J71" s="23">
        <v>2</v>
      </c>
      <c r="K71" s="29"/>
      <c r="L71" s="29"/>
      <c r="M71" s="29"/>
      <c r="N71" s="29" t="s">
        <v>1516</v>
      </c>
      <c r="O71" s="29" t="s">
        <v>1762</v>
      </c>
      <c r="P71" s="29" t="s">
        <v>1763</v>
      </c>
      <c r="Q71" s="29" t="s">
        <v>1764</v>
      </c>
      <c r="R71" s="29" t="s">
        <v>1765</v>
      </c>
      <c r="S71" s="29" t="s">
        <v>1772</v>
      </c>
      <c r="T71" s="20" t="s">
        <v>1773</v>
      </c>
      <c r="U71" s="20"/>
      <c r="V71" s="55" t="s">
        <v>35</v>
      </c>
    </row>
    <row r="72" spans="2:22" s="148" customFormat="1" ht="116" hidden="1" outlineLevel="1">
      <c r="B72" s="29" t="s">
        <v>1774</v>
      </c>
      <c r="C72" s="29" t="s">
        <v>1774</v>
      </c>
      <c r="D72" s="23"/>
      <c r="E72" s="23" t="s">
        <v>1520</v>
      </c>
      <c r="F72" s="23" t="s">
        <v>1510</v>
      </c>
      <c r="G72" s="29" t="s">
        <v>1775</v>
      </c>
      <c r="H72" s="23" t="s">
        <v>1512</v>
      </c>
      <c r="I72" s="29"/>
      <c r="J72" s="23">
        <v>500</v>
      </c>
      <c r="K72" s="29" t="s">
        <v>4090</v>
      </c>
      <c r="L72" s="29"/>
      <c r="M72" s="29"/>
      <c r="N72" s="29" t="s">
        <v>1516</v>
      </c>
      <c r="O72" s="29" t="s">
        <v>1762</v>
      </c>
      <c r="P72" s="29" t="s">
        <v>1763</v>
      </c>
      <c r="Q72" s="29" t="s">
        <v>1764</v>
      </c>
      <c r="R72" s="29" t="s">
        <v>1765</v>
      </c>
      <c r="S72" s="29" t="s">
        <v>1772</v>
      </c>
      <c r="T72" s="20" t="s">
        <v>1776</v>
      </c>
      <c r="U72" s="20"/>
      <c r="V72" s="55" t="s">
        <v>35</v>
      </c>
    </row>
    <row r="73" spans="2:22" ht="58" hidden="1" outlineLevel="1">
      <c r="B73" s="29" t="s">
        <v>1777</v>
      </c>
      <c r="C73" s="29" t="s">
        <v>1778</v>
      </c>
      <c r="D73" s="23"/>
      <c r="E73" s="23" t="s">
        <v>1520</v>
      </c>
      <c r="F73" s="23" t="s">
        <v>1510</v>
      </c>
      <c r="G73" s="29" t="s">
        <v>1779</v>
      </c>
      <c r="H73" s="23" t="s">
        <v>1512</v>
      </c>
      <c r="I73" s="29" t="s">
        <v>1504</v>
      </c>
      <c r="J73" s="31">
        <v>40</v>
      </c>
      <c r="K73" s="29" t="s">
        <v>1780</v>
      </c>
      <c r="L73" s="29"/>
      <c r="M73" s="29"/>
      <c r="N73" s="29" t="s">
        <v>1516</v>
      </c>
      <c r="O73" s="29" t="s">
        <v>1506</v>
      </c>
      <c r="P73" s="386" t="s">
        <v>1553</v>
      </c>
      <c r="Q73" s="29" t="s">
        <v>1554</v>
      </c>
      <c r="R73" s="29" t="s">
        <v>1645</v>
      </c>
      <c r="S73" s="29" t="s">
        <v>1660</v>
      </c>
      <c r="T73" s="29"/>
      <c r="U73" s="29"/>
      <c r="V73" s="23"/>
    </row>
    <row r="74" spans="2:22" s="148" customFormat="1" ht="130.5" hidden="1" outlineLevel="1">
      <c r="B74" s="29" t="s">
        <v>1781</v>
      </c>
      <c r="C74" s="29" t="s">
        <v>1782</v>
      </c>
      <c r="D74" s="23"/>
      <c r="E74" s="23" t="s">
        <v>1509</v>
      </c>
      <c r="F74" s="23" t="s">
        <v>1510</v>
      </c>
      <c r="G74" s="29" t="s">
        <v>1664</v>
      </c>
      <c r="H74" s="23" t="s">
        <v>1572</v>
      </c>
      <c r="I74" s="29" t="s">
        <v>1665</v>
      </c>
      <c r="J74" s="23">
        <v>2</v>
      </c>
      <c r="K74" s="29" t="s">
        <v>1783</v>
      </c>
      <c r="L74" s="29"/>
      <c r="M74" s="29"/>
      <c r="N74" s="29" t="s">
        <v>1516</v>
      </c>
      <c r="O74" s="29" t="s">
        <v>1784</v>
      </c>
      <c r="P74" s="29" t="s">
        <v>1785</v>
      </c>
      <c r="Q74" s="29" t="s">
        <v>1786</v>
      </c>
      <c r="R74" s="29" t="s">
        <v>1787</v>
      </c>
      <c r="S74" s="29" t="s">
        <v>1788</v>
      </c>
      <c r="T74" s="29"/>
      <c r="U74" s="29"/>
      <c r="V74" s="56"/>
    </row>
    <row r="75" spans="2:22" s="148" customFormat="1" ht="101.5" hidden="1" outlineLevel="1">
      <c r="B75" s="29" t="s">
        <v>1789</v>
      </c>
      <c r="C75" s="29" t="s">
        <v>1790</v>
      </c>
      <c r="D75" s="23"/>
      <c r="E75" s="23" t="s">
        <v>1509</v>
      </c>
      <c r="F75" s="23" t="s">
        <v>1502</v>
      </c>
      <c r="G75" s="29" t="s">
        <v>1669</v>
      </c>
      <c r="H75" s="23" t="s">
        <v>1512</v>
      </c>
      <c r="I75" s="29" t="s">
        <v>1504</v>
      </c>
      <c r="J75" s="23">
        <v>144</v>
      </c>
      <c r="K75" s="29"/>
      <c r="L75" s="29"/>
      <c r="M75" s="29"/>
      <c r="N75" s="29" t="s">
        <v>1516</v>
      </c>
      <c r="O75" s="29" t="s">
        <v>1784</v>
      </c>
      <c r="P75" s="29" t="s">
        <v>1785</v>
      </c>
      <c r="Q75" s="29" t="s">
        <v>1786</v>
      </c>
      <c r="R75" s="29" t="s">
        <v>1787</v>
      </c>
      <c r="S75" s="29" t="s">
        <v>1788</v>
      </c>
      <c r="T75" s="29"/>
      <c r="U75" s="29"/>
      <c r="V75" s="23"/>
    </row>
    <row r="76" spans="2:22" s="148" customFormat="1" ht="87" hidden="1" outlineLevel="1">
      <c r="B76" s="29" t="s">
        <v>1791</v>
      </c>
      <c r="C76" s="29" t="s">
        <v>1792</v>
      </c>
      <c r="D76" s="23"/>
      <c r="E76" s="23" t="s">
        <v>1509</v>
      </c>
      <c r="F76" s="23" t="s">
        <v>1510</v>
      </c>
      <c r="G76" s="29" t="s">
        <v>1693</v>
      </c>
      <c r="H76" s="23" t="s">
        <v>1512</v>
      </c>
      <c r="I76" s="29" t="s">
        <v>1504</v>
      </c>
      <c r="J76" s="23">
        <v>30</v>
      </c>
      <c r="K76" s="29" t="s">
        <v>1694</v>
      </c>
      <c r="L76" s="29"/>
      <c r="M76" s="29"/>
      <c r="N76" s="29" t="s">
        <v>1516</v>
      </c>
      <c r="O76" s="29" t="s">
        <v>2968</v>
      </c>
      <c r="P76" s="29" t="s">
        <v>2969</v>
      </c>
      <c r="Q76" s="29" t="s">
        <v>2970</v>
      </c>
      <c r="R76" s="29" t="s">
        <v>2971</v>
      </c>
      <c r="S76" s="29" t="s">
        <v>2972</v>
      </c>
      <c r="T76" s="29"/>
      <c r="U76" s="29"/>
      <c r="V76" s="23"/>
    </row>
    <row r="77" spans="2:22" s="385" customFormat="1" ht="174" hidden="1" outlineLevel="1">
      <c r="B77" s="386" t="s">
        <v>1793</v>
      </c>
      <c r="C77" s="386" t="s">
        <v>1794</v>
      </c>
      <c r="D77" s="387"/>
      <c r="E77" s="387" t="s">
        <v>1509</v>
      </c>
      <c r="F77" s="387" t="s">
        <v>1510</v>
      </c>
      <c r="G77" s="386" t="s">
        <v>1697</v>
      </c>
      <c r="H77" s="387" t="s">
        <v>1512</v>
      </c>
      <c r="I77" s="386" t="s">
        <v>1698</v>
      </c>
      <c r="J77" s="387">
        <v>2</v>
      </c>
      <c r="K77" s="439" t="s">
        <v>4560</v>
      </c>
      <c r="L77" s="351"/>
      <c r="M77" s="386"/>
      <c r="N77" s="386" t="s">
        <v>1516</v>
      </c>
      <c r="O77" s="386" t="s">
        <v>1784</v>
      </c>
      <c r="P77" s="386" t="s">
        <v>1785</v>
      </c>
      <c r="Q77" s="386" t="s">
        <v>1786</v>
      </c>
      <c r="R77" s="386" t="s">
        <v>1787</v>
      </c>
      <c r="S77" s="386" t="s">
        <v>1788</v>
      </c>
      <c r="T77" s="440" t="s">
        <v>4561</v>
      </c>
      <c r="U77" s="388"/>
      <c r="V77" s="441" t="s">
        <v>4543</v>
      </c>
    </row>
    <row r="78" spans="2:22" ht="101.5" hidden="1" outlineLevel="1">
      <c r="B78" s="32" t="s">
        <v>1699</v>
      </c>
      <c r="C78" s="32" t="s">
        <v>1795</v>
      </c>
      <c r="D78" s="31"/>
      <c r="E78" s="31" t="s">
        <v>1509</v>
      </c>
      <c r="F78" s="23" t="s">
        <v>1502</v>
      </c>
      <c r="G78" s="32" t="s">
        <v>1701</v>
      </c>
      <c r="H78" s="31" t="s">
        <v>1512</v>
      </c>
      <c r="I78" s="29" t="s">
        <v>1702</v>
      </c>
      <c r="J78" s="23">
        <v>3</v>
      </c>
      <c r="K78" s="29"/>
      <c r="L78" s="29" t="s">
        <v>1703</v>
      </c>
      <c r="M78" s="32"/>
      <c r="N78" s="32" t="s">
        <v>1516</v>
      </c>
      <c r="O78" s="29" t="s">
        <v>1784</v>
      </c>
      <c r="P78" s="29" t="s">
        <v>1785</v>
      </c>
      <c r="Q78" s="29" t="s">
        <v>1786</v>
      </c>
      <c r="R78" s="29" t="s">
        <v>1787</v>
      </c>
      <c r="S78" s="29" t="s">
        <v>1788</v>
      </c>
      <c r="T78" s="29"/>
      <c r="U78" s="20"/>
      <c r="V78" s="55"/>
    </row>
    <row r="79" spans="2:22" s="128" customFormat="1" ht="101.5" collapsed="1">
      <c r="B79" s="125" t="s">
        <v>1803</v>
      </c>
      <c r="C79" s="125"/>
      <c r="D79" s="125"/>
      <c r="E79" s="223" t="s">
        <v>1652</v>
      </c>
      <c r="F79" s="125" t="s">
        <v>1510</v>
      </c>
      <c r="G79" s="125" t="s">
        <v>1804</v>
      </c>
      <c r="H79" s="125"/>
      <c r="I79" s="125"/>
      <c r="J79" s="125"/>
      <c r="K79" s="125" t="s">
        <v>1805</v>
      </c>
      <c r="L79" s="125"/>
      <c r="M79" s="125" t="str">
        <f>CONCATENATE(M3," \ ",G79)</f>
        <v>documento_alteracao \ cobertura_risco_seguro</v>
      </c>
      <c r="N79" s="125" t="s">
        <v>1505</v>
      </c>
      <c r="O79" s="125" t="s">
        <v>1602</v>
      </c>
      <c r="P79" s="125"/>
      <c r="Q79" s="125"/>
      <c r="R79" s="125"/>
      <c r="S79" s="125"/>
      <c r="T79" s="191" t="s">
        <v>1806</v>
      </c>
      <c r="U79" s="50"/>
      <c r="V79" s="51" t="s">
        <v>42</v>
      </c>
    </row>
    <row r="80" spans="2:22" s="128" customFormat="1" ht="58" hidden="1" outlineLevel="1">
      <c r="B80" s="187" t="s">
        <v>1807</v>
      </c>
      <c r="C80" s="37" t="s">
        <v>1807</v>
      </c>
      <c r="D80" s="23" t="s">
        <v>50</v>
      </c>
      <c r="E80" s="23" t="s">
        <v>1509</v>
      </c>
      <c r="F80" s="23" t="s">
        <v>1502</v>
      </c>
      <c r="G80" s="29" t="s">
        <v>1808</v>
      </c>
      <c r="H80" s="23" t="s">
        <v>1512</v>
      </c>
      <c r="I80" s="29"/>
      <c r="J80" s="23">
        <v>50</v>
      </c>
      <c r="K80" s="29"/>
      <c r="L80" s="99" t="s">
        <v>4523</v>
      </c>
      <c r="M80" s="29"/>
      <c r="N80" s="29" t="s">
        <v>1516</v>
      </c>
      <c r="O80" s="29" t="s">
        <v>1602</v>
      </c>
      <c r="P80" s="29" t="s">
        <v>1603</v>
      </c>
      <c r="Q80" s="29" t="s">
        <v>1604</v>
      </c>
      <c r="R80" s="29" t="s">
        <v>1809</v>
      </c>
      <c r="S80" s="29" t="s">
        <v>1810</v>
      </c>
      <c r="T80" s="20"/>
      <c r="U80" s="20"/>
      <c r="V80" s="55"/>
    </row>
    <row r="81" spans="2:22" s="148" customFormat="1" ht="116" hidden="1" outlineLevel="1">
      <c r="B81" s="29" t="s">
        <v>1811</v>
      </c>
      <c r="C81" s="29" t="s">
        <v>1812</v>
      </c>
      <c r="D81" s="23"/>
      <c r="E81" s="23" t="s">
        <v>1509</v>
      </c>
      <c r="F81" s="23" t="s">
        <v>1502</v>
      </c>
      <c r="G81" s="29" t="s">
        <v>1813</v>
      </c>
      <c r="H81" s="23" t="s">
        <v>1512</v>
      </c>
      <c r="I81" s="106" t="s">
        <v>80</v>
      </c>
      <c r="J81" s="23">
        <v>4</v>
      </c>
      <c r="L81" s="107" t="s">
        <v>1814</v>
      </c>
      <c r="M81" s="29"/>
      <c r="N81" s="29" t="s">
        <v>1516</v>
      </c>
      <c r="O81" s="29" t="s">
        <v>1602</v>
      </c>
      <c r="P81" s="29" t="s">
        <v>1603</v>
      </c>
      <c r="Q81" s="29" t="s">
        <v>1604</v>
      </c>
      <c r="R81" s="29" t="s">
        <v>1809</v>
      </c>
      <c r="S81" s="29" t="s">
        <v>1810</v>
      </c>
      <c r="T81" s="20" t="s">
        <v>4623</v>
      </c>
      <c r="U81" s="20"/>
      <c r="V81" s="55" t="s">
        <v>4543</v>
      </c>
    </row>
    <row r="82" spans="2:22" s="148" customFormat="1" ht="29" hidden="1" outlineLevel="1">
      <c r="B82" s="29" t="s">
        <v>1815</v>
      </c>
      <c r="C82" s="29" t="s">
        <v>1816</v>
      </c>
      <c r="D82" s="23"/>
      <c r="E82" s="23" t="s">
        <v>1509</v>
      </c>
      <c r="F82" s="23" t="s">
        <v>1502</v>
      </c>
      <c r="G82" s="29" t="s">
        <v>1817</v>
      </c>
      <c r="H82" s="23" t="s">
        <v>1512</v>
      </c>
      <c r="I82" s="107" t="s">
        <v>1818</v>
      </c>
      <c r="J82" s="23">
        <v>5</v>
      </c>
      <c r="K82" s="29"/>
      <c r="L82" s="29"/>
      <c r="M82" s="29"/>
      <c r="N82" s="29" t="s">
        <v>1516</v>
      </c>
      <c r="O82" s="29" t="s">
        <v>1602</v>
      </c>
      <c r="P82" s="29" t="s">
        <v>1603</v>
      </c>
      <c r="Q82" s="29" t="s">
        <v>1604</v>
      </c>
      <c r="R82" s="29" t="s">
        <v>1809</v>
      </c>
      <c r="S82" s="29" t="s">
        <v>1810</v>
      </c>
      <c r="T82" s="29"/>
      <c r="U82" s="53"/>
      <c r="V82" s="54"/>
    </row>
    <row r="83" spans="2:22" s="148" customFormat="1" ht="43.5" hidden="1" outlineLevel="1">
      <c r="B83" s="29" t="s">
        <v>1819</v>
      </c>
      <c r="C83" s="29" t="s">
        <v>1820</v>
      </c>
      <c r="D83" s="23"/>
      <c r="E83" s="23" t="s">
        <v>1520</v>
      </c>
      <c r="F83" s="23" t="s">
        <v>1510</v>
      </c>
      <c r="G83" s="29" t="s">
        <v>1821</v>
      </c>
      <c r="H83" s="23" t="s">
        <v>1512</v>
      </c>
      <c r="I83" s="29" t="s">
        <v>1504</v>
      </c>
      <c r="J83" s="23">
        <v>500</v>
      </c>
      <c r="K83" s="29" t="s">
        <v>1822</v>
      </c>
      <c r="L83" s="29"/>
      <c r="M83" s="29"/>
      <c r="N83" s="29" t="s">
        <v>1516</v>
      </c>
      <c r="O83" s="29" t="s">
        <v>1602</v>
      </c>
      <c r="P83" s="29" t="s">
        <v>1603</v>
      </c>
      <c r="Q83" s="29" t="s">
        <v>1604</v>
      </c>
      <c r="R83" s="29" t="s">
        <v>1823</v>
      </c>
      <c r="S83" s="29" t="s">
        <v>1824</v>
      </c>
      <c r="T83" s="29"/>
      <c r="U83" s="29"/>
      <c r="V83" s="23"/>
    </row>
    <row r="84" spans="2:22" s="148" customFormat="1" ht="87" hidden="1" outlineLevel="1">
      <c r="B84" s="29" t="s">
        <v>1825</v>
      </c>
      <c r="C84" s="29" t="s">
        <v>1826</v>
      </c>
      <c r="D84" s="23"/>
      <c r="E84" s="23" t="s">
        <v>1509</v>
      </c>
      <c r="F84" s="23" t="s">
        <v>1510</v>
      </c>
      <c r="G84" s="29" t="s">
        <v>1827</v>
      </c>
      <c r="H84" s="23" t="s">
        <v>1512</v>
      </c>
      <c r="I84" s="29" t="s">
        <v>1828</v>
      </c>
      <c r="J84" s="23">
        <v>20</v>
      </c>
      <c r="K84" s="29" t="s">
        <v>1829</v>
      </c>
      <c r="L84" s="29" t="s">
        <v>1830</v>
      </c>
      <c r="M84" s="29"/>
      <c r="N84" s="29" t="s">
        <v>1516</v>
      </c>
      <c r="O84" s="29" t="s">
        <v>1602</v>
      </c>
      <c r="P84" s="29" t="s">
        <v>1603</v>
      </c>
      <c r="Q84" s="29" t="s">
        <v>1604</v>
      </c>
      <c r="R84" s="29" t="s">
        <v>1823</v>
      </c>
      <c r="S84" s="29" t="s">
        <v>1831</v>
      </c>
      <c r="T84" s="29"/>
      <c r="U84" s="20"/>
      <c r="V84" s="55"/>
    </row>
    <row r="85" spans="2:22" s="148" customFormat="1" ht="159.5" hidden="1" outlineLevel="1">
      <c r="B85" s="99" t="s">
        <v>1832</v>
      </c>
      <c r="C85" s="29" t="s">
        <v>1833</v>
      </c>
      <c r="D85" s="23"/>
      <c r="E85" s="23" t="s">
        <v>1509</v>
      </c>
      <c r="F85" s="23" t="s">
        <v>1502</v>
      </c>
      <c r="G85" s="29" t="s">
        <v>1834</v>
      </c>
      <c r="H85" s="23" t="s">
        <v>1611</v>
      </c>
      <c r="I85" s="29" t="s">
        <v>1504</v>
      </c>
      <c r="J85" s="23">
        <v>18.2</v>
      </c>
      <c r="K85" s="29"/>
      <c r="L85" s="99" t="s">
        <v>1835</v>
      </c>
      <c r="N85" s="29" t="s">
        <v>1516</v>
      </c>
      <c r="O85" s="29" t="s">
        <v>1602</v>
      </c>
      <c r="P85" s="29" t="s">
        <v>1603</v>
      </c>
      <c r="Q85" s="29" t="s">
        <v>1604</v>
      </c>
      <c r="R85" s="29" t="s">
        <v>1823</v>
      </c>
      <c r="S85" s="29" t="s">
        <v>1836</v>
      </c>
      <c r="T85" s="20" t="s">
        <v>1837</v>
      </c>
      <c r="U85" s="20"/>
      <c r="V85" s="55" t="s">
        <v>1838</v>
      </c>
    </row>
    <row r="86" spans="2:22" s="148" customFormat="1" ht="29" hidden="1" outlineLevel="1">
      <c r="B86" s="29" t="s">
        <v>1839</v>
      </c>
      <c r="C86" s="29" t="s">
        <v>1839</v>
      </c>
      <c r="D86" s="23"/>
      <c r="E86" s="23" t="s">
        <v>1520</v>
      </c>
      <c r="F86" s="23" t="s">
        <v>1510</v>
      </c>
      <c r="G86" s="29" t="s">
        <v>1840</v>
      </c>
      <c r="H86" s="23" t="s">
        <v>1611</v>
      </c>
      <c r="I86" s="299" t="s">
        <v>1504</v>
      </c>
      <c r="J86" s="23">
        <v>18.2</v>
      </c>
      <c r="K86" s="29" t="s">
        <v>1618</v>
      </c>
      <c r="L86" s="29"/>
      <c r="M86" s="29"/>
      <c r="N86" s="29" t="s">
        <v>1516</v>
      </c>
      <c r="O86" s="29" t="s">
        <v>1602</v>
      </c>
      <c r="P86" s="29" t="s">
        <v>1603</v>
      </c>
      <c r="Q86" s="29" t="s">
        <v>1604</v>
      </c>
      <c r="R86" s="29" t="s">
        <v>1823</v>
      </c>
      <c r="S86" s="29" t="s">
        <v>1836</v>
      </c>
      <c r="T86" s="20" t="s">
        <v>1620</v>
      </c>
      <c r="U86" s="20"/>
      <c r="V86" s="22" t="s">
        <v>34</v>
      </c>
    </row>
    <row r="87" spans="2:22" s="148" customFormat="1" ht="101.5" hidden="1" outlineLevel="1">
      <c r="B87" s="29" t="s">
        <v>1841</v>
      </c>
      <c r="C87" s="29" t="s">
        <v>1842</v>
      </c>
      <c r="D87" s="23"/>
      <c r="E87" s="23" t="s">
        <v>1509</v>
      </c>
      <c r="F87" s="23" t="s">
        <v>1510</v>
      </c>
      <c r="G87" s="29" t="s">
        <v>1843</v>
      </c>
      <c r="H87" s="23" t="s">
        <v>1585</v>
      </c>
      <c r="I87" s="29" t="s">
        <v>1586</v>
      </c>
      <c r="J87" s="23">
        <v>10</v>
      </c>
      <c r="K87" s="29" t="s">
        <v>1844</v>
      </c>
      <c r="L87" s="29" t="s">
        <v>1845</v>
      </c>
      <c r="M87" s="29"/>
      <c r="N87" s="29" t="s">
        <v>1516</v>
      </c>
      <c r="O87" s="29" t="s">
        <v>1602</v>
      </c>
      <c r="P87" s="29" t="s">
        <v>1603</v>
      </c>
      <c r="Q87" s="29" t="s">
        <v>1604</v>
      </c>
      <c r="R87" s="29" t="s">
        <v>1823</v>
      </c>
      <c r="S87" s="29" t="s">
        <v>1846</v>
      </c>
      <c r="T87" s="29"/>
      <c r="U87" s="20"/>
      <c r="V87" s="55"/>
    </row>
    <row r="88" spans="2:22" s="148" customFormat="1" ht="101.5" hidden="1" outlineLevel="1">
      <c r="B88" s="29" t="s">
        <v>1847</v>
      </c>
      <c r="C88" s="29" t="s">
        <v>1848</v>
      </c>
      <c r="D88" s="23"/>
      <c r="E88" s="23" t="s">
        <v>1509</v>
      </c>
      <c r="F88" s="23" t="s">
        <v>1510</v>
      </c>
      <c r="G88" s="29" t="s">
        <v>1849</v>
      </c>
      <c r="H88" s="23" t="s">
        <v>1585</v>
      </c>
      <c r="I88" s="29" t="s">
        <v>1586</v>
      </c>
      <c r="J88" s="23">
        <v>10</v>
      </c>
      <c r="K88" s="29" t="s">
        <v>1850</v>
      </c>
      <c r="L88" s="29" t="s">
        <v>1845</v>
      </c>
      <c r="M88" s="29"/>
      <c r="N88" s="29" t="s">
        <v>1516</v>
      </c>
      <c r="O88" s="29" t="s">
        <v>1602</v>
      </c>
      <c r="P88" s="29" t="s">
        <v>1603</v>
      </c>
      <c r="Q88" s="29" t="s">
        <v>1604</v>
      </c>
      <c r="R88" s="29" t="s">
        <v>1823</v>
      </c>
      <c r="S88" s="29" t="s">
        <v>1846</v>
      </c>
      <c r="T88" s="29"/>
      <c r="U88" s="20"/>
      <c r="V88" s="55"/>
    </row>
    <row r="89" spans="2:22" s="148" customFormat="1" ht="174" hidden="1" outlineLevel="1">
      <c r="B89" s="29" t="s">
        <v>1851</v>
      </c>
      <c r="C89" s="29" t="s">
        <v>1852</v>
      </c>
      <c r="D89" s="23"/>
      <c r="E89" s="23" t="s">
        <v>1509</v>
      </c>
      <c r="F89" s="23" t="s">
        <v>1502</v>
      </c>
      <c r="G89" s="29" t="s">
        <v>1853</v>
      </c>
      <c r="H89" s="23" t="s">
        <v>1572</v>
      </c>
      <c r="I89" s="29" t="s">
        <v>2974</v>
      </c>
      <c r="J89" s="23">
        <v>2</v>
      </c>
      <c r="K89" s="29"/>
      <c r="L89" s="29"/>
      <c r="M89" s="29"/>
      <c r="N89" s="29" t="s">
        <v>1516</v>
      </c>
      <c r="O89" s="29" t="s">
        <v>1602</v>
      </c>
      <c r="P89" s="29" t="s">
        <v>1603</v>
      </c>
      <c r="Q89" s="29" t="s">
        <v>1604</v>
      </c>
      <c r="R89" s="29" t="s">
        <v>1605</v>
      </c>
      <c r="S89" s="29" t="s">
        <v>1855</v>
      </c>
      <c r="T89" s="29"/>
      <c r="U89" s="29"/>
      <c r="V89" s="23"/>
    </row>
    <row r="90" spans="2:22" s="129" customFormat="1" ht="43.5" hidden="1" outlineLevel="1">
      <c r="B90" s="29" t="s">
        <v>1856</v>
      </c>
      <c r="C90" s="29" t="s">
        <v>1857</v>
      </c>
      <c r="D90" s="23"/>
      <c r="E90" s="23" t="s">
        <v>1520</v>
      </c>
      <c r="F90" s="23" t="s">
        <v>1510</v>
      </c>
      <c r="G90" s="29" t="s">
        <v>1858</v>
      </c>
      <c r="H90" s="23" t="s">
        <v>1512</v>
      </c>
      <c r="I90" s="29" t="s">
        <v>1504</v>
      </c>
      <c r="J90" s="23">
        <v>500</v>
      </c>
      <c r="K90" s="29" t="s">
        <v>4529</v>
      </c>
      <c r="L90" s="29"/>
      <c r="M90" s="29"/>
      <c r="N90" s="29" t="s">
        <v>1516</v>
      </c>
      <c r="O90" s="29" t="s">
        <v>1602</v>
      </c>
      <c r="P90" s="29" t="s">
        <v>1603</v>
      </c>
      <c r="Q90" s="29" t="s">
        <v>1604</v>
      </c>
      <c r="R90" s="29" t="s">
        <v>1605</v>
      </c>
      <c r="S90" s="29" t="s">
        <v>1855</v>
      </c>
      <c r="T90" s="29"/>
      <c r="U90" s="29"/>
      <c r="V90" s="56"/>
    </row>
    <row r="91" spans="2:22" s="148" customFormat="1" ht="43.5" hidden="1" outlineLevel="1">
      <c r="B91" s="99" t="s">
        <v>1859</v>
      </c>
      <c r="C91" s="37" t="s">
        <v>1860</v>
      </c>
      <c r="D91" s="23"/>
      <c r="E91" s="23" t="s">
        <v>1509</v>
      </c>
      <c r="F91" s="23" t="s">
        <v>1502</v>
      </c>
      <c r="G91" s="29" t="s">
        <v>1861</v>
      </c>
      <c r="H91" s="23" t="s">
        <v>1572</v>
      </c>
      <c r="I91" s="29" t="s">
        <v>1862</v>
      </c>
      <c r="J91" s="23">
        <v>2</v>
      </c>
      <c r="K91" s="29"/>
      <c r="L91" s="29"/>
      <c r="M91" s="29"/>
      <c r="N91" s="29" t="s">
        <v>1516</v>
      </c>
      <c r="O91" s="29" t="s">
        <v>1602</v>
      </c>
      <c r="P91" s="29" t="s">
        <v>1603</v>
      </c>
      <c r="Q91" s="29" t="s">
        <v>1604</v>
      </c>
      <c r="R91" s="29" t="s">
        <v>1823</v>
      </c>
      <c r="S91" s="29" t="s">
        <v>1863</v>
      </c>
      <c r="T91" s="29"/>
      <c r="U91" s="20"/>
      <c r="V91" s="55"/>
    </row>
    <row r="92" spans="2:22" s="148" customFormat="1" ht="29" hidden="1" outlineLevel="1">
      <c r="B92" s="99" t="s">
        <v>1864</v>
      </c>
      <c r="C92" s="37" t="s">
        <v>1865</v>
      </c>
      <c r="D92" s="23"/>
      <c r="E92" s="23" t="s">
        <v>1509</v>
      </c>
      <c r="F92" s="23" t="s">
        <v>1502</v>
      </c>
      <c r="G92" s="29" t="s">
        <v>1866</v>
      </c>
      <c r="H92" s="23" t="s">
        <v>1572</v>
      </c>
      <c r="I92" s="29" t="s">
        <v>1867</v>
      </c>
      <c r="J92" s="23">
        <v>2</v>
      </c>
      <c r="K92" s="29"/>
      <c r="L92" s="29"/>
      <c r="M92" s="29"/>
      <c r="N92" s="29" t="s">
        <v>1516</v>
      </c>
      <c r="O92" s="29" t="s">
        <v>1565</v>
      </c>
      <c r="P92" s="29" t="s">
        <v>1566</v>
      </c>
      <c r="Q92" s="29" t="s">
        <v>1567</v>
      </c>
      <c r="R92" s="29" t="s">
        <v>1868</v>
      </c>
      <c r="S92" s="29" t="s">
        <v>1869</v>
      </c>
      <c r="T92" s="29"/>
      <c r="U92" s="29"/>
      <c r="V92" s="23"/>
    </row>
    <row r="93" spans="2:22" s="148" customFormat="1" ht="72.5" hidden="1" outlineLevel="1">
      <c r="B93" s="99" t="s">
        <v>1870</v>
      </c>
      <c r="C93" s="37" t="s">
        <v>1871</v>
      </c>
      <c r="D93" s="23"/>
      <c r="E93" s="23" t="s">
        <v>1509</v>
      </c>
      <c r="F93" s="23" t="s">
        <v>1502</v>
      </c>
      <c r="G93" s="29" t="s">
        <v>1872</v>
      </c>
      <c r="H93" s="23" t="s">
        <v>1572</v>
      </c>
      <c r="I93" s="29" t="s">
        <v>1873</v>
      </c>
      <c r="J93" s="23">
        <v>2</v>
      </c>
      <c r="K93" s="29"/>
      <c r="L93" s="29"/>
      <c r="M93" s="29"/>
      <c r="N93" s="29" t="s">
        <v>1516</v>
      </c>
      <c r="O93" s="29" t="s">
        <v>1565</v>
      </c>
      <c r="P93" s="29" t="s">
        <v>1566</v>
      </c>
      <c r="Q93" s="29" t="s">
        <v>1567</v>
      </c>
      <c r="R93" s="29" t="s">
        <v>1868</v>
      </c>
      <c r="S93" s="29" t="s">
        <v>1614</v>
      </c>
      <c r="T93" s="29"/>
      <c r="U93" s="29"/>
      <c r="V93" s="23"/>
    </row>
    <row r="94" spans="2:22" s="184" customFormat="1" ht="130.5" hidden="1" outlineLevel="1">
      <c r="B94" s="143" t="s">
        <v>1874</v>
      </c>
      <c r="C94" s="37" t="s">
        <v>1875</v>
      </c>
      <c r="D94" s="38"/>
      <c r="E94" s="38" t="s">
        <v>1509</v>
      </c>
      <c r="F94" s="38" t="s">
        <v>1502</v>
      </c>
      <c r="G94" s="37" t="s">
        <v>1876</v>
      </c>
      <c r="H94" s="38" t="s">
        <v>1572</v>
      </c>
      <c r="I94" s="37" t="s">
        <v>1877</v>
      </c>
      <c r="J94" s="38">
        <v>2</v>
      </c>
      <c r="K94" s="37"/>
      <c r="L94" s="37"/>
      <c r="M94" s="37"/>
      <c r="N94" s="37" t="s">
        <v>1516</v>
      </c>
      <c r="O94" s="37" t="s">
        <v>1878</v>
      </c>
      <c r="P94" s="37" t="s">
        <v>1566</v>
      </c>
      <c r="Q94" s="37" t="s">
        <v>1567</v>
      </c>
      <c r="R94" s="37" t="s">
        <v>1879</v>
      </c>
      <c r="S94" s="37" t="s">
        <v>1880</v>
      </c>
      <c r="T94" s="37"/>
      <c r="U94" s="37"/>
      <c r="V94" s="23"/>
    </row>
    <row r="95" spans="2:22" s="184" customFormat="1" ht="29" hidden="1" outlineLevel="1">
      <c r="B95" s="143" t="s">
        <v>4530</v>
      </c>
      <c r="C95" s="37" t="s">
        <v>4530</v>
      </c>
      <c r="D95" s="38"/>
      <c r="E95" s="38" t="s">
        <v>1520</v>
      </c>
      <c r="F95" s="38" t="s">
        <v>1510</v>
      </c>
      <c r="G95" s="37" t="s">
        <v>1881</v>
      </c>
      <c r="H95" s="38" t="s">
        <v>1512</v>
      </c>
      <c r="I95" s="37"/>
      <c r="J95" s="38">
        <v>500</v>
      </c>
      <c r="K95" s="37" t="s">
        <v>1882</v>
      </c>
      <c r="L95" s="37"/>
      <c r="M95" s="37"/>
      <c r="N95" s="37" t="s">
        <v>1516</v>
      </c>
      <c r="O95" s="37" t="s">
        <v>1878</v>
      </c>
      <c r="P95" s="37" t="s">
        <v>1566</v>
      </c>
      <c r="Q95" s="37" t="s">
        <v>1567</v>
      </c>
      <c r="R95" s="37" t="s">
        <v>1879</v>
      </c>
      <c r="S95" s="37" t="s">
        <v>1880</v>
      </c>
      <c r="T95" s="37"/>
      <c r="U95" s="37"/>
      <c r="V95" s="23"/>
    </row>
    <row r="96" spans="2:22" s="148" customFormat="1" ht="159.5" hidden="1" outlineLevel="1">
      <c r="B96" s="99" t="s">
        <v>1883</v>
      </c>
      <c r="C96" s="29" t="s">
        <v>1884</v>
      </c>
      <c r="D96" s="23"/>
      <c r="E96" s="23" t="s">
        <v>1509</v>
      </c>
      <c r="F96" s="23" t="s">
        <v>1502</v>
      </c>
      <c r="G96" s="29" t="s">
        <v>1885</v>
      </c>
      <c r="H96" s="23" t="s">
        <v>1611</v>
      </c>
      <c r="I96" s="29" t="s">
        <v>1504</v>
      </c>
      <c r="J96" s="23">
        <v>18.2</v>
      </c>
      <c r="K96" s="29"/>
      <c r="L96" s="99" t="s">
        <v>1887</v>
      </c>
      <c r="M96" s="29"/>
      <c r="N96" s="29" t="s">
        <v>1516</v>
      </c>
      <c r="O96" s="29" t="s">
        <v>1888</v>
      </c>
      <c r="P96" s="29" t="s">
        <v>1889</v>
      </c>
      <c r="Q96" s="29" t="s">
        <v>1890</v>
      </c>
      <c r="R96" s="29" t="s">
        <v>1891</v>
      </c>
      <c r="S96" s="29" t="s">
        <v>1892</v>
      </c>
      <c r="T96" s="20" t="s">
        <v>1893</v>
      </c>
      <c r="U96" s="20"/>
      <c r="V96" s="55" t="s">
        <v>1838</v>
      </c>
    </row>
    <row r="97" spans="2:22" s="148" customFormat="1" ht="43.5" hidden="1" outlineLevel="1">
      <c r="B97" s="29" t="s">
        <v>1894</v>
      </c>
      <c r="C97" s="29" t="s">
        <v>1895</v>
      </c>
      <c r="D97" s="23"/>
      <c r="E97" s="23" t="s">
        <v>1520</v>
      </c>
      <c r="F97" s="23" t="s">
        <v>1510</v>
      </c>
      <c r="G97" s="29" t="s">
        <v>1896</v>
      </c>
      <c r="H97" s="23" t="s">
        <v>1611</v>
      </c>
      <c r="I97" s="299" t="s">
        <v>1504</v>
      </c>
      <c r="J97" s="23">
        <v>18.2</v>
      </c>
      <c r="K97" s="29" t="s">
        <v>1618</v>
      </c>
      <c r="L97" s="139"/>
      <c r="M97" s="29"/>
      <c r="N97" s="29" t="s">
        <v>1516</v>
      </c>
      <c r="O97" s="29" t="s">
        <v>1888</v>
      </c>
      <c r="P97" s="29" t="s">
        <v>1889</v>
      </c>
      <c r="Q97" s="29" t="s">
        <v>1890</v>
      </c>
      <c r="R97" s="29" t="s">
        <v>1891</v>
      </c>
      <c r="S97" s="29" t="s">
        <v>1892</v>
      </c>
      <c r="T97" s="20" t="s">
        <v>1620</v>
      </c>
      <c r="U97" s="20"/>
      <c r="V97" s="22" t="s">
        <v>34</v>
      </c>
    </row>
    <row r="98" spans="2:22" s="148" customFormat="1" ht="145" hidden="1" outlineLevel="1">
      <c r="B98" s="99" t="s">
        <v>1897</v>
      </c>
      <c r="C98" s="29" t="s">
        <v>1898</v>
      </c>
      <c r="D98" s="23"/>
      <c r="E98" s="23" t="s">
        <v>1509</v>
      </c>
      <c r="F98" s="23" t="s">
        <v>1502</v>
      </c>
      <c r="G98" s="29" t="s">
        <v>1899</v>
      </c>
      <c r="H98" s="23" t="s">
        <v>1611</v>
      </c>
      <c r="I98" s="29" t="s">
        <v>1504</v>
      </c>
      <c r="J98" s="23">
        <v>18.399999999999999</v>
      </c>
      <c r="K98" s="29"/>
      <c r="L98" s="29" t="s">
        <v>1799</v>
      </c>
      <c r="M98" s="99"/>
      <c r="N98" s="29" t="s">
        <v>1516</v>
      </c>
      <c r="O98" s="29" t="s">
        <v>1602</v>
      </c>
      <c r="P98" s="29" t="s">
        <v>1603</v>
      </c>
      <c r="Q98" s="29" t="s">
        <v>1604</v>
      </c>
      <c r="R98" s="29" t="s">
        <v>1605</v>
      </c>
      <c r="S98" s="29" t="s">
        <v>1900</v>
      </c>
      <c r="T98" s="29" t="s">
        <v>2975</v>
      </c>
      <c r="U98" s="20"/>
      <c r="V98" s="55" t="s">
        <v>2973</v>
      </c>
    </row>
    <row r="99" spans="2:22" s="148" customFormat="1" ht="87" hidden="1" outlineLevel="1">
      <c r="B99" s="29" t="s">
        <v>1903</v>
      </c>
      <c r="C99" s="29" t="s">
        <v>1904</v>
      </c>
      <c r="D99" s="23"/>
      <c r="E99" s="23" t="s">
        <v>1520</v>
      </c>
      <c r="F99" s="23" t="s">
        <v>1510</v>
      </c>
      <c r="G99" s="29" t="s">
        <v>1905</v>
      </c>
      <c r="H99" s="23" t="s">
        <v>1572</v>
      </c>
      <c r="I99" s="29" t="s">
        <v>1906</v>
      </c>
      <c r="J99" s="23">
        <v>2</v>
      </c>
      <c r="K99" s="218" t="s">
        <v>1907</v>
      </c>
      <c r="L99" s="29" t="s">
        <v>1908</v>
      </c>
      <c r="M99" s="29"/>
      <c r="N99" s="29" t="s">
        <v>1516</v>
      </c>
      <c r="O99" s="29" t="s">
        <v>1909</v>
      </c>
      <c r="P99" s="29" t="s">
        <v>1910</v>
      </c>
      <c r="Q99" s="29" t="s">
        <v>1911</v>
      </c>
      <c r="R99" s="29" t="s">
        <v>1912</v>
      </c>
      <c r="S99" s="29" t="s">
        <v>1913</v>
      </c>
      <c r="T99" s="20"/>
      <c r="U99" s="20"/>
      <c r="V99" s="55"/>
    </row>
    <row r="100" spans="2:22" s="148" customFormat="1" ht="101.5" hidden="1" outlineLevel="1">
      <c r="B100" s="29" t="s">
        <v>2976</v>
      </c>
      <c r="C100" s="29" t="s">
        <v>2977</v>
      </c>
      <c r="D100" s="23"/>
      <c r="E100" s="23" t="s">
        <v>1520</v>
      </c>
      <c r="F100" s="23" t="s">
        <v>1510</v>
      </c>
      <c r="G100" s="29" t="s">
        <v>2978</v>
      </c>
      <c r="H100" s="23" t="s">
        <v>1611</v>
      </c>
      <c r="I100" s="29" t="s">
        <v>1504</v>
      </c>
      <c r="J100" s="23">
        <v>18.2</v>
      </c>
      <c r="K100" s="230" t="s">
        <v>2979</v>
      </c>
      <c r="L100" s="29" t="s">
        <v>2980</v>
      </c>
      <c r="M100" s="29"/>
      <c r="N100" s="29" t="s">
        <v>1516</v>
      </c>
      <c r="O100" s="29" t="s">
        <v>1565</v>
      </c>
      <c r="P100" s="29" t="s">
        <v>1752</v>
      </c>
      <c r="Q100" s="29" t="s">
        <v>1567</v>
      </c>
      <c r="R100" s="29" t="s">
        <v>1752</v>
      </c>
      <c r="S100" s="29" t="s">
        <v>2125</v>
      </c>
      <c r="T100" s="20" t="s">
        <v>2981</v>
      </c>
      <c r="U100" s="20"/>
      <c r="V100" s="55" t="s">
        <v>35</v>
      </c>
    </row>
    <row r="101" spans="2:22" s="148" customFormat="1" ht="116" hidden="1" outlineLevel="1">
      <c r="B101" s="29" t="s">
        <v>2982</v>
      </c>
      <c r="C101" s="29" t="s">
        <v>2983</v>
      </c>
      <c r="D101" s="23"/>
      <c r="E101" s="23" t="s">
        <v>1520</v>
      </c>
      <c r="F101" s="23" t="s">
        <v>1510</v>
      </c>
      <c r="G101" s="29" t="s">
        <v>2984</v>
      </c>
      <c r="H101" s="23" t="s">
        <v>1611</v>
      </c>
      <c r="I101" s="29" t="s">
        <v>1504</v>
      </c>
      <c r="J101" s="23">
        <v>18.2</v>
      </c>
      <c r="K101" s="230" t="s">
        <v>2985</v>
      </c>
      <c r="L101" s="99" t="s">
        <v>2986</v>
      </c>
      <c r="M101" s="99"/>
      <c r="N101" s="29" t="s">
        <v>1516</v>
      </c>
      <c r="O101" s="29" t="s">
        <v>1565</v>
      </c>
      <c r="P101" s="29" t="s">
        <v>1752</v>
      </c>
      <c r="Q101" s="29" t="s">
        <v>1567</v>
      </c>
      <c r="R101" s="29" t="s">
        <v>1752</v>
      </c>
      <c r="S101" s="29" t="s">
        <v>2125</v>
      </c>
      <c r="T101" s="20" t="s">
        <v>2987</v>
      </c>
      <c r="U101" s="20"/>
      <c r="V101" s="22" t="s">
        <v>2988</v>
      </c>
    </row>
    <row r="102" spans="2:22" s="129" customFormat="1" ht="29" hidden="1" outlineLevel="1">
      <c r="B102" s="29" t="s">
        <v>1914</v>
      </c>
      <c r="C102" s="29" t="s">
        <v>1915</v>
      </c>
      <c r="D102" s="23"/>
      <c r="E102" s="23" t="s">
        <v>1509</v>
      </c>
      <c r="F102" s="23" t="s">
        <v>1502</v>
      </c>
      <c r="G102" s="29" t="s">
        <v>1916</v>
      </c>
      <c r="H102" s="23" t="s">
        <v>1630</v>
      </c>
      <c r="I102" s="29" t="s">
        <v>1631</v>
      </c>
      <c r="J102" s="23">
        <v>1</v>
      </c>
      <c r="K102" s="29"/>
      <c r="L102" s="29"/>
      <c r="M102" s="29"/>
      <c r="N102" s="29" t="s">
        <v>1516</v>
      </c>
      <c r="O102" s="29" t="s">
        <v>1602</v>
      </c>
      <c r="P102" s="29" t="s">
        <v>1603</v>
      </c>
      <c r="Q102" s="29" t="s">
        <v>1604</v>
      </c>
      <c r="R102" s="29" t="s">
        <v>1917</v>
      </c>
      <c r="S102" s="29" t="s">
        <v>1918</v>
      </c>
      <c r="T102" s="29"/>
      <c r="U102" s="29"/>
      <c r="V102" s="56"/>
    </row>
    <row r="103" spans="2:22" s="129" customFormat="1" ht="29" hidden="1" outlineLevel="1">
      <c r="B103" s="29" t="s">
        <v>1919</v>
      </c>
      <c r="C103" s="29" t="s">
        <v>1920</v>
      </c>
      <c r="D103" s="23"/>
      <c r="E103" s="23" t="s">
        <v>1509</v>
      </c>
      <c r="F103" s="23" t="s">
        <v>1502</v>
      </c>
      <c r="G103" s="29" t="s">
        <v>1921</v>
      </c>
      <c r="H103" s="23" t="s">
        <v>1630</v>
      </c>
      <c r="I103" s="29" t="s">
        <v>1631</v>
      </c>
      <c r="J103" s="23">
        <v>1</v>
      </c>
      <c r="K103" s="29"/>
      <c r="L103" s="29"/>
      <c r="M103" s="29"/>
      <c r="N103" s="29" t="s">
        <v>1516</v>
      </c>
      <c r="O103" s="29" t="s">
        <v>1565</v>
      </c>
      <c r="P103" s="29" t="s">
        <v>1566</v>
      </c>
      <c r="Q103" s="29" t="s">
        <v>1567</v>
      </c>
      <c r="R103" s="29" t="s">
        <v>1868</v>
      </c>
      <c r="S103" s="29" t="s">
        <v>2038</v>
      </c>
      <c r="T103" s="29"/>
      <c r="U103" s="29"/>
      <c r="V103" s="56"/>
    </row>
    <row r="104" spans="2:22" s="129" customFormat="1" ht="29" hidden="1" outlineLevel="1">
      <c r="B104" s="29" t="s">
        <v>1923</v>
      </c>
      <c r="C104" s="29" t="s">
        <v>4533</v>
      </c>
      <c r="D104" s="23"/>
      <c r="E104" s="23" t="s">
        <v>1509</v>
      </c>
      <c r="F104" s="23" t="s">
        <v>1502</v>
      </c>
      <c r="G104" s="29" t="s">
        <v>1924</v>
      </c>
      <c r="H104" s="23" t="s">
        <v>1630</v>
      </c>
      <c r="I104" s="29" t="s">
        <v>1631</v>
      </c>
      <c r="J104" s="23">
        <v>1</v>
      </c>
      <c r="K104" s="29"/>
      <c r="L104" s="29"/>
      <c r="M104" s="29"/>
      <c r="N104" s="29" t="s">
        <v>1516</v>
      </c>
      <c r="O104" s="29" t="s">
        <v>1565</v>
      </c>
      <c r="P104" s="29" t="s">
        <v>1566</v>
      </c>
      <c r="Q104" s="29" t="s">
        <v>1567</v>
      </c>
      <c r="R104" s="29" t="s">
        <v>1868</v>
      </c>
      <c r="S104" s="29" t="s">
        <v>1925</v>
      </c>
      <c r="T104" s="29"/>
      <c r="U104" s="29"/>
      <c r="V104" s="56"/>
    </row>
    <row r="105" spans="2:22" s="129" customFormat="1" ht="43.5" hidden="1" outlineLevel="1">
      <c r="B105" s="99" t="s">
        <v>4478</v>
      </c>
      <c r="C105" s="99" t="s">
        <v>4479</v>
      </c>
      <c r="D105" s="188"/>
      <c r="E105" s="188" t="s">
        <v>1520</v>
      </c>
      <c r="F105" s="188" t="s">
        <v>1510</v>
      </c>
      <c r="G105" s="99" t="s">
        <v>4481</v>
      </c>
      <c r="H105" s="188" t="s">
        <v>1630</v>
      </c>
      <c r="I105" s="99" t="s">
        <v>1631</v>
      </c>
      <c r="J105" s="23">
        <v>1</v>
      </c>
      <c r="K105" s="230" t="s">
        <v>4483</v>
      </c>
      <c r="L105" s="99" t="s">
        <v>4480</v>
      </c>
      <c r="M105" s="99"/>
      <c r="N105" s="99" t="s">
        <v>1516</v>
      </c>
      <c r="O105" s="143" t="s">
        <v>1565</v>
      </c>
      <c r="P105" s="143" t="s">
        <v>1752</v>
      </c>
      <c r="Q105" s="143" t="s">
        <v>1567</v>
      </c>
      <c r="R105" s="143" t="s">
        <v>2108</v>
      </c>
      <c r="S105" s="143" t="s">
        <v>2998</v>
      </c>
      <c r="T105" s="108" t="s">
        <v>4054</v>
      </c>
      <c r="U105" s="108"/>
      <c r="V105" s="192" t="s">
        <v>4116</v>
      </c>
    </row>
    <row r="106" spans="2:22" s="129" customFormat="1" ht="72.5" collapsed="1">
      <c r="B106" s="125" t="s">
        <v>4638</v>
      </c>
      <c r="C106" s="125"/>
      <c r="D106" s="125"/>
      <c r="E106" s="191" t="s">
        <v>1652</v>
      </c>
      <c r="F106" s="125" t="s">
        <v>1510</v>
      </c>
      <c r="G106" s="125" t="s">
        <v>4639</v>
      </c>
      <c r="H106" s="125"/>
      <c r="I106" s="125"/>
      <c r="J106" s="125"/>
      <c r="K106" s="125" t="s">
        <v>4644</v>
      </c>
      <c r="L106" s="125"/>
      <c r="M106" s="125" t="str">
        <f>CONCATENATE(M82," \ ",G106)</f>
        <v xml:space="preserve"> \ multicoberturas</v>
      </c>
      <c r="N106" s="125" t="s">
        <v>1505</v>
      </c>
      <c r="O106" s="125" t="s">
        <v>1602</v>
      </c>
      <c r="P106" s="125"/>
      <c r="Q106" s="125"/>
      <c r="R106" s="125"/>
      <c r="S106" s="125"/>
      <c r="T106" s="125" t="s">
        <v>4640</v>
      </c>
      <c r="U106" s="125"/>
      <c r="V106" s="199" t="s">
        <v>4536</v>
      </c>
    </row>
    <row r="107" spans="2:22" s="148" customFormat="1" ht="58" hidden="1" outlineLevel="1">
      <c r="B107" s="224" t="s">
        <v>1815</v>
      </c>
      <c r="C107" s="29" t="s">
        <v>1816</v>
      </c>
      <c r="D107" s="23" t="s">
        <v>50</v>
      </c>
      <c r="E107" s="23" t="s">
        <v>1509</v>
      </c>
      <c r="F107" s="23" t="s">
        <v>1502</v>
      </c>
      <c r="G107" s="29" t="s">
        <v>1817</v>
      </c>
      <c r="H107" s="23" t="s">
        <v>1512</v>
      </c>
      <c r="I107" s="107" t="s">
        <v>1818</v>
      </c>
      <c r="J107" s="23">
        <v>5</v>
      </c>
      <c r="K107" s="29"/>
      <c r="L107" s="29" t="s">
        <v>4645</v>
      </c>
      <c r="M107" s="29"/>
      <c r="N107" s="29" t="s">
        <v>1516</v>
      </c>
      <c r="O107" s="29" t="s">
        <v>1602</v>
      </c>
      <c r="P107" s="29" t="s">
        <v>1603</v>
      </c>
      <c r="Q107" s="29" t="s">
        <v>1604</v>
      </c>
      <c r="R107" s="29" t="s">
        <v>1809</v>
      </c>
      <c r="S107" s="29" t="s">
        <v>1810</v>
      </c>
      <c r="T107" s="20"/>
      <c r="U107" s="53"/>
      <c r="V107" s="54" t="s">
        <v>4536</v>
      </c>
    </row>
    <row r="108" spans="2:22" s="148" customFormat="1" ht="43.5" hidden="1" outlineLevel="1">
      <c r="B108" s="29" t="s">
        <v>1819</v>
      </c>
      <c r="C108" s="29" t="s">
        <v>1820</v>
      </c>
      <c r="D108" s="23"/>
      <c r="E108" s="23" t="s">
        <v>1520</v>
      </c>
      <c r="F108" s="23" t="s">
        <v>1510</v>
      </c>
      <c r="G108" s="29" t="s">
        <v>1821</v>
      </c>
      <c r="H108" s="23" t="s">
        <v>1512</v>
      </c>
      <c r="I108" s="29" t="s">
        <v>1504</v>
      </c>
      <c r="J108" s="23">
        <v>500</v>
      </c>
      <c r="K108" s="29" t="s">
        <v>1822</v>
      </c>
      <c r="L108" s="29"/>
      <c r="M108" s="29"/>
      <c r="N108" s="29" t="s">
        <v>1516</v>
      </c>
      <c r="O108" s="29" t="s">
        <v>1602</v>
      </c>
      <c r="P108" s="29" t="s">
        <v>1603</v>
      </c>
      <c r="Q108" s="29" t="s">
        <v>1604</v>
      </c>
      <c r="R108" s="29" t="s">
        <v>1823</v>
      </c>
      <c r="S108" s="29" t="s">
        <v>1824</v>
      </c>
      <c r="T108" s="20"/>
      <c r="U108" s="20"/>
      <c r="V108" s="55" t="s">
        <v>4536</v>
      </c>
    </row>
    <row r="109" spans="2:22" s="128" customFormat="1" ht="72.5" collapsed="1">
      <c r="B109" s="125" t="s">
        <v>4470</v>
      </c>
      <c r="C109" s="125"/>
      <c r="D109" s="125"/>
      <c r="E109" s="125" t="s">
        <v>1652</v>
      </c>
      <c r="F109" s="125" t="s">
        <v>1510</v>
      </c>
      <c r="G109" s="125" t="s">
        <v>4471</v>
      </c>
      <c r="H109" s="125"/>
      <c r="I109" s="125"/>
      <c r="J109" s="125"/>
      <c r="K109" s="125" t="s">
        <v>4472</v>
      </c>
      <c r="L109" s="125"/>
      <c r="M109" s="125" t="str">
        <f>CONCATENATE(M79," \ ",G109)</f>
        <v>documento_alteracao \ cobertura_risco_seguro \ expectativa_sinistro</v>
      </c>
      <c r="N109" s="125" t="s">
        <v>1505</v>
      </c>
      <c r="O109" s="125" t="s">
        <v>1565</v>
      </c>
      <c r="P109" s="125"/>
      <c r="Q109" s="125"/>
      <c r="R109" s="125"/>
      <c r="S109" s="125"/>
      <c r="T109" s="191"/>
      <c r="U109" s="50"/>
      <c r="V109" s="51"/>
    </row>
    <row r="110" spans="2:22" s="128" customFormat="1" ht="29" hidden="1" outlineLevel="1">
      <c r="B110" s="187" t="s">
        <v>4485</v>
      </c>
      <c r="C110" s="37" t="s">
        <v>4485</v>
      </c>
      <c r="D110" s="23" t="s">
        <v>50</v>
      </c>
      <c r="E110" s="23" t="s">
        <v>1509</v>
      </c>
      <c r="F110" s="23" t="s">
        <v>1502</v>
      </c>
      <c r="G110" s="29" t="s">
        <v>4486</v>
      </c>
      <c r="H110" s="23" t="s">
        <v>1512</v>
      </c>
      <c r="I110" s="29"/>
      <c r="J110" s="23">
        <v>50</v>
      </c>
      <c r="K110" s="29"/>
      <c r="L110" s="29" t="s">
        <v>4506</v>
      </c>
      <c r="M110" s="29"/>
      <c r="N110" s="37" t="s">
        <v>1516</v>
      </c>
      <c r="O110" s="37" t="s">
        <v>1565</v>
      </c>
      <c r="P110" s="37" t="s">
        <v>1752</v>
      </c>
      <c r="Q110" s="37" t="s">
        <v>1567</v>
      </c>
      <c r="R110" s="37" t="s">
        <v>2108</v>
      </c>
      <c r="S110" s="37" t="s">
        <v>2998</v>
      </c>
      <c r="T110" s="108" t="s">
        <v>4054</v>
      </c>
      <c r="U110" s="143"/>
      <c r="V110" s="55" t="s">
        <v>4116</v>
      </c>
    </row>
    <row r="111" spans="2:22" s="114" customFormat="1" ht="29" hidden="1" outlineLevel="1">
      <c r="B111" s="143" t="s">
        <v>2996</v>
      </c>
      <c r="C111" s="37" t="s">
        <v>2996</v>
      </c>
      <c r="D111" s="38"/>
      <c r="E111" s="38" t="s">
        <v>1509</v>
      </c>
      <c r="F111" s="38" t="s">
        <v>1502</v>
      </c>
      <c r="G111" s="37" t="s">
        <v>2997</v>
      </c>
      <c r="H111" s="38" t="s">
        <v>1585</v>
      </c>
      <c r="I111" s="37" t="s">
        <v>1586</v>
      </c>
      <c r="J111" s="38">
        <v>10</v>
      </c>
      <c r="K111" s="37"/>
      <c r="L111" s="37"/>
      <c r="M111" s="37"/>
      <c r="N111" s="37" t="s">
        <v>1516</v>
      </c>
      <c r="O111" s="37" t="s">
        <v>1565</v>
      </c>
      <c r="P111" s="37" t="s">
        <v>1752</v>
      </c>
      <c r="Q111" s="37" t="s">
        <v>1567</v>
      </c>
      <c r="R111" s="37" t="s">
        <v>2108</v>
      </c>
      <c r="S111" s="37" t="s">
        <v>2998</v>
      </c>
      <c r="T111" s="425" t="s">
        <v>4482</v>
      </c>
      <c r="U111" s="143"/>
      <c r="V111" s="55" t="s">
        <v>4116</v>
      </c>
    </row>
    <row r="112" spans="2:22" s="114" customFormat="1" ht="43.5" hidden="1" outlineLevel="1">
      <c r="B112" s="143" t="s">
        <v>2999</v>
      </c>
      <c r="C112" s="37" t="s">
        <v>2999</v>
      </c>
      <c r="D112" s="38"/>
      <c r="E112" s="38" t="s">
        <v>1509</v>
      </c>
      <c r="F112" s="23" t="s">
        <v>1502</v>
      </c>
      <c r="G112" s="37" t="s">
        <v>3000</v>
      </c>
      <c r="H112" s="38" t="s">
        <v>1572</v>
      </c>
      <c r="I112" s="37" t="s">
        <v>3001</v>
      </c>
      <c r="J112" s="38">
        <v>1</v>
      </c>
      <c r="K112" s="37"/>
      <c r="L112" s="37"/>
      <c r="M112" s="37"/>
      <c r="N112" s="37" t="s">
        <v>1516</v>
      </c>
      <c r="O112" s="37" t="s">
        <v>1565</v>
      </c>
      <c r="P112" s="37" t="s">
        <v>1752</v>
      </c>
      <c r="Q112" s="37" t="s">
        <v>1567</v>
      </c>
      <c r="R112" s="37" t="s">
        <v>2108</v>
      </c>
      <c r="S112" s="37" t="s">
        <v>2382</v>
      </c>
      <c r="T112" s="425" t="s">
        <v>4482</v>
      </c>
      <c r="U112" s="143"/>
      <c r="V112" s="55" t="s">
        <v>4116</v>
      </c>
    </row>
    <row r="113" spans="2:22" s="128" customFormat="1" ht="72.5" collapsed="1">
      <c r="B113" s="125" t="s">
        <v>1926</v>
      </c>
      <c r="C113" s="125"/>
      <c r="D113" s="125"/>
      <c r="E113" s="125" t="s">
        <v>1652</v>
      </c>
      <c r="F113" s="125" t="s">
        <v>1510</v>
      </c>
      <c r="G113" s="125" t="s">
        <v>1927</v>
      </c>
      <c r="H113" s="125"/>
      <c r="I113" s="125"/>
      <c r="J113" s="125"/>
      <c r="K113" s="125" t="s">
        <v>1928</v>
      </c>
      <c r="L113" s="125"/>
      <c r="M113" s="125" t="str">
        <f>CONCATENATE(M79," \ ",G113)</f>
        <v>documento_alteracao \ cobertura_risco_seguro \ carencia</v>
      </c>
      <c r="N113" s="125" t="s">
        <v>1505</v>
      </c>
      <c r="O113" s="125" t="s">
        <v>1602</v>
      </c>
      <c r="P113" s="125"/>
      <c r="Q113" s="125"/>
      <c r="R113" s="125"/>
      <c r="S113" s="125"/>
      <c r="T113" s="191"/>
      <c r="U113" s="50"/>
      <c r="V113" s="51"/>
    </row>
    <row r="114" spans="2:22" s="128" customFormat="1" ht="29" hidden="1" outlineLevel="1">
      <c r="B114" s="224" t="s">
        <v>1929</v>
      </c>
      <c r="C114" s="29" t="s">
        <v>1930</v>
      </c>
      <c r="D114" s="23" t="s">
        <v>50</v>
      </c>
      <c r="E114" s="23" t="s">
        <v>1509</v>
      </c>
      <c r="F114" s="23" t="s">
        <v>1502</v>
      </c>
      <c r="G114" s="29" t="s">
        <v>1931</v>
      </c>
      <c r="H114" s="23" t="s">
        <v>1512</v>
      </c>
      <c r="I114" s="29"/>
      <c r="J114" s="23">
        <v>50</v>
      </c>
      <c r="K114" s="29"/>
      <c r="L114" s="29" t="s">
        <v>1932</v>
      </c>
      <c r="M114" s="29"/>
      <c r="N114" s="29" t="s">
        <v>1516</v>
      </c>
      <c r="O114" s="29" t="s">
        <v>1602</v>
      </c>
      <c r="P114" s="29" t="s">
        <v>1603</v>
      </c>
      <c r="Q114" s="29" t="s">
        <v>1604</v>
      </c>
      <c r="R114" s="29" t="s">
        <v>1917</v>
      </c>
      <c r="S114" s="29" t="s">
        <v>1918</v>
      </c>
      <c r="T114" s="20"/>
      <c r="U114" s="20"/>
      <c r="V114" s="55"/>
    </row>
    <row r="115" spans="2:22" s="148" customFormat="1" ht="29" hidden="1" outlineLevel="1">
      <c r="B115" s="29" t="s">
        <v>1933</v>
      </c>
      <c r="C115" s="29" t="s">
        <v>1934</v>
      </c>
      <c r="D115" s="23"/>
      <c r="E115" s="23" t="s">
        <v>1509</v>
      </c>
      <c r="F115" s="23" t="s">
        <v>1502</v>
      </c>
      <c r="G115" s="29" t="s">
        <v>1935</v>
      </c>
      <c r="H115" s="23" t="s">
        <v>1572</v>
      </c>
      <c r="I115" s="29" t="s">
        <v>1504</v>
      </c>
      <c r="J115" s="23">
        <v>5</v>
      </c>
      <c r="K115" s="29"/>
      <c r="L115" s="29"/>
      <c r="M115" s="29"/>
      <c r="N115" s="29" t="s">
        <v>1516</v>
      </c>
      <c r="O115" s="29" t="s">
        <v>1602</v>
      </c>
      <c r="P115" s="29" t="s">
        <v>1603</v>
      </c>
      <c r="Q115" s="29" t="s">
        <v>1604</v>
      </c>
      <c r="R115" s="29" t="s">
        <v>1917</v>
      </c>
      <c r="S115" s="29" t="s">
        <v>1918</v>
      </c>
      <c r="T115" s="29"/>
      <c r="U115" s="29"/>
      <c r="V115" s="23"/>
    </row>
    <row r="116" spans="2:22" s="148" customFormat="1" ht="43.5" hidden="1" outlineLevel="1">
      <c r="B116" s="29" t="s">
        <v>1936</v>
      </c>
      <c r="C116" s="29" t="s">
        <v>1937</v>
      </c>
      <c r="D116" s="23"/>
      <c r="E116" s="23" t="s">
        <v>1509</v>
      </c>
      <c r="F116" s="23" t="s">
        <v>1502</v>
      </c>
      <c r="G116" s="29" t="s">
        <v>1938</v>
      </c>
      <c r="H116" s="23" t="s">
        <v>1572</v>
      </c>
      <c r="I116" s="29" t="s">
        <v>1939</v>
      </c>
      <c r="J116" s="23">
        <v>1</v>
      </c>
      <c r="K116" s="29"/>
      <c r="L116" s="29"/>
      <c r="M116" s="29"/>
      <c r="N116" s="29" t="s">
        <v>1516</v>
      </c>
      <c r="O116" s="29" t="s">
        <v>1602</v>
      </c>
      <c r="P116" s="29" t="s">
        <v>1603</v>
      </c>
      <c r="Q116" s="29" t="s">
        <v>1604</v>
      </c>
      <c r="R116" s="29" t="s">
        <v>1917</v>
      </c>
      <c r="S116" s="29" t="s">
        <v>1918</v>
      </c>
      <c r="T116" s="29"/>
      <c r="U116" s="29"/>
      <c r="V116" s="23"/>
    </row>
    <row r="117" spans="2:22" s="148" customFormat="1" ht="29" hidden="1" outlineLevel="1">
      <c r="B117" s="29" t="s">
        <v>1940</v>
      </c>
      <c r="C117" s="29" t="s">
        <v>1941</v>
      </c>
      <c r="D117" s="23"/>
      <c r="E117" s="23" t="s">
        <v>1509</v>
      </c>
      <c r="F117" s="23" t="s">
        <v>1502</v>
      </c>
      <c r="G117" s="29" t="s">
        <v>1942</v>
      </c>
      <c r="H117" s="23" t="s">
        <v>1572</v>
      </c>
      <c r="I117" s="29" t="s">
        <v>1943</v>
      </c>
      <c r="J117" s="23">
        <v>1</v>
      </c>
      <c r="K117" s="29"/>
      <c r="L117" s="29"/>
      <c r="M117" s="29"/>
      <c r="N117" s="29" t="s">
        <v>1516</v>
      </c>
      <c r="O117" s="29" t="s">
        <v>1602</v>
      </c>
      <c r="P117" s="29" t="s">
        <v>1603</v>
      </c>
      <c r="Q117" s="29" t="s">
        <v>1604</v>
      </c>
      <c r="R117" s="29" t="s">
        <v>1917</v>
      </c>
      <c r="S117" s="29" t="s">
        <v>1918</v>
      </c>
      <c r="T117" s="29"/>
      <c r="U117" s="29"/>
      <c r="V117" s="23"/>
    </row>
    <row r="118" spans="2:22" s="148" customFormat="1" ht="72.5" hidden="1" outlineLevel="1">
      <c r="B118" s="99" t="s">
        <v>1944</v>
      </c>
      <c r="C118" s="29" t="s">
        <v>1945</v>
      </c>
      <c r="D118" s="23"/>
      <c r="E118" s="188" t="s">
        <v>1509</v>
      </c>
      <c r="F118" s="23" t="s">
        <v>1502</v>
      </c>
      <c r="G118" s="29" t="s">
        <v>1946</v>
      </c>
      <c r="H118" s="23" t="s">
        <v>1512</v>
      </c>
      <c r="I118" s="299" t="s">
        <v>1504</v>
      </c>
      <c r="J118" s="188">
        <v>500</v>
      </c>
      <c r="K118" s="29"/>
      <c r="L118" s="99" t="s">
        <v>4446</v>
      </c>
      <c r="M118" s="29"/>
      <c r="N118" s="29" t="s">
        <v>1516</v>
      </c>
      <c r="O118" s="29" t="s">
        <v>1602</v>
      </c>
      <c r="P118" s="29" t="s">
        <v>1603</v>
      </c>
      <c r="Q118" s="29" t="s">
        <v>1604</v>
      </c>
      <c r="R118" s="29" t="s">
        <v>1917</v>
      </c>
      <c r="S118" s="29" t="s">
        <v>1918</v>
      </c>
      <c r="T118" s="108" t="s">
        <v>4492</v>
      </c>
      <c r="U118" s="20"/>
      <c r="V118" s="192" t="s">
        <v>4116</v>
      </c>
    </row>
    <row r="119" spans="2:22" s="128" customFormat="1" ht="101.5" collapsed="1">
      <c r="B119" s="125" t="s">
        <v>1947</v>
      </c>
      <c r="C119" s="125"/>
      <c r="D119" s="125"/>
      <c r="E119" s="125" t="s">
        <v>1652</v>
      </c>
      <c r="F119" s="125" t="s">
        <v>1510</v>
      </c>
      <c r="G119" s="125" t="s">
        <v>1948</v>
      </c>
      <c r="H119" s="125"/>
      <c r="I119" s="125"/>
      <c r="J119" s="125"/>
      <c r="K119" s="125" t="s">
        <v>1949</v>
      </c>
      <c r="L119" s="125"/>
      <c r="M119" s="125" t="str">
        <f>CONCATENATE(M79," \ ",G119)</f>
        <v>documento_alteracao \ cobertura_risco_seguro \ franquia</v>
      </c>
      <c r="N119" s="125" t="s">
        <v>1505</v>
      </c>
      <c r="O119" s="125" t="s">
        <v>1602</v>
      </c>
      <c r="P119" s="125"/>
      <c r="Q119" s="125"/>
      <c r="R119" s="125"/>
      <c r="S119" s="125"/>
      <c r="T119" s="125" t="s">
        <v>1950</v>
      </c>
      <c r="U119" s="125"/>
      <c r="V119" s="199" t="s">
        <v>36</v>
      </c>
    </row>
    <row r="120" spans="2:22" ht="43.5" hidden="1" outlineLevel="1">
      <c r="B120" s="224" t="s">
        <v>1951</v>
      </c>
      <c r="C120" s="29" t="s">
        <v>1952</v>
      </c>
      <c r="D120" s="23" t="s">
        <v>50</v>
      </c>
      <c r="E120" s="23" t="s">
        <v>1509</v>
      </c>
      <c r="F120" s="23" t="s">
        <v>1502</v>
      </c>
      <c r="G120" s="29" t="s">
        <v>1953</v>
      </c>
      <c r="H120" s="23" t="s">
        <v>1512</v>
      </c>
      <c r="I120" s="29"/>
      <c r="J120" s="23">
        <v>50</v>
      </c>
      <c r="K120" s="29"/>
      <c r="L120" s="29"/>
      <c r="M120" s="29"/>
      <c r="N120" s="29" t="s">
        <v>1516</v>
      </c>
      <c r="O120" s="29" t="s">
        <v>1602</v>
      </c>
      <c r="P120" s="29" t="s">
        <v>1603</v>
      </c>
      <c r="Q120" s="29" t="s">
        <v>1604</v>
      </c>
      <c r="R120" s="29" t="s">
        <v>1917</v>
      </c>
      <c r="S120" s="29" t="s">
        <v>1954</v>
      </c>
      <c r="T120" s="20" t="s">
        <v>1955</v>
      </c>
      <c r="U120" s="20"/>
      <c r="V120" s="55" t="s">
        <v>36</v>
      </c>
    </row>
    <row r="121" spans="2:22" ht="72.5" hidden="1" outlineLevel="1">
      <c r="B121" s="29" t="s">
        <v>1956</v>
      </c>
      <c r="C121" s="32" t="s">
        <v>1957</v>
      </c>
      <c r="D121" s="31"/>
      <c r="E121" s="31" t="s">
        <v>1509</v>
      </c>
      <c r="F121" s="31" t="s">
        <v>1502</v>
      </c>
      <c r="G121" s="32" t="s">
        <v>1958</v>
      </c>
      <c r="H121" s="31" t="s">
        <v>1572</v>
      </c>
      <c r="I121" s="29" t="s">
        <v>1959</v>
      </c>
      <c r="J121" s="31">
        <v>2</v>
      </c>
      <c r="K121" s="32"/>
      <c r="L121" s="32"/>
      <c r="M121" s="29"/>
      <c r="N121" s="29" t="s">
        <v>1516</v>
      </c>
      <c r="O121" s="29" t="s">
        <v>1602</v>
      </c>
      <c r="P121" s="29" t="s">
        <v>1603</v>
      </c>
      <c r="Q121" s="29" t="s">
        <v>1604</v>
      </c>
      <c r="R121" s="29" t="s">
        <v>1823</v>
      </c>
      <c r="S121" s="29" t="s">
        <v>1954</v>
      </c>
      <c r="T121" s="29"/>
      <c r="U121" s="29"/>
      <c r="V121" s="23"/>
    </row>
    <row r="122" spans="2:22" ht="29" hidden="1" outlineLevel="1">
      <c r="B122" s="29" t="s">
        <v>1960</v>
      </c>
      <c r="C122" s="29" t="s">
        <v>1961</v>
      </c>
      <c r="D122" s="23"/>
      <c r="E122" s="23" t="s">
        <v>1520</v>
      </c>
      <c r="F122" s="23" t="s">
        <v>1510</v>
      </c>
      <c r="G122" s="29" t="s">
        <v>1962</v>
      </c>
      <c r="H122" s="23" t="s">
        <v>1512</v>
      </c>
      <c r="I122" s="29" t="s">
        <v>1504</v>
      </c>
      <c r="J122" s="23">
        <v>500</v>
      </c>
      <c r="K122" s="29" t="s">
        <v>1963</v>
      </c>
      <c r="L122" s="29"/>
      <c r="M122" s="29"/>
      <c r="N122" s="29" t="s">
        <v>1516</v>
      </c>
      <c r="O122" s="29" t="s">
        <v>1602</v>
      </c>
      <c r="P122" s="29" t="s">
        <v>1603</v>
      </c>
      <c r="Q122" s="29" t="s">
        <v>1604</v>
      </c>
      <c r="R122" s="29" t="s">
        <v>1823</v>
      </c>
      <c r="S122" s="29" t="s">
        <v>1954</v>
      </c>
      <c r="T122" s="29"/>
      <c r="U122" s="29"/>
      <c r="V122" s="23"/>
    </row>
    <row r="123" spans="2:22" s="129" customFormat="1" ht="58" hidden="1" outlineLevel="1">
      <c r="B123" s="99" t="s">
        <v>1964</v>
      </c>
      <c r="C123" s="29" t="s">
        <v>1965</v>
      </c>
      <c r="D123" s="23"/>
      <c r="E123" s="23" t="s">
        <v>1509</v>
      </c>
      <c r="F123" s="23" t="s">
        <v>1502</v>
      </c>
      <c r="G123" s="29" t="s">
        <v>1966</v>
      </c>
      <c r="H123" s="23" t="s">
        <v>1572</v>
      </c>
      <c r="I123" s="99" t="s">
        <v>4474</v>
      </c>
      <c r="J123" s="23">
        <v>1</v>
      </c>
      <c r="K123" s="29"/>
      <c r="L123" s="29" t="s">
        <v>4484</v>
      </c>
      <c r="M123" s="29"/>
      <c r="N123" s="29" t="s">
        <v>1516</v>
      </c>
      <c r="O123" s="29" t="s">
        <v>1602</v>
      </c>
      <c r="P123" s="29" t="s">
        <v>1603</v>
      </c>
      <c r="Q123" s="29" t="s">
        <v>1604</v>
      </c>
      <c r="R123" s="29" t="s">
        <v>1823</v>
      </c>
      <c r="S123" s="29" t="s">
        <v>1954</v>
      </c>
      <c r="T123" s="108" t="s">
        <v>4473</v>
      </c>
      <c r="U123" s="20"/>
      <c r="V123" s="192" t="s">
        <v>4116</v>
      </c>
    </row>
    <row r="124" spans="2:22" s="148" customFormat="1" ht="43.5" hidden="1" outlineLevel="1">
      <c r="B124" s="99" t="s">
        <v>1967</v>
      </c>
      <c r="C124" s="29" t="s">
        <v>1968</v>
      </c>
      <c r="D124" s="23"/>
      <c r="E124" s="23" t="s">
        <v>1520</v>
      </c>
      <c r="F124" s="23" t="s">
        <v>1510</v>
      </c>
      <c r="G124" s="29" t="s">
        <v>1969</v>
      </c>
      <c r="H124" s="23" t="s">
        <v>1611</v>
      </c>
      <c r="I124" s="29" t="s">
        <v>1504</v>
      </c>
      <c r="J124" s="23">
        <v>18.2</v>
      </c>
      <c r="K124" s="29" t="s">
        <v>2989</v>
      </c>
      <c r="L124" s="29" t="s">
        <v>1799</v>
      </c>
      <c r="N124" s="29" t="s">
        <v>1516</v>
      </c>
      <c r="O124" s="29" t="s">
        <v>1971</v>
      </c>
      <c r="P124" s="29" t="s">
        <v>1603</v>
      </c>
      <c r="Q124" s="29" t="s">
        <v>1604</v>
      </c>
      <c r="R124" s="29" t="s">
        <v>1823</v>
      </c>
      <c r="S124" s="29" t="s">
        <v>1972</v>
      </c>
      <c r="T124" s="29"/>
      <c r="U124" s="20"/>
      <c r="V124" s="55" t="s">
        <v>35</v>
      </c>
    </row>
    <row r="125" spans="2:22" s="148" customFormat="1" ht="43.5" hidden="1" outlineLevel="1">
      <c r="B125" s="99" t="s">
        <v>1975</v>
      </c>
      <c r="C125" s="29" t="s">
        <v>1976</v>
      </c>
      <c r="D125" s="23"/>
      <c r="E125" s="23" t="s">
        <v>1520</v>
      </c>
      <c r="F125" s="23" t="s">
        <v>1510</v>
      </c>
      <c r="G125" s="29" t="s">
        <v>1977</v>
      </c>
      <c r="H125" s="23" t="s">
        <v>1572</v>
      </c>
      <c r="I125" s="29" t="s">
        <v>1504</v>
      </c>
      <c r="J125" s="23">
        <v>5</v>
      </c>
      <c r="K125" s="29" t="s">
        <v>2990</v>
      </c>
      <c r="L125" s="29"/>
      <c r="M125" s="29"/>
      <c r="N125" s="29" t="s">
        <v>1516</v>
      </c>
      <c r="O125" s="29" t="s">
        <v>1971</v>
      </c>
      <c r="P125" s="29" t="s">
        <v>1603</v>
      </c>
      <c r="Q125" s="29" t="s">
        <v>1604</v>
      </c>
      <c r="R125" s="29" t="s">
        <v>1823</v>
      </c>
      <c r="S125" s="29" t="s">
        <v>1972</v>
      </c>
      <c r="T125" s="29"/>
      <c r="U125" s="20"/>
      <c r="V125" s="55"/>
    </row>
    <row r="126" spans="2:22" s="148" customFormat="1" ht="58" hidden="1" outlineLevel="1">
      <c r="B126" s="99" t="s">
        <v>1980</v>
      </c>
      <c r="C126" s="29" t="s">
        <v>1981</v>
      </c>
      <c r="D126" s="23"/>
      <c r="E126" s="23" t="s">
        <v>1520</v>
      </c>
      <c r="F126" s="23" t="s">
        <v>1510</v>
      </c>
      <c r="G126" s="29" t="s">
        <v>1982</v>
      </c>
      <c r="H126" s="23" t="s">
        <v>1572</v>
      </c>
      <c r="I126" s="29" t="s">
        <v>1983</v>
      </c>
      <c r="J126" s="23">
        <v>1</v>
      </c>
      <c r="K126" s="29" t="s">
        <v>2990</v>
      </c>
      <c r="L126" s="29"/>
      <c r="M126" s="29"/>
      <c r="N126" s="29" t="s">
        <v>1516</v>
      </c>
      <c r="O126" s="29" t="s">
        <v>1971</v>
      </c>
      <c r="P126" s="29" t="s">
        <v>1603</v>
      </c>
      <c r="Q126" s="29" t="s">
        <v>1604</v>
      </c>
      <c r="R126" s="29" t="s">
        <v>1823</v>
      </c>
      <c r="S126" s="29" t="s">
        <v>1972</v>
      </c>
      <c r="T126" s="29"/>
      <c r="U126" s="20"/>
      <c r="V126" s="55"/>
    </row>
    <row r="127" spans="2:22" s="148" customFormat="1" ht="43.5" hidden="1" outlineLevel="1">
      <c r="B127" s="99" t="s">
        <v>1940</v>
      </c>
      <c r="C127" s="29" t="s">
        <v>1941</v>
      </c>
      <c r="D127" s="23"/>
      <c r="E127" s="23" t="s">
        <v>1520</v>
      </c>
      <c r="F127" s="23" t="s">
        <v>1510</v>
      </c>
      <c r="G127" s="29" t="s">
        <v>1984</v>
      </c>
      <c r="H127" s="23" t="s">
        <v>1572</v>
      </c>
      <c r="I127" s="29" t="s">
        <v>1943</v>
      </c>
      <c r="J127" s="23">
        <v>1</v>
      </c>
      <c r="K127" s="29" t="s">
        <v>2990</v>
      </c>
      <c r="L127" s="29"/>
      <c r="M127" s="29"/>
      <c r="N127" s="29" t="s">
        <v>1516</v>
      </c>
      <c r="O127" s="29" t="s">
        <v>1971</v>
      </c>
      <c r="P127" s="29" t="s">
        <v>1603</v>
      </c>
      <c r="Q127" s="29" t="s">
        <v>1604</v>
      </c>
      <c r="R127" s="29" t="s">
        <v>1823</v>
      </c>
      <c r="S127" s="29" t="s">
        <v>1972</v>
      </c>
      <c r="T127" s="29"/>
      <c r="U127" s="20"/>
      <c r="V127" s="55"/>
    </row>
    <row r="128" spans="2:22" s="148" customFormat="1" ht="58" hidden="1" outlineLevel="1">
      <c r="B128" s="29" t="s">
        <v>1985</v>
      </c>
      <c r="C128" s="29" t="s">
        <v>1986</v>
      </c>
      <c r="D128" s="23"/>
      <c r="E128" s="23" t="s">
        <v>1520</v>
      </c>
      <c r="F128" s="23" t="s">
        <v>1510</v>
      </c>
      <c r="G128" s="29" t="s">
        <v>1987</v>
      </c>
      <c r="H128" s="23" t="s">
        <v>1611</v>
      </c>
      <c r="I128" s="299" t="s">
        <v>1504</v>
      </c>
      <c r="J128" s="23">
        <v>7.4</v>
      </c>
      <c r="K128" s="29" t="s">
        <v>2991</v>
      </c>
      <c r="L128" s="29"/>
      <c r="M128" s="29"/>
      <c r="N128" s="29" t="s">
        <v>1516</v>
      </c>
      <c r="O128" s="29" t="s">
        <v>1971</v>
      </c>
      <c r="P128" s="29" t="s">
        <v>1603</v>
      </c>
      <c r="Q128" s="29" t="s">
        <v>1604</v>
      </c>
      <c r="R128" s="29" t="s">
        <v>1823</v>
      </c>
      <c r="S128" s="29" t="s">
        <v>1972</v>
      </c>
      <c r="T128" s="20"/>
      <c r="U128" s="20"/>
      <c r="V128" s="55"/>
    </row>
    <row r="129" spans="2:30" s="148" customFormat="1" ht="87" hidden="1" outlineLevel="1">
      <c r="B129" s="99" t="s">
        <v>4475</v>
      </c>
      <c r="C129" s="99" t="s">
        <v>4489</v>
      </c>
      <c r="D129" s="188"/>
      <c r="E129" s="188" t="s">
        <v>1520</v>
      </c>
      <c r="F129" s="188" t="s">
        <v>1510</v>
      </c>
      <c r="G129" s="99" t="s">
        <v>4477</v>
      </c>
      <c r="H129" s="188" t="s">
        <v>1611</v>
      </c>
      <c r="I129" s="99"/>
      <c r="J129" s="188">
        <v>18.2</v>
      </c>
      <c r="K129" s="99" t="s">
        <v>4476</v>
      </c>
      <c r="L129" s="99" t="s">
        <v>4487</v>
      </c>
      <c r="M129" s="99"/>
      <c r="N129" s="99" t="s">
        <v>1516</v>
      </c>
      <c r="O129" s="99" t="s">
        <v>1971</v>
      </c>
      <c r="P129" s="99" t="s">
        <v>1603</v>
      </c>
      <c r="Q129" s="99" t="s">
        <v>1604</v>
      </c>
      <c r="R129" s="99" t="s">
        <v>1823</v>
      </c>
      <c r="S129" s="99" t="s">
        <v>1972</v>
      </c>
      <c r="T129" s="108" t="s">
        <v>4054</v>
      </c>
      <c r="U129" s="108"/>
      <c r="V129" s="192" t="s">
        <v>4116</v>
      </c>
    </row>
    <row r="130" spans="2:30" s="148" customFormat="1" ht="87" hidden="1" outlineLevel="1">
      <c r="B130" s="99" t="s">
        <v>4488</v>
      </c>
      <c r="C130" s="99" t="s">
        <v>4490</v>
      </c>
      <c r="D130" s="188"/>
      <c r="E130" s="188" t="s">
        <v>1520</v>
      </c>
      <c r="F130" s="188" t="s">
        <v>1510</v>
      </c>
      <c r="G130" s="99" t="s">
        <v>4491</v>
      </c>
      <c r="H130" s="188" t="s">
        <v>1512</v>
      </c>
      <c r="I130" s="99"/>
      <c r="J130" s="188">
        <v>500</v>
      </c>
      <c r="K130" s="99" t="s">
        <v>4476</v>
      </c>
      <c r="L130" s="99" t="s">
        <v>4493</v>
      </c>
      <c r="M130" s="99"/>
      <c r="N130" s="99" t="s">
        <v>1516</v>
      </c>
      <c r="O130" s="99" t="s">
        <v>1971</v>
      </c>
      <c r="P130" s="99" t="s">
        <v>1603</v>
      </c>
      <c r="Q130" s="99" t="s">
        <v>1604</v>
      </c>
      <c r="R130" s="99" t="s">
        <v>1823</v>
      </c>
      <c r="S130" s="99" t="s">
        <v>1972</v>
      </c>
      <c r="T130" s="108" t="s">
        <v>4054</v>
      </c>
      <c r="U130" s="108"/>
      <c r="V130" s="192" t="s">
        <v>4116</v>
      </c>
    </row>
    <row r="131" spans="2:30" s="204" customFormat="1" ht="29" hidden="1" outlineLevel="1">
      <c r="B131" s="218" t="s">
        <v>1989</v>
      </c>
      <c r="C131" s="218" t="s">
        <v>1990</v>
      </c>
      <c r="D131" s="225"/>
      <c r="E131" s="225" t="s">
        <v>1520</v>
      </c>
      <c r="F131" s="23" t="s">
        <v>1510</v>
      </c>
      <c r="G131" s="218" t="s">
        <v>1991</v>
      </c>
      <c r="H131" s="225" t="s">
        <v>1630</v>
      </c>
      <c r="I131" s="218" t="s">
        <v>1631</v>
      </c>
      <c r="J131" s="23">
        <v>1</v>
      </c>
      <c r="K131" s="218" t="s">
        <v>1992</v>
      </c>
      <c r="L131" s="218"/>
      <c r="M131" s="226"/>
      <c r="N131" s="226" t="s">
        <v>1516</v>
      </c>
      <c r="O131" s="29" t="s">
        <v>1565</v>
      </c>
      <c r="P131" s="29" t="s">
        <v>1993</v>
      </c>
      <c r="Q131" s="29" t="s">
        <v>1567</v>
      </c>
      <c r="R131" s="29" t="s">
        <v>1752</v>
      </c>
      <c r="S131" s="29" t="s">
        <v>1994</v>
      </c>
      <c r="T131" s="226"/>
      <c r="U131" s="20"/>
      <c r="V131" s="55"/>
    </row>
    <row r="132" spans="2:30" s="128" customFormat="1" ht="72.5" collapsed="1">
      <c r="B132" s="125" t="s">
        <v>1995</v>
      </c>
      <c r="C132" s="125"/>
      <c r="D132" s="125"/>
      <c r="E132" s="125" t="s">
        <v>1520</v>
      </c>
      <c r="F132" s="125" t="s">
        <v>1510</v>
      </c>
      <c r="G132" s="125" t="s">
        <v>1996</v>
      </c>
      <c r="H132" s="125"/>
      <c r="I132" s="125"/>
      <c r="J132" s="125"/>
      <c r="K132" s="125" t="s">
        <v>1997</v>
      </c>
      <c r="L132" s="125"/>
      <c r="M132" s="125" t="str">
        <f>CONCATENATE(M79," \ ",G132)</f>
        <v>documento_alteracao \ cobertura_risco_seguro \ pos</v>
      </c>
      <c r="N132" s="125" t="s">
        <v>1505</v>
      </c>
      <c r="O132" s="125" t="s">
        <v>1565</v>
      </c>
      <c r="P132" s="125"/>
      <c r="Q132" s="125"/>
      <c r="R132" s="125"/>
      <c r="S132" s="125"/>
      <c r="T132" s="191"/>
      <c r="U132" s="191"/>
      <c r="V132" s="191"/>
    </row>
    <row r="133" spans="2:30" ht="43.5" hidden="1" outlineLevel="1">
      <c r="B133" s="29" t="s">
        <v>1998</v>
      </c>
      <c r="C133" s="32" t="s">
        <v>1999</v>
      </c>
      <c r="D133" s="31"/>
      <c r="E133" s="31" t="s">
        <v>1509</v>
      </c>
      <c r="F133" s="31" t="s">
        <v>1502</v>
      </c>
      <c r="G133" s="32" t="s">
        <v>2000</v>
      </c>
      <c r="H133" s="31" t="s">
        <v>1572</v>
      </c>
      <c r="I133" s="32" t="s">
        <v>2001</v>
      </c>
      <c r="J133" s="23">
        <v>2</v>
      </c>
      <c r="K133" s="29"/>
      <c r="L133" s="29"/>
      <c r="M133" s="29"/>
      <c r="N133" s="29" t="s">
        <v>1516</v>
      </c>
      <c r="O133" s="29" t="s">
        <v>1565</v>
      </c>
      <c r="P133" s="29" t="s">
        <v>1566</v>
      </c>
      <c r="Q133" s="29" t="s">
        <v>1567</v>
      </c>
      <c r="R133" s="29" t="s">
        <v>1868</v>
      </c>
      <c r="S133" s="29" t="s">
        <v>1925</v>
      </c>
      <c r="T133" s="29"/>
      <c r="U133" s="29"/>
      <c r="V133" s="23"/>
    </row>
    <row r="134" spans="2:30" ht="29" hidden="1" outlineLevel="1">
      <c r="B134" s="29" t="s">
        <v>2002</v>
      </c>
      <c r="C134" s="29" t="s">
        <v>2003</v>
      </c>
      <c r="D134" s="23"/>
      <c r="E134" s="23" t="s">
        <v>1520</v>
      </c>
      <c r="F134" s="23" t="s">
        <v>1510</v>
      </c>
      <c r="G134" s="29" t="s">
        <v>2004</v>
      </c>
      <c r="H134" s="23" t="s">
        <v>1512</v>
      </c>
      <c r="I134" s="29" t="s">
        <v>1504</v>
      </c>
      <c r="J134" s="23">
        <v>500</v>
      </c>
      <c r="K134" s="29" t="s">
        <v>2005</v>
      </c>
      <c r="L134" s="29"/>
      <c r="M134" s="29"/>
      <c r="N134" s="29" t="s">
        <v>1516</v>
      </c>
      <c r="O134" s="29" t="s">
        <v>1565</v>
      </c>
      <c r="P134" s="29" t="s">
        <v>1566</v>
      </c>
      <c r="Q134" s="29" t="s">
        <v>1567</v>
      </c>
      <c r="R134" s="29" t="s">
        <v>1868</v>
      </c>
      <c r="S134" s="29" t="s">
        <v>2006</v>
      </c>
      <c r="T134" s="29"/>
      <c r="U134" s="29"/>
      <c r="V134" s="23"/>
    </row>
    <row r="135" spans="2:30" ht="43.5" hidden="1" outlineLevel="1">
      <c r="B135" s="29" t="s">
        <v>2007</v>
      </c>
      <c r="C135" s="32" t="s">
        <v>2008</v>
      </c>
      <c r="D135" s="31"/>
      <c r="E135" s="23" t="s">
        <v>1509</v>
      </c>
      <c r="F135" s="23" t="s">
        <v>1502</v>
      </c>
      <c r="G135" s="32" t="s">
        <v>2009</v>
      </c>
      <c r="H135" s="31" t="s">
        <v>1611</v>
      </c>
      <c r="I135" s="32" t="s">
        <v>1504</v>
      </c>
      <c r="J135" s="23">
        <v>18.2</v>
      </c>
      <c r="K135" s="29"/>
      <c r="L135" s="29" t="s">
        <v>1799</v>
      </c>
      <c r="M135" s="29"/>
      <c r="N135" s="29" t="s">
        <v>1516</v>
      </c>
      <c r="O135" s="29" t="s">
        <v>1565</v>
      </c>
      <c r="P135" s="29" t="s">
        <v>1566</v>
      </c>
      <c r="Q135" s="29" t="s">
        <v>1567</v>
      </c>
      <c r="R135" s="29" t="s">
        <v>1868</v>
      </c>
      <c r="S135" s="29" t="s">
        <v>2010</v>
      </c>
      <c r="T135" s="20" t="s">
        <v>4624</v>
      </c>
      <c r="U135" s="20"/>
      <c r="V135" s="55" t="s">
        <v>4536</v>
      </c>
      <c r="W135" s="131"/>
      <c r="X135" s="131"/>
      <c r="Y135" s="131"/>
      <c r="Z135" s="131"/>
      <c r="AA135" s="131"/>
      <c r="AB135" s="131"/>
      <c r="AC135" s="131"/>
      <c r="AD135" s="131"/>
    </row>
    <row r="136" spans="2:30" ht="43.5" hidden="1" outlineLevel="1">
      <c r="B136" s="29" t="s">
        <v>2011</v>
      </c>
      <c r="C136" s="32" t="s">
        <v>2012</v>
      </c>
      <c r="D136" s="31"/>
      <c r="E136" s="23" t="s">
        <v>1509</v>
      </c>
      <c r="F136" s="23" t="s">
        <v>1502</v>
      </c>
      <c r="G136" s="32" t="s">
        <v>2013</v>
      </c>
      <c r="H136" s="31" t="s">
        <v>1611</v>
      </c>
      <c r="I136" s="32" t="s">
        <v>1504</v>
      </c>
      <c r="J136" s="23">
        <v>18.2</v>
      </c>
      <c r="K136" s="29"/>
      <c r="L136" s="29" t="s">
        <v>1799</v>
      </c>
      <c r="M136" s="29"/>
      <c r="N136" s="29" t="s">
        <v>1516</v>
      </c>
      <c r="O136" s="29" t="s">
        <v>1565</v>
      </c>
      <c r="P136" s="29" t="s">
        <v>1566</v>
      </c>
      <c r="Q136" s="29" t="s">
        <v>1567</v>
      </c>
      <c r="R136" s="29" t="s">
        <v>1868</v>
      </c>
      <c r="S136" s="29" t="s">
        <v>2010</v>
      </c>
      <c r="T136" s="20" t="s">
        <v>4624</v>
      </c>
      <c r="U136" s="20"/>
      <c r="V136" s="55" t="s">
        <v>4536</v>
      </c>
      <c r="W136" s="131"/>
      <c r="X136" s="131"/>
      <c r="Y136" s="131"/>
      <c r="Z136" s="131"/>
      <c r="AA136" s="131"/>
      <c r="AB136" s="131"/>
      <c r="AC136" s="131"/>
      <c r="AD136" s="131"/>
    </row>
    <row r="137" spans="2:30" hidden="1" outlineLevel="1">
      <c r="B137" s="29" t="s">
        <v>2014</v>
      </c>
      <c r="C137" s="32" t="s">
        <v>2015</v>
      </c>
      <c r="D137" s="31"/>
      <c r="E137" s="23" t="s">
        <v>1509</v>
      </c>
      <c r="F137" s="31" t="s">
        <v>1502</v>
      </c>
      <c r="G137" s="32" t="s">
        <v>2016</v>
      </c>
      <c r="H137" s="31" t="s">
        <v>1611</v>
      </c>
      <c r="I137" s="32" t="s">
        <v>1504</v>
      </c>
      <c r="J137" s="225">
        <v>7.4</v>
      </c>
      <c r="K137" s="29"/>
      <c r="L137" s="29"/>
      <c r="M137" s="29"/>
      <c r="N137" s="29" t="s">
        <v>1516</v>
      </c>
      <c r="O137" s="29" t="s">
        <v>1565</v>
      </c>
      <c r="P137" s="29" t="s">
        <v>1566</v>
      </c>
      <c r="Q137" s="29" t="s">
        <v>1567</v>
      </c>
      <c r="R137" s="29" t="s">
        <v>1868</v>
      </c>
      <c r="S137" s="29" t="s">
        <v>2010</v>
      </c>
      <c r="T137" s="29"/>
      <c r="U137" s="53"/>
      <c r="V137" s="54"/>
    </row>
    <row r="138" spans="2:30" ht="116" collapsed="1">
      <c r="B138" s="125" t="s">
        <v>2017</v>
      </c>
      <c r="C138" s="125"/>
      <c r="D138" s="125"/>
      <c r="E138" s="191" t="s">
        <v>1509</v>
      </c>
      <c r="F138" s="125" t="s">
        <v>1502</v>
      </c>
      <c r="G138" s="125" t="s">
        <v>2018</v>
      </c>
      <c r="H138" s="125"/>
      <c r="I138" s="125"/>
      <c r="J138" s="125"/>
      <c r="K138" s="297"/>
      <c r="L138" s="125" t="s">
        <v>4745</v>
      </c>
      <c r="M138" s="125" t="str">
        <f>CONCATENATE(M3," \ ",G138)</f>
        <v>documento_alteracao \ premio_contribuicao</v>
      </c>
      <c r="N138" s="125" t="s">
        <v>1505</v>
      </c>
      <c r="O138" s="125" t="s">
        <v>1506</v>
      </c>
      <c r="P138" s="125"/>
      <c r="Q138" s="125"/>
      <c r="R138" s="125"/>
      <c r="S138" s="125"/>
      <c r="T138" s="191" t="s">
        <v>4746</v>
      </c>
      <c r="U138" s="191"/>
      <c r="V138" s="220" t="s">
        <v>4543</v>
      </c>
    </row>
    <row r="139" spans="2:30" ht="130.5" hidden="1" outlineLevel="1">
      <c r="B139" s="29" t="s">
        <v>2019</v>
      </c>
      <c r="C139" s="29" t="s">
        <v>2020</v>
      </c>
      <c r="D139" s="23"/>
      <c r="E139" s="23" t="s">
        <v>1509</v>
      </c>
      <c r="F139" s="23" t="s">
        <v>1502</v>
      </c>
      <c r="G139" s="29" t="s">
        <v>2021</v>
      </c>
      <c r="H139" s="23" t="s">
        <v>1611</v>
      </c>
      <c r="I139" s="29" t="s">
        <v>1504</v>
      </c>
      <c r="J139" s="23">
        <v>18.2</v>
      </c>
      <c r="K139" s="29"/>
      <c r="L139" s="29" t="s">
        <v>1799</v>
      </c>
      <c r="N139" s="29" t="s">
        <v>1516</v>
      </c>
      <c r="O139" s="437" t="s">
        <v>2584</v>
      </c>
      <c r="P139" s="29" t="s">
        <v>2678</v>
      </c>
      <c r="Q139" s="29" t="s">
        <v>2139</v>
      </c>
      <c r="R139" s="29" t="s">
        <v>4562</v>
      </c>
      <c r="S139" s="29" t="s">
        <v>3065</v>
      </c>
      <c r="T139" s="20" t="s">
        <v>4731</v>
      </c>
      <c r="U139" s="20"/>
      <c r="V139" s="55" t="s">
        <v>4734</v>
      </c>
    </row>
    <row r="140" spans="2:30" ht="43.5" hidden="1" outlineLevel="1">
      <c r="B140" s="29" t="s">
        <v>2023</v>
      </c>
      <c r="C140" s="29" t="s">
        <v>2024</v>
      </c>
      <c r="D140" s="23"/>
      <c r="E140" s="23" t="s">
        <v>1520</v>
      </c>
      <c r="F140" s="23" t="s">
        <v>1510</v>
      </c>
      <c r="G140" s="29" t="s">
        <v>2025</v>
      </c>
      <c r="H140" s="23" t="s">
        <v>1611</v>
      </c>
      <c r="I140" s="299" t="s">
        <v>1504</v>
      </c>
      <c r="J140" s="23">
        <v>18.2</v>
      </c>
      <c r="K140" s="29" t="s">
        <v>1618</v>
      </c>
      <c r="L140" s="29"/>
      <c r="M140" s="29"/>
      <c r="N140" s="29" t="s">
        <v>1516</v>
      </c>
      <c r="O140" s="438" t="s">
        <v>1602</v>
      </c>
      <c r="P140" s="29" t="s">
        <v>1603</v>
      </c>
      <c r="Q140" s="29" t="s">
        <v>1604</v>
      </c>
      <c r="R140" s="29" t="s">
        <v>1605</v>
      </c>
      <c r="S140" s="29" t="s">
        <v>1606</v>
      </c>
      <c r="T140" s="20" t="s">
        <v>4732</v>
      </c>
      <c r="U140" s="20"/>
      <c r="V140" s="55" t="s">
        <v>4730</v>
      </c>
    </row>
    <row r="141" spans="2:30" ht="101.5" hidden="1" outlineLevel="1">
      <c r="B141" s="29" t="s">
        <v>2026</v>
      </c>
      <c r="C141" s="29" t="s">
        <v>2027</v>
      </c>
      <c r="D141" s="23"/>
      <c r="E141" s="23" t="s">
        <v>1509</v>
      </c>
      <c r="F141" s="23" t="s">
        <v>1502</v>
      </c>
      <c r="G141" s="29" t="s">
        <v>2028</v>
      </c>
      <c r="H141" s="23" t="s">
        <v>1611</v>
      </c>
      <c r="I141" s="29" t="s">
        <v>1504</v>
      </c>
      <c r="J141" s="23">
        <v>18.2</v>
      </c>
      <c r="K141" s="29"/>
      <c r="L141" s="29" t="s">
        <v>1799</v>
      </c>
      <c r="N141" s="29" t="s">
        <v>1516</v>
      </c>
      <c r="O141" s="438" t="s">
        <v>1565</v>
      </c>
      <c r="P141" s="29" t="s">
        <v>1566</v>
      </c>
      <c r="Q141" s="29" t="s">
        <v>1567</v>
      </c>
      <c r="R141" s="29" t="s">
        <v>2022</v>
      </c>
      <c r="S141" s="29" t="s">
        <v>1869</v>
      </c>
      <c r="T141" s="20" t="s">
        <v>1615</v>
      </c>
      <c r="U141" s="20"/>
      <c r="V141" s="55" t="s">
        <v>35</v>
      </c>
    </row>
    <row r="142" spans="2:30" s="148" customFormat="1" ht="72.5" hidden="1" outlineLevel="1">
      <c r="B142" s="37" t="s">
        <v>2029</v>
      </c>
      <c r="C142" s="131" t="s">
        <v>2030</v>
      </c>
      <c r="D142" s="23"/>
      <c r="E142" s="23" t="s">
        <v>1509</v>
      </c>
      <c r="F142" s="23" t="s">
        <v>1502</v>
      </c>
      <c r="G142" s="29" t="s">
        <v>2031</v>
      </c>
      <c r="H142" s="23" t="s">
        <v>1611</v>
      </c>
      <c r="I142" s="29"/>
      <c r="J142" s="23">
        <v>18.2</v>
      </c>
      <c r="K142" s="29"/>
      <c r="L142" s="29"/>
      <c r="M142" s="29"/>
      <c r="N142" s="29" t="s">
        <v>1516</v>
      </c>
      <c r="O142" s="437" t="s">
        <v>2584</v>
      </c>
      <c r="P142" s="29" t="s">
        <v>2678</v>
      </c>
      <c r="Q142" s="29" t="s">
        <v>2139</v>
      </c>
      <c r="R142" s="29" t="s">
        <v>4562</v>
      </c>
      <c r="S142" s="29" t="s">
        <v>4563</v>
      </c>
      <c r="T142" s="20" t="s">
        <v>4733</v>
      </c>
      <c r="U142" s="20"/>
      <c r="V142" s="55" t="s">
        <v>4536</v>
      </c>
    </row>
    <row r="143" spans="2:30" ht="145" hidden="1" outlineLevel="1">
      <c r="B143" s="29" t="s">
        <v>2032</v>
      </c>
      <c r="C143" s="29" t="s">
        <v>2033</v>
      </c>
      <c r="D143" s="23"/>
      <c r="E143" s="23" t="s">
        <v>1509</v>
      </c>
      <c r="F143" s="23" t="s">
        <v>1502</v>
      </c>
      <c r="G143" s="29" t="s">
        <v>1899</v>
      </c>
      <c r="H143" s="23" t="s">
        <v>1611</v>
      </c>
      <c r="I143" s="29" t="s">
        <v>1504</v>
      </c>
      <c r="J143" s="23">
        <v>18.399999999999999</v>
      </c>
      <c r="K143" s="29"/>
      <c r="L143" s="29" t="s">
        <v>1799</v>
      </c>
      <c r="M143" s="156"/>
      <c r="N143" s="29" t="s">
        <v>1516</v>
      </c>
      <c r="O143" s="438" t="s">
        <v>1602</v>
      </c>
      <c r="P143" s="29" t="s">
        <v>1603</v>
      </c>
      <c r="Q143" s="29" t="s">
        <v>1604</v>
      </c>
      <c r="R143" s="29" t="s">
        <v>1605</v>
      </c>
      <c r="S143" s="29" t="s">
        <v>1900</v>
      </c>
      <c r="T143" s="20" t="s">
        <v>4735</v>
      </c>
      <c r="U143" s="20"/>
      <c r="V143" s="55" t="s">
        <v>1902</v>
      </c>
    </row>
    <row r="144" spans="2:30" ht="174" hidden="1" outlineLevel="1">
      <c r="B144" s="29" t="s">
        <v>2034</v>
      </c>
      <c r="C144" s="29" t="s">
        <v>2035</v>
      </c>
      <c r="D144" s="23"/>
      <c r="E144" s="23" t="s">
        <v>1509</v>
      </c>
      <c r="F144" s="23" t="s">
        <v>1502</v>
      </c>
      <c r="G144" s="29" t="s">
        <v>2036</v>
      </c>
      <c r="H144" s="23" t="s">
        <v>1572</v>
      </c>
      <c r="I144" s="29" t="s">
        <v>1504</v>
      </c>
      <c r="J144" s="23">
        <v>3</v>
      </c>
      <c r="K144" s="29"/>
      <c r="L144" s="29" t="s">
        <v>2037</v>
      </c>
      <c r="M144" s="29"/>
      <c r="N144" s="29" t="s">
        <v>1516</v>
      </c>
      <c r="O144" s="438" t="s">
        <v>1565</v>
      </c>
      <c r="P144" s="29" t="s">
        <v>1566</v>
      </c>
      <c r="Q144" s="29" t="s">
        <v>1567</v>
      </c>
      <c r="R144" s="29" t="s">
        <v>2022</v>
      </c>
      <c r="S144" s="29" t="s">
        <v>2038</v>
      </c>
      <c r="T144" s="20" t="s">
        <v>2039</v>
      </c>
      <c r="U144" s="20"/>
      <c r="V144" s="55" t="s">
        <v>36</v>
      </c>
    </row>
    <row r="145" spans="2:22" s="205" customFormat="1" ht="130.5" collapsed="1">
      <c r="B145" s="223" t="s">
        <v>2040</v>
      </c>
      <c r="C145" s="223"/>
      <c r="D145" s="223"/>
      <c r="E145" s="223" t="s">
        <v>1520</v>
      </c>
      <c r="F145" s="223" t="s">
        <v>1510</v>
      </c>
      <c r="G145" s="223" t="s">
        <v>2041</v>
      </c>
      <c r="H145" s="223"/>
      <c r="I145" s="227"/>
      <c r="J145" s="223"/>
      <c r="K145" s="125" t="s">
        <v>2992</v>
      </c>
      <c r="L145" s="125" t="s">
        <v>4743</v>
      </c>
      <c r="M145" s="125" t="str">
        <f>CONCATENATE(M138," \ ",G145)</f>
        <v>documento_alteracao \ premio_contribuicao \ dados_contrato_coletivo</v>
      </c>
      <c r="N145" s="125" t="s">
        <v>1505</v>
      </c>
      <c r="O145" s="125" t="s">
        <v>1506</v>
      </c>
      <c r="P145" s="125"/>
      <c r="Q145" s="125"/>
      <c r="R145" s="125"/>
      <c r="S145" s="125"/>
      <c r="T145" s="125" t="s">
        <v>4744</v>
      </c>
      <c r="U145" s="125"/>
      <c r="V145" s="125" t="s">
        <v>4536</v>
      </c>
    </row>
    <row r="146" spans="2:22" s="205" customFormat="1" ht="58" hidden="1" outlineLevel="1">
      <c r="B146" s="29" t="s">
        <v>2042</v>
      </c>
      <c r="C146" s="29" t="s">
        <v>2043</v>
      </c>
      <c r="D146" s="23"/>
      <c r="E146" s="23" t="s">
        <v>1509</v>
      </c>
      <c r="F146" s="23" t="s">
        <v>1502</v>
      </c>
      <c r="G146" s="29" t="s">
        <v>2044</v>
      </c>
      <c r="H146" s="23" t="s">
        <v>1572</v>
      </c>
      <c r="I146" s="29" t="s">
        <v>2045</v>
      </c>
      <c r="J146" s="23">
        <v>1</v>
      </c>
      <c r="K146" s="29"/>
      <c r="L146" s="29"/>
      <c r="M146" s="29"/>
      <c r="N146" s="29" t="s">
        <v>1516</v>
      </c>
      <c r="O146" s="29" t="s">
        <v>1506</v>
      </c>
      <c r="P146" s="29" t="s">
        <v>2046</v>
      </c>
      <c r="Q146" s="29" t="s">
        <v>1554</v>
      </c>
      <c r="R146" s="29" t="s">
        <v>2047</v>
      </c>
      <c r="S146" s="29" t="s">
        <v>2048</v>
      </c>
      <c r="T146" s="20"/>
      <c r="U146" s="20"/>
      <c r="V146" s="55"/>
    </row>
    <row r="147" spans="2:22" s="206" customFormat="1" ht="87" hidden="1" outlineLevel="1">
      <c r="B147" s="41" t="s">
        <v>2049</v>
      </c>
      <c r="C147" s="41" t="s">
        <v>2050</v>
      </c>
      <c r="D147" s="39"/>
      <c r="E147" s="39" t="s">
        <v>1509</v>
      </c>
      <c r="F147" s="39" t="s">
        <v>1502</v>
      </c>
      <c r="G147" s="41" t="s">
        <v>2051</v>
      </c>
      <c r="H147" s="39" t="s">
        <v>1611</v>
      </c>
      <c r="I147" s="41" t="s">
        <v>1504</v>
      </c>
      <c r="J147" s="23">
        <v>18.2</v>
      </c>
      <c r="K147" s="41"/>
      <c r="L147" s="37" t="s">
        <v>2052</v>
      </c>
      <c r="M147" s="29"/>
      <c r="N147" s="29" t="s">
        <v>1516</v>
      </c>
      <c r="O147" s="29" t="s">
        <v>1506</v>
      </c>
      <c r="P147" s="29" t="s">
        <v>1553</v>
      </c>
      <c r="Q147" s="29" t="s">
        <v>1554</v>
      </c>
      <c r="R147" s="29" t="s">
        <v>2053</v>
      </c>
      <c r="S147" s="29" t="s">
        <v>2054</v>
      </c>
      <c r="T147" s="20"/>
      <c r="U147" s="20"/>
      <c r="V147" s="55" t="s">
        <v>35</v>
      </c>
    </row>
    <row r="148" spans="2:22" s="114" customFormat="1" ht="101.5" hidden="1" outlineLevel="1">
      <c r="B148" s="37" t="s">
        <v>2055</v>
      </c>
      <c r="C148" s="37" t="s">
        <v>2056</v>
      </c>
      <c r="D148" s="38"/>
      <c r="E148" s="38" t="s">
        <v>1509</v>
      </c>
      <c r="F148" s="38" t="s">
        <v>1502</v>
      </c>
      <c r="G148" s="37" t="s">
        <v>2057</v>
      </c>
      <c r="H148" s="38" t="s">
        <v>1611</v>
      </c>
      <c r="I148" s="37" t="s">
        <v>1504</v>
      </c>
      <c r="J148" s="23">
        <v>18.2</v>
      </c>
      <c r="K148" s="37"/>
      <c r="L148" s="37" t="s">
        <v>2058</v>
      </c>
      <c r="M148" s="29"/>
      <c r="N148" s="29" t="s">
        <v>1516</v>
      </c>
      <c r="O148" s="29" t="s">
        <v>1506</v>
      </c>
      <c r="P148" s="29" t="s">
        <v>1553</v>
      </c>
      <c r="Q148" s="29" t="s">
        <v>1554</v>
      </c>
      <c r="R148" s="29" t="s">
        <v>2053</v>
      </c>
      <c r="S148" s="29" t="s">
        <v>2059</v>
      </c>
      <c r="T148" s="20" t="s">
        <v>1615</v>
      </c>
      <c r="U148" s="20"/>
      <c r="V148" s="55" t="s">
        <v>35</v>
      </c>
    </row>
    <row r="149" spans="2:22" ht="87" collapsed="1">
      <c r="B149" s="125" t="s">
        <v>2060</v>
      </c>
      <c r="C149" s="125"/>
      <c r="D149" s="125"/>
      <c r="E149" s="125" t="s">
        <v>1652</v>
      </c>
      <c r="F149" s="125" t="s">
        <v>1510</v>
      </c>
      <c r="G149" s="125" t="s">
        <v>2061</v>
      </c>
      <c r="H149" s="125"/>
      <c r="I149" s="125"/>
      <c r="J149" s="125"/>
      <c r="K149" s="125" t="s">
        <v>2993</v>
      </c>
      <c r="L149" s="125"/>
      <c r="M149" s="125" t="str">
        <f>CONCATENATE(M138," \ ",G149)</f>
        <v>documento_alteracao \ premio_contribuicao \ cessionarias_cosseguro</v>
      </c>
      <c r="N149" s="125" t="s">
        <v>1505</v>
      </c>
      <c r="O149" s="125" t="s">
        <v>1602</v>
      </c>
      <c r="P149" s="125"/>
      <c r="Q149" s="125"/>
      <c r="R149" s="125"/>
      <c r="S149" s="125"/>
      <c r="T149" s="191"/>
      <c r="U149" s="191"/>
      <c r="V149" s="220"/>
    </row>
    <row r="150" spans="2:22" ht="29" hidden="1" outlineLevel="1">
      <c r="B150" s="187" t="s">
        <v>2063</v>
      </c>
      <c r="C150" s="29" t="s">
        <v>2064</v>
      </c>
      <c r="D150" s="23" t="s">
        <v>50</v>
      </c>
      <c r="E150" s="23" t="s">
        <v>1509</v>
      </c>
      <c r="F150" s="23" t="s">
        <v>1502</v>
      </c>
      <c r="G150" s="29" t="s">
        <v>2065</v>
      </c>
      <c r="H150" s="23" t="s">
        <v>1512</v>
      </c>
      <c r="I150" s="29" t="s">
        <v>2066</v>
      </c>
      <c r="J150" s="23">
        <v>5</v>
      </c>
      <c r="K150" s="29"/>
      <c r="L150" s="29"/>
      <c r="M150" s="29"/>
      <c r="N150" s="29" t="s">
        <v>1516</v>
      </c>
      <c r="O150" s="29" t="s">
        <v>1602</v>
      </c>
      <c r="P150" s="29" t="s">
        <v>1603</v>
      </c>
      <c r="Q150" s="29" t="s">
        <v>1604</v>
      </c>
      <c r="R150" s="29" t="s">
        <v>1605</v>
      </c>
      <c r="S150" s="29" t="s">
        <v>2067</v>
      </c>
      <c r="T150" s="20"/>
      <c r="U150" s="20"/>
      <c r="V150" s="55"/>
    </row>
    <row r="151" spans="2:22" ht="29" hidden="1" outlineLevel="1">
      <c r="B151" s="29" t="s">
        <v>2068</v>
      </c>
      <c r="C151" s="29" t="s">
        <v>2069</v>
      </c>
      <c r="D151" s="23"/>
      <c r="E151" s="23" t="s">
        <v>1509</v>
      </c>
      <c r="F151" s="23" t="s">
        <v>1502</v>
      </c>
      <c r="G151" s="29" t="s">
        <v>2070</v>
      </c>
      <c r="H151" s="23" t="s">
        <v>1611</v>
      </c>
      <c r="I151" s="29" t="s">
        <v>1504</v>
      </c>
      <c r="J151" s="225">
        <v>7.4</v>
      </c>
      <c r="K151" s="29"/>
      <c r="L151" s="29"/>
      <c r="M151" s="29"/>
      <c r="N151" s="29" t="s">
        <v>1516</v>
      </c>
      <c r="O151" s="29" t="s">
        <v>1602</v>
      </c>
      <c r="P151" s="29" t="s">
        <v>1603</v>
      </c>
      <c r="Q151" s="29" t="s">
        <v>1604</v>
      </c>
      <c r="R151" s="29" t="s">
        <v>1605</v>
      </c>
      <c r="S151" s="29" t="s">
        <v>2067</v>
      </c>
      <c r="T151" s="29"/>
      <c r="U151" s="53"/>
      <c r="V151" s="54"/>
    </row>
    <row r="152" spans="2:22" s="207" customFormat="1" ht="101.5" hidden="1" outlineLevel="1">
      <c r="B152" s="29" t="s">
        <v>2071</v>
      </c>
      <c r="C152" s="29" t="s">
        <v>2072</v>
      </c>
      <c r="D152" s="23"/>
      <c r="E152" s="23" t="s">
        <v>1509</v>
      </c>
      <c r="F152" s="23" t="s">
        <v>1502</v>
      </c>
      <c r="G152" s="29" t="s">
        <v>2073</v>
      </c>
      <c r="H152" s="23" t="s">
        <v>1611</v>
      </c>
      <c r="I152" s="29" t="s">
        <v>1504</v>
      </c>
      <c r="J152" s="23">
        <v>18.2</v>
      </c>
      <c r="K152" s="29"/>
      <c r="L152" s="29" t="s">
        <v>1799</v>
      </c>
      <c r="N152" s="29" t="s">
        <v>1516</v>
      </c>
      <c r="O152" s="29" t="s">
        <v>1602</v>
      </c>
      <c r="P152" s="29" t="s">
        <v>1603</v>
      </c>
      <c r="Q152" s="29" t="s">
        <v>1604</v>
      </c>
      <c r="R152" s="29" t="s">
        <v>1605</v>
      </c>
      <c r="S152" s="29" t="s">
        <v>2067</v>
      </c>
      <c r="T152" s="20" t="s">
        <v>1615</v>
      </c>
      <c r="U152" s="20"/>
      <c r="V152" s="55" t="s">
        <v>35</v>
      </c>
    </row>
    <row r="153" spans="2:22" s="207" customFormat="1" ht="43.5" hidden="1" outlineLevel="1">
      <c r="B153" s="29" t="s">
        <v>2074</v>
      </c>
      <c r="C153" s="29" t="s">
        <v>2075</v>
      </c>
      <c r="D153" s="23"/>
      <c r="E153" s="23" t="s">
        <v>1520</v>
      </c>
      <c r="F153" s="23" t="s">
        <v>1510</v>
      </c>
      <c r="G153" s="29" t="s">
        <v>2076</v>
      </c>
      <c r="H153" s="23" t="s">
        <v>1611</v>
      </c>
      <c r="I153" s="299" t="s">
        <v>1504</v>
      </c>
      <c r="J153" s="23">
        <v>18.2</v>
      </c>
      <c r="K153" s="29" t="s">
        <v>1618</v>
      </c>
      <c r="L153" s="29"/>
      <c r="M153" s="29"/>
      <c r="N153" s="29" t="s">
        <v>1516</v>
      </c>
      <c r="O153" s="29" t="s">
        <v>1602</v>
      </c>
      <c r="P153" s="29" t="s">
        <v>1603</v>
      </c>
      <c r="Q153" s="29" t="s">
        <v>1604</v>
      </c>
      <c r="R153" s="29" t="s">
        <v>1605</v>
      </c>
      <c r="S153" s="29" t="s">
        <v>2067</v>
      </c>
      <c r="T153" s="20" t="s">
        <v>1620</v>
      </c>
      <c r="U153" s="20"/>
      <c r="V153" s="22" t="s">
        <v>34</v>
      </c>
    </row>
    <row r="154" spans="2:22" s="128" customFormat="1" ht="223.5" customHeight="1" collapsed="1">
      <c r="B154" s="125" t="s">
        <v>2077</v>
      </c>
      <c r="C154" s="125"/>
      <c r="D154" s="125"/>
      <c r="E154" s="125" t="s">
        <v>1652</v>
      </c>
      <c r="F154" s="125" t="s">
        <v>1510</v>
      </c>
      <c r="G154" s="125" t="s">
        <v>2078</v>
      </c>
      <c r="H154" s="125"/>
      <c r="I154" s="125"/>
      <c r="J154" s="125"/>
      <c r="K154" s="191" t="s">
        <v>4031</v>
      </c>
      <c r="L154" s="125"/>
      <c r="M154" s="125" t="s">
        <v>4084</v>
      </c>
      <c r="N154" s="125" t="s">
        <v>1505</v>
      </c>
      <c r="O154" s="125" t="s">
        <v>1565</v>
      </c>
      <c r="P154" s="125" t="s">
        <v>1752</v>
      </c>
      <c r="Q154" s="125"/>
      <c r="R154" s="125"/>
      <c r="S154" s="125"/>
      <c r="T154" s="125" t="s">
        <v>4028</v>
      </c>
      <c r="U154" s="191"/>
      <c r="V154" s="125" t="s">
        <v>42</v>
      </c>
    </row>
    <row r="155" spans="2:22" s="208" customFormat="1" ht="29" hidden="1" outlineLevel="1">
      <c r="B155" s="144" t="s">
        <v>2079</v>
      </c>
      <c r="C155" s="29" t="s">
        <v>2080</v>
      </c>
      <c r="D155" s="23" t="s">
        <v>50</v>
      </c>
      <c r="E155" s="23" t="s">
        <v>1509</v>
      </c>
      <c r="F155" s="23" t="s">
        <v>1502</v>
      </c>
      <c r="G155" s="29" t="s">
        <v>2081</v>
      </c>
      <c r="H155" s="23" t="s">
        <v>1512</v>
      </c>
      <c r="I155" s="29"/>
      <c r="J155" s="23">
        <v>50</v>
      </c>
      <c r="K155" s="29"/>
      <c r="L155" s="29" t="s">
        <v>2082</v>
      </c>
      <c r="M155" s="29"/>
      <c r="N155" s="29" t="s">
        <v>1516</v>
      </c>
      <c r="O155" s="29" t="s">
        <v>1565</v>
      </c>
      <c r="P155" s="29" t="s">
        <v>1752</v>
      </c>
      <c r="Q155" s="29" t="s">
        <v>1567</v>
      </c>
      <c r="R155" s="29"/>
      <c r="S155" s="29"/>
      <c r="T155" s="352"/>
      <c r="U155" s="108"/>
      <c r="V155" s="349"/>
    </row>
    <row r="156" spans="2:22" s="208" customFormat="1" ht="43.5" hidden="1" outlineLevel="1">
      <c r="B156" s="143" t="s">
        <v>2083</v>
      </c>
      <c r="C156" s="99" t="s">
        <v>2084</v>
      </c>
      <c r="D156" s="188"/>
      <c r="E156" s="188" t="s">
        <v>1509</v>
      </c>
      <c r="F156" s="188" t="s">
        <v>1502</v>
      </c>
      <c r="G156" s="99" t="s">
        <v>2085</v>
      </c>
      <c r="H156" s="188" t="s">
        <v>1572</v>
      </c>
      <c r="I156" s="99" t="s">
        <v>2086</v>
      </c>
      <c r="J156" s="188">
        <v>1</v>
      </c>
      <c r="K156" s="99"/>
      <c r="L156" s="99"/>
      <c r="M156" s="99"/>
      <c r="N156" s="99" t="s">
        <v>1516</v>
      </c>
      <c r="O156" s="29" t="s">
        <v>1565</v>
      </c>
      <c r="P156" s="29" t="s">
        <v>1752</v>
      </c>
      <c r="Q156" s="29" t="s">
        <v>1567</v>
      </c>
      <c r="R156" s="99"/>
      <c r="S156" s="99"/>
      <c r="T156" s="352"/>
      <c r="U156" s="108"/>
      <c r="V156" s="349"/>
    </row>
    <row r="157" spans="2:22" ht="58" hidden="1" outlineLevel="1">
      <c r="B157" s="29" t="s">
        <v>2087</v>
      </c>
      <c r="C157" s="29" t="s">
        <v>2088</v>
      </c>
      <c r="D157" s="23"/>
      <c r="E157" s="23" t="s">
        <v>1520</v>
      </c>
      <c r="F157" s="23" t="s">
        <v>1510</v>
      </c>
      <c r="G157" s="29" t="s">
        <v>2089</v>
      </c>
      <c r="H157" s="23" t="s">
        <v>1572</v>
      </c>
      <c r="I157" s="29" t="s">
        <v>2090</v>
      </c>
      <c r="J157" s="23">
        <v>2</v>
      </c>
      <c r="K157" s="99" t="s">
        <v>2091</v>
      </c>
      <c r="L157" s="29"/>
      <c r="M157" s="29"/>
      <c r="N157" s="29" t="s">
        <v>1516</v>
      </c>
      <c r="O157" s="29" t="s">
        <v>1565</v>
      </c>
      <c r="P157" s="29" t="s">
        <v>1752</v>
      </c>
      <c r="Q157" s="29" t="s">
        <v>1567</v>
      </c>
      <c r="R157" s="29" t="s">
        <v>1868</v>
      </c>
      <c r="S157" s="29" t="s">
        <v>1568</v>
      </c>
      <c r="T157" s="352"/>
      <c r="U157" s="108"/>
      <c r="V157" s="349"/>
    </row>
    <row r="158" spans="2:22" ht="43.5" hidden="1" outlineLevel="1">
      <c r="B158" s="29" t="s">
        <v>2092</v>
      </c>
      <c r="C158" s="29" t="s">
        <v>2093</v>
      </c>
      <c r="D158" s="23"/>
      <c r="E158" s="23" t="s">
        <v>1520</v>
      </c>
      <c r="F158" s="23" t="s">
        <v>1510</v>
      </c>
      <c r="G158" s="29" t="s">
        <v>2094</v>
      </c>
      <c r="H158" s="23" t="s">
        <v>1512</v>
      </c>
      <c r="I158" s="29" t="s">
        <v>1504</v>
      </c>
      <c r="J158" s="31">
        <v>1024</v>
      </c>
      <c r="K158" s="29" t="s">
        <v>2095</v>
      </c>
      <c r="L158" s="29"/>
      <c r="M158" s="29"/>
      <c r="N158" s="29" t="s">
        <v>1516</v>
      </c>
      <c r="O158" s="29" t="s">
        <v>1565</v>
      </c>
      <c r="P158" s="29" t="s">
        <v>1752</v>
      </c>
      <c r="Q158" s="29" t="s">
        <v>1567</v>
      </c>
      <c r="R158" s="29" t="s">
        <v>1868</v>
      </c>
      <c r="S158" s="29" t="s">
        <v>1568</v>
      </c>
      <c r="T158" s="352"/>
      <c r="U158" s="99"/>
      <c r="V158" s="349"/>
    </row>
    <row r="159" spans="2:22" s="129" customFormat="1" ht="43.5" hidden="1" outlineLevel="1">
      <c r="B159" s="29" t="s">
        <v>2096</v>
      </c>
      <c r="C159" s="29" t="s">
        <v>2097</v>
      </c>
      <c r="D159" s="23"/>
      <c r="E159" s="23" t="s">
        <v>1520</v>
      </c>
      <c r="F159" s="23" t="s">
        <v>1510</v>
      </c>
      <c r="G159" s="29" t="s">
        <v>2098</v>
      </c>
      <c r="H159" s="23" t="s">
        <v>1572</v>
      </c>
      <c r="I159" s="29" t="s">
        <v>2994</v>
      </c>
      <c r="J159" s="23">
        <v>2</v>
      </c>
      <c r="K159" s="99" t="s">
        <v>2100</v>
      </c>
      <c r="L159" s="29"/>
      <c r="M159" s="29"/>
      <c r="N159" s="29" t="s">
        <v>1516</v>
      </c>
      <c r="O159" s="29" t="s">
        <v>1565</v>
      </c>
      <c r="P159" s="29" t="s">
        <v>1752</v>
      </c>
      <c r="Q159" s="29" t="s">
        <v>1567</v>
      </c>
      <c r="R159" s="29" t="s">
        <v>1566</v>
      </c>
      <c r="S159" s="29" t="s">
        <v>1568</v>
      </c>
      <c r="T159" s="352"/>
      <c r="U159" s="108"/>
      <c r="V159" s="349"/>
    </row>
    <row r="160" spans="2:22" s="129" customFormat="1" ht="43.5" hidden="1" outlineLevel="1">
      <c r="B160" s="29" t="s">
        <v>2101</v>
      </c>
      <c r="C160" s="29" t="s">
        <v>2102</v>
      </c>
      <c r="D160" s="23"/>
      <c r="E160" s="23" t="s">
        <v>1520</v>
      </c>
      <c r="F160" s="23" t="s">
        <v>1510</v>
      </c>
      <c r="G160" s="29" t="s">
        <v>2103</v>
      </c>
      <c r="H160" s="23" t="s">
        <v>1512</v>
      </c>
      <c r="I160" s="29" t="s">
        <v>1504</v>
      </c>
      <c r="J160" s="31">
        <v>500</v>
      </c>
      <c r="K160" s="29" t="s">
        <v>2104</v>
      </c>
      <c r="L160" s="29"/>
      <c r="M160" s="29"/>
      <c r="N160" s="29" t="s">
        <v>1516</v>
      </c>
      <c r="O160" s="29" t="s">
        <v>1565</v>
      </c>
      <c r="P160" s="29" t="s">
        <v>1752</v>
      </c>
      <c r="Q160" s="29" t="s">
        <v>1567</v>
      </c>
      <c r="R160" s="29" t="s">
        <v>1566</v>
      </c>
      <c r="S160" s="29" t="s">
        <v>1568</v>
      </c>
      <c r="T160" s="352"/>
      <c r="U160" s="99"/>
      <c r="V160" s="349"/>
    </row>
    <row r="161" spans="2:30" ht="29" hidden="1" outlineLevel="1">
      <c r="B161" s="29" t="s">
        <v>2105</v>
      </c>
      <c r="C161" s="29" t="s">
        <v>2106</v>
      </c>
      <c r="D161" s="23"/>
      <c r="E161" s="23" t="s">
        <v>1509</v>
      </c>
      <c r="F161" s="23" t="s">
        <v>1502</v>
      </c>
      <c r="G161" s="29" t="s">
        <v>2107</v>
      </c>
      <c r="H161" s="23" t="s">
        <v>1512</v>
      </c>
      <c r="I161" s="29" t="s">
        <v>1504</v>
      </c>
      <c r="J161" s="23">
        <v>1024</v>
      </c>
      <c r="K161" s="29"/>
      <c r="L161" s="29"/>
      <c r="M161" s="29"/>
      <c r="N161" s="29" t="s">
        <v>1516</v>
      </c>
      <c r="O161" s="29" t="s">
        <v>1565</v>
      </c>
      <c r="P161" s="29" t="s">
        <v>1752</v>
      </c>
      <c r="Q161" s="29" t="s">
        <v>1567</v>
      </c>
      <c r="R161" s="29" t="s">
        <v>2108</v>
      </c>
      <c r="S161" s="29" t="s">
        <v>2109</v>
      </c>
      <c r="T161" s="352"/>
      <c r="U161" s="108"/>
      <c r="V161" s="349"/>
    </row>
    <row r="162" spans="2:30" s="148" customFormat="1" ht="101.5" hidden="1" outlineLevel="1">
      <c r="B162" s="29" t="s">
        <v>2110</v>
      </c>
      <c r="C162" s="29" t="s">
        <v>2111</v>
      </c>
      <c r="D162" s="23"/>
      <c r="E162" s="23" t="s">
        <v>1509</v>
      </c>
      <c r="F162" s="23" t="s">
        <v>1502</v>
      </c>
      <c r="G162" s="29" t="s">
        <v>2112</v>
      </c>
      <c r="H162" s="23" t="s">
        <v>1611</v>
      </c>
      <c r="I162" s="29" t="s">
        <v>1504</v>
      </c>
      <c r="J162" s="23">
        <v>18.2</v>
      </c>
      <c r="K162" s="29"/>
      <c r="L162" s="29" t="s">
        <v>2995</v>
      </c>
      <c r="N162" s="29" t="s">
        <v>1516</v>
      </c>
      <c r="O162" s="29" t="s">
        <v>1565</v>
      </c>
      <c r="P162" s="29" t="s">
        <v>1752</v>
      </c>
      <c r="Q162" s="29" t="s">
        <v>1567</v>
      </c>
      <c r="R162" s="29" t="s">
        <v>2108</v>
      </c>
      <c r="S162" s="29" t="s">
        <v>2109</v>
      </c>
      <c r="T162" s="20" t="s">
        <v>1615</v>
      </c>
      <c r="U162" s="20"/>
      <c r="V162" s="55" t="s">
        <v>35</v>
      </c>
    </row>
    <row r="163" spans="2:30" s="148" customFormat="1" ht="29" hidden="1" outlineLevel="1">
      <c r="B163" s="29" t="s">
        <v>2113</v>
      </c>
      <c r="C163" s="29" t="s">
        <v>2114</v>
      </c>
      <c r="D163" s="23"/>
      <c r="E163" s="23" t="s">
        <v>1520</v>
      </c>
      <c r="F163" s="23" t="s">
        <v>1510</v>
      </c>
      <c r="G163" s="29" t="s">
        <v>2115</v>
      </c>
      <c r="H163" s="23" t="s">
        <v>1611</v>
      </c>
      <c r="I163" s="299" t="s">
        <v>1504</v>
      </c>
      <c r="J163" s="23">
        <v>18.2</v>
      </c>
      <c r="K163" s="29" t="s">
        <v>1618</v>
      </c>
      <c r="L163" s="29"/>
      <c r="M163" s="29"/>
      <c r="N163" s="29" t="s">
        <v>1516</v>
      </c>
      <c r="O163" s="29" t="s">
        <v>1565</v>
      </c>
      <c r="P163" s="29" t="s">
        <v>1752</v>
      </c>
      <c r="Q163" s="29" t="s">
        <v>1567</v>
      </c>
      <c r="R163" s="29" t="s">
        <v>2108</v>
      </c>
      <c r="S163" s="29" t="s">
        <v>2109</v>
      </c>
      <c r="T163" s="20" t="s">
        <v>1620</v>
      </c>
      <c r="U163" s="20"/>
      <c r="V163" s="55" t="s">
        <v>34</v>
      </c>
    </row>
    <row r="164" spans="2:30" s="148" customFormat="1" ht="29" hidden="1" outlineLevel="1">
      <c r="B164" s="29" t="s">
        <v>2116</v>
      </c>
      <c r="C164" s="29" t="s">
        <v>2117</v>
      </c>
      <c r="D164" s="23"/>
      <c r="E164" s="23" t="s">
        <v>1509</v>
      </c>
      <c r="F164" s="23" t="s">
        <v>1502</v>
      </c>
      <c r="G164" s="29" t="s">
        <v>1591</v>
      </c>
      <c r="H164" s="23" t="s">
        <v>1585</v>
      </c>
      <c r="I164" s="29" t="s">
        <v>1586</v>
      </c>
      <c r="J164" s="23">
        <v>10</v>
      </c>
      <c r="K164" s="29"/>
      <c r="L164" s="29"/>
      <c r="M164" s="29"/>
      <c r="N164" s="29" t="s">
        <v>1516</v>
      </c>
      <c r="O164" s="29" t="s">
        <v>1565</v>
      </c>
      <c r="P164" s="29" t="s">
        <v>1752</v>
      </c>
      <c r="Q164" s="29" t="s">
        <v>1567</v>
      </c>
      <c r="R164" s="29" t="s">
        <v>2108</v>
      </c>
      <c r="S164" s="29" t="s">
        <v>2109</v>
      </c>
      <c r="T164" s="352"/>
      <c r="U164" s="99"/>
      <c r="V164" s="349"/>
    </row>
    <row r="165" spans="2:30" ht="29" hidden="1" outlineLevel="1">
      <c r="B165" s="156" t="s">
        <v>2118</v>
      </c>
      <c r="C165" s="29" t="s">
        <v>2119</v>
      </c>
      <c r="D165" s="23"/>
      <c r="E165" s="23" t="s">
        <v>1509</v>
      </c>
      <c r="F165" s="23" t="s">
        <v>1502</v>
      </c>
      <c r="G165" s="29" t="s">
        <v>1596</v>
      </c>
      <c r="H165" s="23" t="s">
        <v>1585</v>
      </c>
      <c r="I165" s="29" t="s">
        <v>1586</v>
      </c>
      <c r="J165" s="23">
        <v>10</v>
      </c>
      <c r="K165" s="29"/>
      <c r="L165" s="29" t="s">
        <v>2120</v>
      </c>
      <c r="M165" s="29"/>
      <c r="N165" s="29" t="s">
        <v>1516</v>
      </c>
      <c r="O165" s="29" t="s">
        <v>1565</v>
      </c>
      <c r="P165" s="29" t="s">
        <v>1752</v>
      </c>
      <c r="Q165" s="29" t="s">
        <v>1567</v>
      </c>
      <c r="R165" s="29" t="s">
        <v>2108</v>
      </c>
      <c r="S165" s="29" t="s">
        <v>2109</v>
      </c>
      <c r="T165" s="352"/>
      <c r="U165" s="99"/>
      <c r="V165" s="349"/>
    </row>
    <row r="166" spans="2:30" ht="58" hidden="1" outlineLevel="1">
      <c r="B166" s="29" t="s">
        <v>2121</v>
      </c>
      <c r="C166" s="29" t="s">
        <v>2122</v>
      </c>
      <c r="D166" s="23"/>
      <c r="E166" s="23" t="s">
        <v>1509</v>
      </c>
      <c r="F166" s="23" t="s">
        <v>1502</v>
      </c>
      <c r="G166" s="29" t="s">
        <v>2123</v>
      </c>
      <c r="H166" s="23" t="s">
        <v>1630</v>
      </c>
      <c r="I166" s="29" t="s">
        <v>1631</v>
      </c>
      <c r="J166" s="23">
        <v>1</v>
      </c>
      <c r="K166" s="29"/>
      <c r="L166" s="29" t="s">
        <v>2124</v>
      </c>
      <c r="M166" s="29"/>
      <c r="N166" s="29" t="s">
        <v>1516</v>
      </c>
      <c r="O166" s="29" t="s">
        <v>1565</v>
      </c>
      <c r="P166" s="29" t="s">
        <v>1752</v>
      </c>
      <c r="Q166" s="29" t="s">
        <v>1567</v>
      </c>
      <c r="R166" s="29" t="s">
        <v>1868</v>
      </c>
      <c r="S166" s="29" t="s">
        <v>2125</v>
      </c>
      <c r="T166" s="352"/>
      <c r="U166" s="108"/>
      <c r="V166" s="349"/>
    </row>
    <row r="167" spans="2:30" ht="29" hidden="1" outlineLevel="1">
      <c r="B167" s="99" t="s">
        <v>4404</v>
      </c>
      <c r="C167" s="99"/>
      <c r="D167" s="188"/>
      <c r="E167" s="188" t="s">
        <v>1520</v>
      </c>
      <c r="F167" s="188" t="s">
        <v>1510</v>
      </c>
      <c r="G167" s="99" t="s">
        <v>4405</v>
      </c>
      <c r="H167" s="188" t="s">
        <v>1630</v>
      </c>
      <c r="I167" s="99" t="s">
        <v>1631</v>
      </c>
      <c r="J167" s="188">
        <v>1</v>
      </c>
      <c r="K167" s="408" t="s">
        <v>2091</v>
      </c>
      <c r="L167" s="99"/>
      <c r="M167" s="99"/>
      <c r="N167" s="99" t="s">
        <v>1516</v>
      </c>
      <c r="O167" s="99"/>
      <c r="P167" s="99"/>
      <c r="Q167" s="99"/>
      <c r="R167" s="99"/>
      <c r="S167" s="99"/>
      <c r="T167" s="108" t="s">
        <v>4406</v>
      </c>
      <c r="U167" s="108"/>
      <c r="V167" s="192" t="s">
        <v>4116</v>
      </c>
      <c r="W167" s="131"/>
      <c r="X167" s="131"/>
      <c r="Y167" s="131"/>
      <c r="Z167" s="131"/>
      <c r="AA167" s="131"/>
      <c r="AB167" s="131"/>
      <c r="AC167" s="131"/>
      <c r="AD167" s="131"/>
    </row>
    <row r="168" spans="2:30" ht="116" collapsed="1">
      <c r="B168" s="125" t="s">
        <v>2126</v>
      </c>
      <c r="C168" s="125"/>
      <c r="D168" s="125"/>
      <c r="E168" s="125" t="s">
        <v>1652</v>
      </c>
      <c r="F168" s="191" t="s">
        <v>1510</v>
      </c>
      <c r="G168" s="125" t="s">
        <v>2127</v>
      </c>
      <c r="H168" s="125"/>
      <c r="I168" s="125"/>
      <c r="J168" s="125"/>
      <c r="K168" s="125" t="s">
        <v>4032</v>
      </c>
      <c r="L168" s="125" t="s">
        <v>2128</v>
      </c>
      <c r="M168" s="125" t="str">
        <f>CONCATENATE($M$3," \ ",G168)</f>
        <v>documento_alteracao \ objeto_maritimo</v>
      </c>
      <c r="N168" s="125" t="s">
        <v>1505</v>
      </c>
      <c r="O168" s="125" t="s">
        <v>1565</v>
      </c>
      <c r="P168" s="125" t="s">
        <v>1868</v>
      </c>
      <c r="Q168" s="125"/>
      <c r="R168" s="125"/>
      <c r="S168" s="125"/>
      <c r="T168" s="125" t="s">
        <v>4028</v>
      </c>
      <c r="U168" s="125"/>
      <c r="V168" s="125" t="s">
        <v>42</v>
      </c>
      <c r="W168" s="131"/>
      <c r="X168" s="131"/>
      <c r="Y168" s="131"/>
      <c r="Z168" s="131"/>
      <c r="AA168" s="131"/>
      <c r="AB168" s="131"/>
      <c r="AC168" s="131"/>
      <c r="AD168" s="131"/>
    </row>
    <row r="169" spans="2:30" ht="29" hidden="1" outlineLevel="1">
      <c r="B169" s="144" t="s">
        <v>2129</v>
      </c>
      <c r="C169" s="29" t="s">
        <v>2130</v>
      </c>
      <c r="D169" s="23" t="s">
        <v>50</v>
      </c>
      <c r="E169" s="23" t="s">
        <v>1509</v>
      </c>
      <c r="F169" s="23" t="s">
        <v>1502</v>
      </c>
      <c r="G169" s="29" t="s">
        <v>2131</v>
      </c>
      <c r="H169" s="23" t="s">
        <v>1512</v>
      </c>
      <c r="I169" s="29"/>
      <c r="J169" s="23">
        <v>50</v>
      </c>
      <c r="K169" s="29"/>
      <c r="L169" s="29"/>
      <c r="M169" s="29"/>
      <c r="N169" s="29" t="s">
        <v>1516</v>
      </c>
      <c r="O169" s="29" t="s">
        <v>1565</v>
      </c>
      <c r="P169" s="29" t="s">
        <v>1868</v>
      </c>
      <c r="Q169" s="29" t="s">
        <v>1567</v>
      </c>
      <c r="R169" s="29"/>
      <c r="S169" s="29"/>
      <c r="T169" s="352"/>
      <c r="U169" s="108"/>
      <c r="V169" s="349"/>
    </row>
    <row r="170" spans="2:30" ht="101.5" hidden="1" outlineLevel="1">
      <c r="B170" s="32" t="s">
        <v>2132</v>
      </c>
      <c r="C170" s="32" t="s">
        <v>2133</v>
      </c>
      <c r="D170" s="31"/>
      <c r="E170" s="23" t="s">
        <v>1509</v>
      </c>
      <c r="F170" s="31" t="s">
        <v>1502</v>
      </c>
      <c r="G170" s="32" t="s">
        <v>2134</v>
      </c>
      <c r="H170" s="31" t="s">
        <v>1572</v>
      </c>
      <c r="I170" s="32" t="s">
        <v>2135</v>
      </c>
      <c r="J170" s="31">
        <v>2</v>
      </c>
      <c r="K170" s="32"/>
      <c r="L170" s="32" t="s">
        <v>2136</v>
      </c>
      <c r="M170" s="29"/>
      <c r="N170" s="29" t="s">
        <v>1516</v>
      </c>
      <c r="O170" s="29" t="s">
        <v>2137</v>
      </c>
      <c r="P170" s="29" t="s">
        <v>2138</v>
      </c>
      <c r="Q170" s="29" t="s">
        <v>2139</v>
      </c>
      <c r="R170" s="29" t="s">
        <v>2140</v>
      </c>
      <c r="S170" s="29" t="s">
        <v>2141</v>
      </c>
      <c r="T170" s="352"/>
      <c r="U170" s="99"/>
      <c r="V170" s="349"/>
    </row>
    <row r="171" spans="2:30" s="129" customFormat="1" ht="43.5" hidden="1" outlineLevel="1">
      <c r="B171" s="29" t="s">
        <v>2142</v>
      </c>
      <c r="C171" s="29" t="s">
        <v>2143</v>
      </c>
      <c r="D171" s="23"/>
      <c r="E171" s="23" t="s">
        <v>1520</v>
      </c>
      <c r="F171" s="23" t="s">
        <v>1510</v>
      </c>
      <c r="G171" s="29" t="s">
        <v>2144</v>
      </c>
      <c r="H171" s="23" t="s">
        <v>1512</v>
      </c>
      <c r="I171" s="29" t="s">
        <v>1504</v>
      </c>
      <c r="J171" s="23">
        <v>500</v>
      </c>
      <c r="K171" s="29" t="s">
        <v>2145</v>
      </c>
      <c r="L171" s="29"/>
      <c r="M171" s="29"/>
      <c r="N171" s="29" t="s">
        <v>1516</v>
      </c>
      <c r="O171" s="29" t="s">
        <v>2137</v>
      </c>
      <c r="P171" s="29" t="s">
        <v>2138</v>
      </c>
      <c r="Q171" s="29" t="s">
        <v>2139</v>
      </c>
      <c r="R171" s="29" t="s">
        <v>2140</v>
      </c>
      <c r="S171" s="29" t="s">
        <v>2141</v>
      </c>
      <c r="T171" s="352"/>
      <c r="U171" s="99"/>
      <c r="V171" s="349"/>
    </row>
    <row r="172" spans="2:30" ht="43.5" hidden="1" outlineLevel="1">
      <c r="B172" s="29" t="s">
        <v>2146</v>
      </c>
      <c r="C172" s="29" t="s">
        <v>2147</v>
      </c>
      <c r="D172" s="23"/>
      <c r="E172" s="23" t="s">
        <v>1509</v>
      </c>
      <c r="F172" s="31" t="s">
        <v>1502</v>
      </c>
      <c r="G172" s="29" t="s">
        <v>2148</v>
      </c>
      <c r="H172" s="23" t="s">
        <v>1512</v>
      </c>
      <c r="I172" s="29" t="s">
        <v>1504</v>
      </c>
      <c r="J172" s="23">
        <v>500</v>
      </c>
      <c r="K172" s="29"/>
      <c r="L172" s="29" t="s">
        <v>2136</v>
      </c>
      <c r="M172" s="29"/>
      <c r="N172" s="29" t="s">
        <v>1516</v>
      </c>
      <c r="O172" s="29" t="s">
        <v>2137</v>
      </c>
      <c r="P172" s="29" t="s">
        <v>2138</v>
      </c>
      <c r="Q172" s="29" t="s">
        <v>2139</v>
      </c>
      <c r="R172" s="29" t="s">
        <v>2140</v>
      </c>
      <c r="S172" s="29" t="s">
        <v>2149</v>
      </c>
      <c r="T172" s="352"/>
      <c r="U172" s="99"/>
      <c r="V172" s="349"/>
    </row>
    <row r="173" spans="2:30" ht="116" collapsed="1">
      <c r="B173" s="125" t="s">
        <v>2150</v>
      </c>
      <c r="C173" s="125"/>
      <c r="D173" s="125"/>
      <c r="E173" s="125" t="s">
        <v>1652</v>
      </c>
      <c r="F173" s="125" t="s">
        <v>1510</v>
      </c>
      <c r="G173" s="125" t="s">
        <v>2151</v>
      </c>
      <c r="H173" s="125"/>
      <c r="I173" s="125"/>
      <c r="J173" s="125"/>
      <c r="K173" s="125" t="s">
        <v>4033</v>
      </c>
      <c r="L173" s="125" t="s">
        <v>2152</v>
      </c>
      <c r="M173" s="125" t="str">
        <f>CONCATENATE($M$3," \ ",G173)</f>
        <v>documento_alteracao \ objeto_aeronautico</v>
      </c>
      <c r="N173" s="125" t="s">
        <v>1505</v>
      </c>
      <c r="O173" s="125" t="s">
        <v>1565</v>
      </c>
      <c r="P173" s="125" t="s">
        <v>2022</v>
      </c>
      <c r="Q173" s="125"/>
      <c r="R173" s="125"/>
      <c r="S173" s="125"/>
      <c r="T173" s="125" t="s">
        <v>4028</v>
      </c>
      <c r="U173" s="125"/>
      <c r="V173" s="125" t="s">
        <v>42</v>
      </c>
      <c r="W173" s="131"/>
      <c r="X173" s="131"/>
      <c r="Y173" s="131"/>
      <c r="Z173" s="131"/>
      <c r="AA173" s="131"/>
      <c r="AB173" s="131"/>
      <c r="AC173" s="131"/>
      <c r="AD173" s="131"/>
    </row>
    <row r="174" spans="2:30" s="129" customFormat="1" ht="58" hidden="1" outlineLevel="1">
      <c r="B174" s="224" t="s">
        <v>2153</v>
      </c>
      <c r="C174" s="29" t="s">
        <v>2154</v>
      </c>
      <c r="D174" s="23" t="s">
        <v>50</v>
      </c>
      <c r="E174" s="23" t="s">
        <v>1509</v>
      </c>
      <c r="F174" s="31" t="s">
        <v>1502</v>
      </c>
      <c r="G174" s="32" t="s">
        <v>2155</v>
      </c>
      <c r="H174" s="31" t="s">
        <v>1512</v>
      </c>
      <c r="I174" s="99" t="s">
        <v>2156</v>
      </c>
      <c r="J174" s="188">
        <v>12</v>
      </c>
      <c r="K174" s="361"/>
      <c r="L174" s="32"/>
      <c r="M174" s="29"/>
      <c r="N174" s="29" t="s">
        <v>1516</v>
      </c>
      <c r="O174" s="29" t="s">
        <v>2157</v>
      </c>
      <c r="P174" s="29" t="s">
        <v>2158</v>
      </c>
      <c r="Q174" s="29" t="s">
        <v>1554</v>
      </c>
      <c r="R174" s="29" t="s">
        <v>2159</v>
      </c>
      <c r="S174" s="29" t="s">
        <v>2160</v>
      </c>
      <c r="T174" s="29" t="s">
        <v>4049</v>
      </c>
      <c r="U174" s="29"/>
      <c r="V174" s="188" t="s">
        <v>42</v>
      </c>
    </row>
    <row r="175" spans="2:30" s="129" customFormat="1" ht="333.5" hidden="1" outlineLevel="1">
      <c r="B175" s="333" t="s">
        <v>2161</v>
      </c>
      <c r="C175" s="29" t="s">
        <v>2162</v>
      </c>
      <c r="D175" s="31"/>
      <c r="E175" s="23" t="s">
        <v>1509</v>
      </c>
      <c r="F175" s="31" t="s">
        <v>1502</v>
      </c>
      <c r="G175" s="32" t="s">
        <v>2163</v>
      </c>
      <c r="H175" s="31" t="s">
        <v>1572</v>
      </c>
      <c r="I175" s="32" t="s">
        <v>2164</v>
      </c>
      <c r="J175" s="31">
        <v>2</v>
      </c>
      <c r="K175" s="29"/>
      <c r="L175" s="32" t="s">
        <v>2165</v>
      </c>
      <c r="M175" s="29"/>
      <c r="N175" s="29" t="s">
        <v>1516</v>
      </c>
      <c r="O175" s="29" t="s">
        <v>2157</v>
      </c>
      <c r="P175" s="29" t="s">
        <v>2158</v>
      </c>
      <c r="Q175" s="29" t="s">
        <v>1554</v>
      </c>
      <c r="R175" s="29" t="s">
        <v>2159</v>
      </c>
      <c r="S175" s="29" t="s">
        <v>2166</v>
      </c>
      <c r="T175" s="352"/>
      <c r="U175" s="29"/>
      <c r="V175" s="349"/>
    </row>
    <row r="176" spans="2:30" ht="116" collapsed="1">
      <c r="B176" s="125" t="s">
        <v>2167</v>
      </c>
      <c r="C176" s="125"/>
      <c r="D176" s="125"/>
      <c r="E176" s="125" t="s">
        <v>1652</v>
      </c>
      <c r="F176" s="191" t="s">
        <v>1510</v>
      </c>
      <c r="G176" s="125" t="s">
        <v>2168</v>
      </c>
      <c r="H176" s="125"/>
      <c r="I176" s="125"/>
      <c r="J176" s="125"/>
      <c r="K176" s="125" t="s">
        <v>4034</v>
      </c>
      <c r="L176" s="125" t="s">
        <v>2169</v>
      </c>
      <c r="M176" s="125" t="str">
        <f>CONCATENATE($M$3," \ ",G176)</f>
        <v>documento_alteracao \ exterior</v>
      </c>
      <c r="N176" s="125" t="s">
        <v>1505</v>
      </c>
      <c r="O176" s="125" t="s">
        <v>1565</v>
      </c>
      <c r="P176" s="125" t="s">
        <v>1879</v>
      </c>
      <c r="Q176" s="125"/>
      <c r="R176" s="125"/>
      <c r="S176" s="125"/>
      <c r="T176" s="125" t="s">
        <v>4028</v>
      </c>
      <c r="U176" s="125"/>
      <c r="V176" s="125" t="s">
        <v>42</v>
      </c>
      <c r="W176" s="131"/>
      <c r="X176" s="131"/>
      <c r="Y176" s="131"/>
      <c r="Z176" s="131"/>
      <c r="AA176" s="131"/>
      <c r="AB176" s="131"/>
      <c r="AC176" s="131"/>
      <c r="AD176" s="131"/>
    </row>
    <row r="177" spans="2:30" ht="29" hidden="1" outlineLevel="1">
      <c r="B177" s="144" t="s">
        <v>2170</v>
      </c>
      <c r="C177" s="37" t="s">
        <v>3002</v>
      </c>
      <c r="D177" s="38" t="s">
        <v>50</v>
      </c>
      <c r="E177" s="38" t="s">
        <v>1509</v>
      </c>
      <c r="F177" s="38" t="s">
        <v>1502</v>
      </c>
      <c r="G177" s="37" t="s">
        <v>2172</v>
      </c>
      <c r="H177" s="38" t="s">
        <v>1512</v>
      </c>
      <c r="I177" s="29"/>
      <c r="J177" s="38">
        <v>50</v>
      </c>
      <c r="K177" s="37"/>
      <c r="L177" s="37"/>
      <c r="M177" s="37"/>
      <c r="N177" s="37" t="s">
        <v>1516</v>
      </c>
      <c r="O177" s="37" t="s">
        <v>1565</v>
      </c>
      <c r="P177" s="37" t="s">
        <v>1879</v>
      </c>
      <c r="Q177" s="37" t="s">
        <v>1567</v>
      </c>
      <c r="R177" s="37"/>
      <c r="S177" s="37"/>
      <c r="T177" s="352"/>
      <c r="U177" s="143"/>
      <c r="V177" s="349"/>
    </row>
    <row r="178" spans="2:30" ht="29" hidden="1" outlineLevel="1">
      <c r="B178" s="333" t="s">
        <v>2173</v>
      </c>
      <c r="C178" s="32" t="s">
        <v>2174</v>
      </c>
      <c r="D178" s="31"/>
      <c r="E178" s="23" t="s">
        <v>1509</v>
      </c>
      <c r="F178" s="31" t="s">
        <v>1502</v>
      </c>
      <c r="G178" s="32" t="s">
        <v>2175</v>
      </c>
      <c r="H178" s="31" t="s">
        <v>1512</v>
      </c>
      <c r="I178" s="32" t="s">
        <v>2176</v>
      </c>
      <c r="J178" s="31">
        <v>3</v>
      </c>
      <c r="K178" s="32"/>
      <c r="L178" s="32" t="s">
        <v>2177</v>
      </c>
      <c r="M178" s="29"/>
      <c r="N178" s="29" t="s">
        <v>1516</v>
      </c>
      <c r="O178" s="37" t="s">
        <v>1565</v>
      </c>
      <c r="P178" s="37" t="s">
        <v>1879</v>
      </c>
      <c r="Q178" s="37" t="s">
        <v>1567</v>
      </c>
      <c r="R178" s="29" t="s">
        <v>1566</v>
      </c>
      <c r="S178" s="29"/>
      <c r="T178" s="352"/>
      <c r="U178" s="99"/>
      <c r="V178" s="349"/>
    </row>
    <row r="179" spans="2:30" s="148" customFormat="1" ht="101.5" hidden="1" outlineLevel="1">
      <c r="B179" s="99" t="s">
        <v>2178</v>
      </c>
      <c r="C179" s="29" t="s">
        <v>2179</v>
      </c>
      <c r="D179" s="23"/>
      <c r="E179" s="23" t="s">
        <v>1509</v>
      </c>
      <c r="F179" s="23" t="s">
        <v>1502</v>
      </c>
      <c r="G179" s="29" t="s">
        <v>1813</v>
      </c>
      <c r="H179" s="23" t="s">
        <v>1512</v>
      </c>
      <c r="I179" s="106" t="s">
        <v>80</v>
      </c>
      <c r="J179" s="23">
        <v>4</v>
      </c>
      <c r="K179" s="107"/>
      <c r="L179" s="29" t="s">
        <v>4627</v>
      </c>
      <c r="M179" s="29"/>
      <c r="N179" s="29" t="s">
        <v>1516</v>
      </c>
      <c r="O179" s="37" t="s">
        <v>1565</v>
      </c>
      <c r="P179" s="37" t="s">
        <v>1879</v>
      </c>
      <c r="Q179" s="37" t="s">
        <v>1567</v>
      </c>
      <c r="R179" s="29" t="s">
        <v>1752</v>
      </c>
      <c r="S179" s="29"/>
      <c r="T179" s="445" t="s">
        <v>4624</v>
      </c>
      <c r="U179" s="108"/>
      <c r="V179" s="446" t="s">
        <v>4536</v>
      </c>
    </row>
    <row r="180" spans="2:30" ht="116" collapsed="1">
      <c r="B180" s="125" t="s">
        <v>2180</v>
      </c>
      <c r="C180" s="125"/>
      <c r="D180" s="125"/>
      <c r="E180" s="125" t="s">
        <v>1652</v>
      </c>
      <c r="F180" s="125" t="s">
        <v>1510</v>
      </c>
      <c r="G180" s="125" t="s">
        <v>2181</v>
      </c>
      <c r="H180" s="125"/>
      <c r="I180" s="125"/>
      <c r="J180" s="125"/>
      <c r="K180" s="125" t="s">
        <v>4035</v>
      </c>
      <c r="L180" s="125" t="s">
        <v>2182</v>
      </c>
      <c r="M180" s="125" t="str">
        <f>CONCATENATE($M$3," \ ",G180)</f>
        <v>documento_alteracao \ objeto_rural</v>
      </c>
      <c r="N180" s="125" t="s">
        <v>1505</v>
      </c>
      <c r="O180" s="125" t="s">
        <v>1565</v>
      </c>
      <c r="P180" s="125" t="s">
        <v>2183</v>
      </c>
      <c r="Q180" s="125"/>
      <c r="R180" s="125"/>
      <c r="S180" s="125"/>
      <c r="T180" s="125" t="s">
        <v>4028</v>
      </c>
      <c r="U180" s="125"/>
      <c r="V180" s="125" t="s">
        <v>42</v>
      </c>
      <c r="W180" s="131"/>
      <c r="X180" s="131"/>
      <c r="Y180" s="131"/>
      <c r="Z180" s="131"/>
      <c r="AA180" s="131"/>
      <c r="AB180" s="131"/>
      <c r="AC180" s="131"/>
      <c r="AD180" s="131"/>
    </row>
    <row r="181" spans="2:30" s="183" customFormat="1" hidden="1" outlineLevel="1">
      <c r="B181" s="144" t="s">
        <v>2184</v>
      </c>
      <c r="C181" s="37" t="s">
        <v>2185</v>
      </c>
      <c r="D181" s="38" t="s">
        <v>50</v>
      </c>
      <c r="E181" s="38" t="s">
        <v>1509</v>
      </c>
      <c r="F181" s="38" t="s">
        <v>1502</v>
      </c>
      <c r="G181" s="37" t="s">
        <v>2186</v>
      </c>
      <c r="H181" s="38" t="s">
        <v>1512</v>
      </c>
      <c r="I181" s="29"/>
      <c r="J181" s="38">
        <v>50</v>
      </c>
      <c r="K181" s="37"/>
      <c r="L181" s="37"/>
      <c r="M181" s="37"/>
      <c r="N181" s="37" t="s">
        <v>1516</v>
      </c>
      <c r="O181" s="99" t="s">
        <v>1565</v>
      </c>
      <c r="P181" s="99" t="s">
        <v>2183</v>
      </c>
      <c r="Q181" s="99" t="s">
        <v>1567</v>
      </c>
      <c r="R181" s="37"/>
      <c r="S181" s="37"/>
      <c r="T181" s="352"/>
      <c r="U181" s="143"/>
      <c r="V181" s="349"/>
    </row>
    <row r="182" spans="2:30" s="183" customFormat="1" ht="101.5" hidden="1" outlineLevel="1">
      <c r="B182" s="143" t="s">
        <v>2083</v>
      </c>
      <c r="C182" s="99" t="s">
        <v>2187</v>
      </c>
      <c r="D182" s="188"/>
      <c r="E182" s="188" t="s">
        <v>1509</v>
      </c>
      <c r="F182" s="188" t="s">
        <v>1502</v>
      </c>
      <c r="G182" s="99" t="s">
        <v>2085</v>
      </c>
      <c r="H182" s="188" t="s">
        <v>1572</v>
      </c>
      <c r="I182" s="99" t="s">
        <v>2188</v>
      </c>
      <c r="J182" s="188">
        <v>1</v>
      </c>
      <c r="K182" s="99"/>
      <c r="L182" s="99"/>
      <c r="M182" s="99"/>
      <c r="N182" s="99" t="s">
        <v>1516</v>
      </c>
      <c r="O182" s="99" t="s">
        <v>1565</v>
      </c>
      <c r="P182" s="99" t="s">
        <v>2183</v>
      </c>
      <c r="Q182" s="99" t="s">
        <v>1567</v>
      </c>
      <c r="R182" s="99"/>
      <c r="S182" s="99"/>
      <c r="T182" s="352"/>
      <c r="U182" s="108"/>
      <c r="V182" s="349"/>
    </row>
    <row r="183" spans="2:30" s="148" customFormat="1" ht="72.5" hidden="1" outlineLevel="1">
      <c r="B183" s="29" t="s">
        <v>4585</v>
      </c>
      <c r="C183" s="29" t="s">
        <v>4617</v>
      </c>
      <c r="D183" s="23"/>
      <c r="E183" s="23" t="s">
        <v>1520</v>
      </c>
      <c r="F183" s="23" t="s">
        <v>1510</v>
      </c>
      <c r="G183" s="29" t="s">
        <v>4586</v>
      </c>
      <c r="H183" s="23" t="s">
        <v>1630</v>
      </c>
      <c r="I183" s="29" t="s">
        <v>1631</v>
      </c>
      <c r="J183" s="23">
        <v>1</v>
      </c>
      <c r="K183" s="442" t="s">
        <v>4587</v>
      </c>
      <c r="L183" s="29" t="s">
        <v>4616</v>
      </c>
      <c r="M183" s="29"/>
      <c r="N183" s="29" t="s">
        <v>1516</v>
      </c>
      <c r="O183" s="143" t="s">
        <v>1565</v>
      </c>
      <c r="P183" s="143" t="s">
        <v>2183</v>
      </c>
      <c r="Q183" s="143" t="s">
        <v>1567</v>
      </c>
      <c r="R183" s="99" t="s">
        <v>1868</v>
      </c>
      <c r="S183" s="99" t="s">
        <v>1568</v>
      </c>
      <c r="T183" s="352"/>
      <c r="U183" s="20"/>
      <c r="V183" s="349"/>
    </row>
    <row r="184" spans="2:30" s="148" customFormat="1" ht="43.5" hidden="1" outlineLevel="1">
      <c r="B184" s="29" t="s">
        <v>4582</v>
      </c>
      <c r="C184" s="29" t="s">
        <v>4622</v>
      </c>
      <c r="D184" s="23"/>
      <c r="E184" s="23" t="s">
        <v>1520</v>
      </c>
      <c r="F184" s="23" t="s">
        <v>1510</v>
      </c>
      <c r="G184" s="29" t="s">
        <v>4583</v>
      </c>
      <c r="H184" s="23" t="s">
        <v>1630</v>
      </c>
      <c r="I184" s="29" t="s">
        <v>1631</v>
      </c>
      <c r="J184" s="23">
        <v>1</v>
      </c>
      <c r="K184" s="444" t="s">
        <v>4584</v>
      </c>
      <c r="L184" s="29"/>
      <c r="M184" s="29"/>
      <c r="N184" s="29" t="s">
        <v>1516</v>
      </c>
      <c r="O184" s="143" t="s">
        <v>1565</v>
      </c>
      <c r="P184" s="143" t="s">
        <v>2183</v>
      </c>
      <c r="Q184" s="143" t="s">
        <v>1567</v>
      </c>
      <c r="R184" s="99" t="s">
        <v>1868</v>
      </c>
      <c r="S184" s="99" t="s">
        <v>1568</v>
      </c>
      <c r="T184" s="352"/>
      <c r="U184" s="20"/>
      <c r="V184" s="349"/>
    </row>
    <row r="185" spans="2:30" s="148" customFormat="1" ht="29" hidden="1" outlineLevel="1">
      <c r="B185" s="99" t="s">
        <v>2189</v>
      </c>
      <c r="C185" s="29" t="s">
        <v>2190</v>
      </c>
      <c r="D185" s="23"/>
      <c r="E185" s="23" t="s">
        <v>1509</v>
      </c>
      <c r="F185" s="23" t="s">
        <v>1502</v>
      </c>
      <c r="G185" s="29" t="s">
        <v>2191</v>
      </c>
      <c r="H185" s="23" t="s">
        <v>1630</v>
      </c>
      <c r="I185" s="29" t="s">
        <v>1631</v>
      </c>
      <c r="J185" s="23">
        <v>1</v>
      </c>
      <c r="K185" s="29"/>
      <c r="L185" s="29"/>
      <c r="M185" s="29"/>
      <c r="N185" s="29" t="s">
        <v>1516</v>
      </c>
      <c r="O185" s="37" t="s">
        <v>1565</v>
      </c>
      <c r="P185" s="37" t="s">
        <v>2183</v>
      </c>
      <c r="Q185" s="37" t="s">
        <v>1567</v>
      </c>
      <c r="R185" s="29" t="s">
        <v>1868</v>
      </c>
      <c r="S185" s="29" t="s">
        <v>1568</v>
      </c>
      <c r="T185" s="352"/>
      <c r="U185" s="108"/>
      <c r="V185" s="349"/>
    </row>
    <row r="186" spans="2:30" s="148" customFormat="1" ht="101.5" hidden="1" outlineLevel="1">
      <c r="B186" s="99" t="s">
        <v>2192</v>
      </c>
      <c r="C186" s="29" t="s">
        <v>2193</v>
      </c>
      <c r="D186" s="23"/>
      <c r="E186" s="23" t="s">
        <v>1509</v>
      </c>
      <c r="F186" s="38" t="s">
        <v>1502</v>
      </c>
      <c r="G186" s="29" t="s">
        <v>2194</v>
      </c>
      <c r="H186" s="23" t="s">
        <v>1611</v>
      </c>
      <c r="I186" s="29"/>
      <c r="J186" s="23">
        <v>18.2</v>
      </c>
      <c r="K186" s="29"/>
      <c r="L186" s="29" t="s">
        <v>2195</v>
      </c>
      <c r="M186" s="29"/>
      <c r="N186" s="29" t="s">
        <v>1516</v>
      </c>
      <c r="O186" s="37" t="s">
        <v>1565</v>
      </c>
      <c r="P186" s="37" t="s">
        <v>2183</v>
      </c>
      <c r="Q186" s="37" t="s">
        <v>1567</v>
      </c>
      <c r="R186" s="29" t="s">
        <v>1566</v>
      </c>
      <c r="S186" s="29" t="s">
        <v>1568</v>
      </c>
      <c r="T186" s="20" t="s">
        <v>1615</v>
      </c>
      <c r="U186" s="20"/>
      <c r="V186" s="55" t="s">
        <v>35</v>
      </c>
    </row>
    <row r="187" spans="2:30" s="148" customFormat="1" ht="43.5" hidden="1" outlineLevel="1">
      <c r="B187" s="99" t="s">
        <v>2196</v>
      </c>
      <c r="C187" s="29" t="s">
        <v>2197</v>
      </c>
      <c r="D187" s="23"/>
      <c r="E187" s="23" t="s">
        <v>1509</v>
      </c>
      <c r="F187" s="38" t="s">
        <v>1502</v>
      </c>
      <c r="G187" s="29" t="s">
        <v>2198</v>
      </c>
      <c r="H187" s="23" t="s">
        <v>1512</v>
      </c>
      <c r="I187" s="29" t="s">
        <v>2199</v>
      </c>
      <c r="J187" s="23">
        <v>2</v>
      </c>
      <c r="K187" s="29"/>
      <c r="L187" s="29" t="s">
        <v>3003</v>
      </c>
      <c r="M187" s="29"/>
      <c r="N187" s="29" t="s">
        <v>1516</v>
      </c>
      <c r="O187" s="37" t="s">
        <v>1565</v>
      </c>
      <c r="P187" s="37" t="s">
        <v>2183</v>
      </c>
      <c r="Q187" s="37" t="s">
        <v>1567</v>
      </c>
      <c r="R187" s="29" t="s">
        <v>1566</v>
      </c>
      <c r="S187" s="29" t="s">
        <v>1568</v>
      </c>
      <c r="T187" s="352"/>
      <c r="U187" s="108"/>
      <c r="V187" s="349"/>
    </row>
    <row r="188" spans="2:30" s="148" customFormat="1" ht="72.5" hidden="1" outlineLevel="1">
      <c r="B188" s="29" t="s">
        <v>2201</v>
      </c>
      <c r="C188" s="29" t="s">
        <v>2202</v>
      </c>
      <c r="D188" s="23"/>
      <c r="E188" s="23" t="s">
        <v>1520</v>
      </c>
      <c r="F188" s="38" t="s">
        <v>1510</v>
      </c>
      <c r="G188" s="29" t="s">
        <v>2203</v>
      </c>
      <c r="H188" s="23" t="s">
        <v>1611</v>
      </c>
      <c r="I188" s="29"/>
      <c r="J188" s="23">
        <v>18.2</v>
      </c>
      <c r="K188" s="99" t="s">
        <v>3004</v>
      </c>
      <c r="L188" s="29" t="s">
        <v>2204</v>
      </c>
      <c r="M188" s="29"/>
      <c r="N188" s="29" t="s">
        <v>1516</v>
      </c>
      <c r="O188" s="37" t="s">
        <v>1565</v>
      </c>
      <c r="P188" s="37" t="s">
        <v>2183</v>
      </c>
      <c r="Q188" s="37" t="s">
        <v>1567</v>
      </c>
      <c r="R188" s="29" t="s">
        <v>1566</v>
      </c>
      <c r="S188" s="29" t="s">
        <v>2205</v>
      </c>
      <c r="T188" s="352"/>
      <c r="U188" s="108"/>
      <c r="V188" s="349"/>
    </row>
    <row r="189" spans="2:30" s="148" customFormat="1" ht="43.5" hidden="1" outlineLevel="1">
      <c r="B189" s="99" t="s">
        <v>2206</v>
      </c>
      <c r="C189" s="29" t="s">
        <v>2207</v>
      </c>
      <c r="D189" s="23"/>
      <c r="E189" s="23" t="s">
        <v>1520</v>
      </c>
      <c r="F189" s="38" t="s">
        <v>1510</v>
      </c>
      <c r="G189" s="29" t="s">
        <v>2208</v>
      </c>
      <c r="H189" s="23" t="s">
        <v>1572</v>
      </c>
      <c r="I189" s="29" t="s">
        <v>2209</v>
      </c>
      <c r="J189" s="23">
        <v>1</v>
      </c>
      <c r="K189" s="99" t="s">
        <v>2210</v>
      </c>
      <c r="L189" s="29"/>
      <c r="M189" s="29"/>
      <c r="N189" s="29" t="s">
        <v>1516</v>
      </c>
      <c r="O189" s="37" t="s">
        <v>1565</v>
      </c>
      <c r="P189" s="37" t="s">
        <v>2183</v>
      </c>
      <c r="Q189" s="37" t="s">
        <v>1567</v>
      </c>
      <c r="R189" s="29" t="s">
        <v>1566</v>
      </c>
      <c r="S189" s="29" t="s">
        <v>2205</v>
      </c>
      <c r="T189" s="352"/>
      <c r="U189" s="108"/>
      <c r="V189" s="349"/>
    </row>
    <row r="190" spans="2:30" ht="29" hidden="1" outlineLevel="1">
      <c r="B190" s="333" t="s">
        <v>2211</v>
      </c>
      <c r="C190" s="32" t="s">
        <v>2212</v>
      </c>
      <c r="D190" s="31"/>
      <c r="E190" s="23" t="s">
        <v>1520</v>
      </c>
      <c r="F190" s="38" t="s">
        <v>1510</v>
      </c>
      <c r="G190" s="32" t="s">
        <v>2213</v>
      </c>
      <c r="H190" s="31" t="s">
        <v>1512</v>
      </c>
      <c r="I190" s="228" t="s">
        <v>2214</v>
      </c>
      <c r="J190" s="31">
        <v>8</v>
      </c>
      <c r="K190" s="99" t="s">
        <v>2215</v>
      </c>
      <c r="L190" s="32"/>
      <c r="M190" s="29"/>
      <c r="N190" s="29" t="s">
        <v>1516</v>
      </c>
      <c r="O190" s="37" t="s">
        <v>1565</v>
      </c>
      <c r="P190" s="37" t="s">
        <v>2183</v>
      </c>
      <c r="Q190" s="37" t="s">
        <v>1567</v>
      </c>
      <c r="R190" s="29" t="s">
        <v>1566</v>
      </c>
      <c r="S190" s="29" t="s">
        <v>2216</v>
      </c>
      <c r="T190" s="352"/>
      <c r="U190" s="108"/>
      <c r="V190" s="349"/>
    </row>
    <row r="191" spans="2:30" ht="159.5" hidden="1" outlineLevel="1">
      <c r="B191" s="174" t="s">
        <v>2217</v>
      </c>
      <c r="C191" s="37" t="s">
        <v>2218</v>
      </c>
      <c r="D191" s="38"/>
      <c r="E191" s="23" t="s">
        <v>1520</v>
      </c>
      <c r="F191" s="38" t="s">
        <v>1510</v>
      </c>
      <c r="G191" s="37" t="s">
        <v>2219</v>
      </c>
      <c r="H191" s="38" t="s">
        <v>1572</v>
      </c>
      <c r="I191" s="37" t="s">
        <v>2220</v>
      </c>
      <c r="J191" s="38">
        <v>2</v>
      </c>
      <c r="K191" s="143" t="s">
        <v>2221</v>
      </c>
      <c r="L191" s="37"/>
      <c r="M191" s="29"/>
      <c r="N191" s="29" t="s">
        <v>1516</v>
      </c>
      <c r="O191" s="37" t="s">
        <v>1565</v>
      </c>
      <c r="P191" s="37" t="s">
        <v>2183</v>
      </c>
      <c r="Q191" s="37" t="s">
        <v>1567</v>
      </c>
      <c r="R191" s="29" t="s">
        <v>1752</v>
      </c>
      <c r="S191" s="29"/>
      <c r="T191" s="352"/>
      <c r="U191" s="108"/>
      <c r="V191" s="349"/>
    </row>
    <row r="192" spans="2:30" s="148" customFormat="1" ht="116" hidden="1" outlineLevel="1">
      <c r="B192" s="99" t="s">
        <v>2222</v>
      </c>
      <c r="C192" s="29" t="s">
        <v>2223</v>
      </c>
      <c r="D192" s="23"/>
      <c r="E192" s="23" t="s">
        <v>1520</v>
      </c>
      <c r="F192" s="38" t="s">
        <v>1510</v>
      </c>
      <c r="G192" s="29" t="s">
        <v>2224</v>
      </c>
      <c r="H192" s="23" t="s">
        <v>1572</v>
      </c>
      <c r="I192" s="29" t="s">
        <v>2225</v>
      </c>
      <c r="J192" s="23">
        <v>2</v>
      </c>
      <c r="K192" s="99" t="s">
        <v>2226</v>
      </c>
      <c r="L192" s="29"/>
      <c r="M192" s="29"/>
      <c r="N192" s="29" t="s">
        <v>1516</v>
      </c>
      <c r="O192" s="37" t="s">
        <v>1565</v>
      </c>
      <c r="P192" s="37" t="s">
        <v>2183</v>
      </c>
      <c r="Q192" s="37" t="s">
        <v>1567</v>
      </c>
      <c r="R192" s="29" t="s">
        <v>1566</v>
      </c>
      <c r="S192" s="29" t="s">
        <v>2216</v>
      </c>
      <c r="T192" s="352"/>
      <c r="U192" s="108"/>
      <c r="V192" s="349"/>
    </row>
    <row r="193" spans="2:30" s="148" customFormat="1" ht="72.5" hidden="1" outlineLevel="1">
      <c r="B193" s="99" t="s">
        <v>2227</v>
      </c>
      <c r="C193" s="29" t="s">
        <v>2228</v>
      </c>
      <c r="D193" s="23"/>
      <c r="E193" s="23" t="s">
        <v>1520</v>
      </c>
      <c r="F193" s="38" t="s">
        <v>1510</v>
      </c>
      <c r="G193" s="29" t="s">
        <v>2229</v>
      </c>
      <c r="H193" s="23" t="s">
        <v>1572</v>
      </c>
      <c r="I193" s="29" t="s">
        <v>2230</v>
      </c>
      <c r="J193" s="23">
        <v>2</v>
      </c>
      <c r="K193" s="99" t="s">
        <v>2231</v>
      </c>
      <c r="L193" s="29"/>
      <c r="M193" s="29"/>
      <c r="N193" s="29" t="s">
        <v>1516</v>
      </c>
      <c r="O193" s="37" t="s">
        <v>1565</v>
      </c>
      <c r="P193" s="37" t="s">
        <v>2183</v>
      </c>
      <c r="Q193" s="37" t="s">
        <v>1567</v>
      </c>
      <c r="R193" s="29" t="s">
        <v>1566</v>
      </c>
      <c r="S193" s="29" t="s">
        <v>2216</v>
      </c>
      <c r="T193" s="352"/>
      <c r="U193" s="108"/>
      <c r="V193" s="349"/>
    </row>
    <row r="194" spans="2:30" s="209" customFormat="1" ht="43.5" hidden="1" outlineLevel="1">
      <c r="B194" s="29" t="s">
        <v>2232</v>
      </c>
      <c r="C194" s="29" t="s">
        <v>2233</v>
      </c>
      <c r="D194" s="23"/>
      <c r="E194" s="23" t="s">
        <v>1520</v>
      </c>
      <c r="F194" s="38" t="s">
        <v>1510</v>
      </c>
      <c r="G194" s="29" t="s">
        <v>2234</v>
      </c>
      <c r="H194" s="23" t="s">
        <v>1572</v>
      </c>
      <c r="I194" s="107" t="s">
        <v>2235</v>
      </c>
      <c r="J194" s="23">
        <v>7</v>
      </c>
      <c r="K194" s="99" t="s">
        <v>2210</v>
      </c>
      <c r="L194" s="29"/>
      <c r="M194" s="29"/>
      <c r="N194" s="29" t="s">
        <v>1516</v>
      </c>
      <c r="O194" s="37" t="s">
        <v>1565</v>
      </c>
      <c r="P194" s="37" t="s">
        <v>2183</v>
      </c>
      <c r="Q194" s="37" t="s">
        <v>1567</v>
      </c>
      <c r="R194" s="29" t="s">
        <v>1566</v>
      </c>
      <c r="S194" s="29" t="s">
        <v>2236</v>
      </c>
      <c r="T194" s="352"/>
      <c r="U194" s="108"/>
      <c r="V194" s="349"/>
    </row>
    <row r="195" spans="2:30" s="148" customFormat="1" ht="58" hidden="1" outlineLevel="1">
      <c r="B195" s="29" t="s">
        <v>2237</v>
      </c>
      <c r="C195" s="29" t="s">
        <v>2238</v>
      </c>
      <c r="D195" s="23"/>
      <c r="E195" s="23" t="s">
        <v>1520</v>
      </c>
      <c r="F195" s="23" t="s">
        <v>1510</v>
      </c>
      <c r="G195" s="29" t="s">
        <v>1697</v>
      </c>
      <c r="H195" s="23" t="s">
        <v>1512</v>
      </c>
      <c r="I195" s="29" t="s">
        <v>2239</v>
      </c>
      <c r="J195" s="23">
        <v>2</v>
      </c>
      <c r="K195" s="99" t="s">
        <v>2210</v>
      </c>
      <c r="L195" s="29"/>
      <c r="M195" s="29"/>
      <c r="N195" s="29" t="s">
        <v>1516</v>
      </c>
      <c r="O195" s="37" t="s">
        <v>1565</v>
      </c>
      <c r="P195" s="37" t="s">
        <v>2183</v>
      </c>
      <c r="Q195" s="37" t="s">
        <v>1567</v>
      </c>
      <c r="R195" s="29" t="s">
        <v>1566</v>
      </c>
      <c r="S195" s="29" t="s">
        <v>2236</v>
      </c>
      <c r="T195" s="428" t="s">
        <v>4515</v>
      </c>
      <c r="U195" s="108"/>
      <c r="V195" s="410" t="s">
        <v>4116</v>
      </c>
    </row>
    <row r="196" spans="2:30" ht="29" hidden="1" outlineLevel="1">
      <c r="B196" s="37" t="s">
        <v>2240</v>
      </c>
      <c r="C196" s="37" t="s">
        <v>2241</v>
      </c>
      <c r="D196" s="38"/>
      <c r="E196" s="23" t="s">
        <v>1509</v>
      </c>
      <c r="F196" s="23" t="s">
        <v>1510</v>
      </c>
      <c r="G196" s="37" t="s">
        <v>2242</v>
      </c>
      <c r="H196" s="38" t="s">
        <v>1611</v>
      </c>
      <c r="I196" s="37"/>
      <c r="J196" s="225">
        <v>7.4</v>
      </c>
      <c r="K196" s="37" t="s">
        <v>2243</v>
      </c>
      <c r="L196" s="37" t="s">
        <v>2244</v>
      </c>
      <c r="M196" s="29"/>
      <c r="N196" s="29" t="s">
        <v>1516</v>
      </c>
      <c r="O196" s="37" t="s">
        <v>1565</v>
      </c>
      <c r="P196" s="37" t="s">
        <v>2183</v>
      </c>
      <c r="Q196" s="37" t="s">
        <v>1567</v>
      </c>
      <c r="R196" s="29" t="s">
        <v>1868</v>
      </c>
      <c r="S196" s="29" t="s">
        <v>2125</v>
      </c>
      <c r="T196" s="352"/>
      <c r="U196" s="53"/>
      <c r="V196" s="349"/>
    </row>
    <row r="197" spans="2:30" ht="29" hidden="1" outlineLevel="1">
      <c r="B197" s="143" t="s">
        <v>4432</v>
      </c>
      <c r="C197" s="143" t="s">
        <v>4433</v>
      </c>
      <c r="D197" s="195"/>
      <c r="E197" s="188" t="s">
        <v>1509</v>
      </c>
      <c r="F197" s="188" t="s">
        <v>1502</v>
      </c>
      <c r="G197" s="143" t="s">
        <v>4435</v>
      </c>
      <c r="H197" s="195" t="s">
        <v>1611</v>
      </c>
      <c r="I197" s="143"/>
      <c r="J197" s="320">
        <v>18.2</v>
      </c>
      <c r="K197" s="353"/>
      <c r="L197" s="143"/>
      <c r="M197" s="99"/>
      <c r="N197" s="99" t="s">
        <v>1516</v>
      </c>
      <c r="O197" s="143" t="s">
        <v>1565</v>
      </c>
      <c r="P197" s="143" t="s">
        <v>2183</v>
      </c>
      <c r="Q197" s="143" t="s">
        <v>1567</v>
      </c>
      <c r="R197" s="99"/>
      <c r="S197" s="99"/>
      <c r="T197" s="409" t="s">
        <v>4406</v>
      </c>
      <c r="U197" s="53"/>
      <c r="V197" s="410" t="s">
        <v>4116</v>
      </c>
      <c r="W197" s="131"/>
      <c r="X197" s="131"/>
      <c r="Y197" s="131"/>
      <c r="Z197" s="131"/>
      <c r="AA197" s="131"/>
      <c r="AB197" s="131"/>
      <c r="AC197" s="131"/>
      <c r="AD197" s="131"/>
    </row>
    <row r="198" spans="2:30" ht="29" hidden="1" outlineLevel="1">
      <c r="B198" s="143" t="s">
        <v>4431</v>
      </c>
      <c r="C198" s="143" t="s">
        <v>4434</v>
      </c>
      <c r="D198" s="195"/>
      <c r="E198" s="188" t="s">
        <v>1509</v>
      </c>
      <c r="F198" s="188" t="s">
        <v>1502</v>
      </c>
      <c r="G198" s="143" t="s">
        <v>4436</v>
      </c>
      <c r="H198" s="195" t="s">
        <v>1611</v>
      </c>
      <c r="I198" s="143"/>
      <c r="J198" s="320">
        <v>18.2</v>
      </c>
      <c r="K198" s="353"/>
      <c r="L198" s="143"/>
      <c r="M198" s="99"/>
      <c r="N198" s="99" t="s">
        <v>1516</v>
      </c>
      <c r="O198" s="143" t="s">
        <v>1565</v>
      </c>
      <c r="P198" s="143" t="s">
        <v>2183</v>
      </c>
      <c r="Q198" s="143" t="s">
        <v>1567</v>
      </c>
      <c r="R198" s="99"/>
      <c r="S198" s="99"/>
      <c r="T198" s="409" t="s">
        <v>4406</v>
      </c>
      <c r="U198" s="53"/>
      <c r="V198" s="410" t="s">
        <v>4116</v>
      </c>
      <c r="W198" s="131"/>
      <c r="X198" s="131"/>
      <c r="Y198" s="131"/>
      <c r="Z198" s="131"/>
      <c r="AA198" s="131"/>
      <c r="AB198" s="131"/>
      <c r="AC198" s="131"/>
      <c r="AD198" s="131"/>
    </row>
    <row r="199" spans="2:30" ht="308.25" customHeight="1" collapsed="1">
      <c r="B199" s="125" t="s">
        <v>4580</v>
      </c>
      <c r="C199" s="125"/>
      <c r="D199" s="125"/>
      <c r="E199" s="125" t="s">
        <v>1652</v>
      </c>
      <c r="F199" s="125" t="s">
        <v>1510</v>
      </c>
      <c r="G199" s="125" t="s">
        <v>4581</v>
      </c>
      <c r="H199" s="125"/>
      <c r="I199" s="125"/>
      <c r="J199" s="125"/>
      <c r="K199" s="125" t="s">
        <v>4618</v>
      </c>
      <c r="L199" s="125" t="s">
        <v>4615</v>
      </c>
      <c r="M199" s="125" t="str">
        <f>CONCATENATE(M180," \ ",G199)</f>
        <v>documento_alteracao \ objeto_rural \ cadastro_ambiental_rural</v>
      </c>
      <c r="N199" s="125" t="s">
        <v>1505</v>
      </c>
      <c r="O199" s="125"/>
      <c r="P199" s="125"/>
      <c r="Q199" s="125"/>
      <c r="R199" s="125"/>
      <c r="S199" s="125"/>
      <c r="T199" s="125" t="s">
        <v>4114</v>
      </c>
      <c r="U199" s="125"/>
      <c r="V199" s="125" t="s">
        <v>4536</v>
      </c>
      <c r="W199" s="131"/>
      <c r="X199" s="131"/>
      <c r="Y199" s="131"/>
      <c r="Z199" s="131"/>
      <c r="AA199" s="131"/>
      <c r="AB199" s="131"/>
      <c r="AC199" s="131"/>
      <c r="AD199" s="131"/>
    </row>
    <row r="200" spans="2:30" ht="48" hidden="1" customHeight="1" outlineLevel="1">
      <c r="B200" s="144" t="s">
        <v>4588</v>
      </c>
      <c r="C200" s="143" t="s">
        <v>4588</v>
      </c>
      <c r="D200" s="195" t="s">
        <v>50</v>
      </c>
      <c r="E200" s="188" t="s">
        <v>1509</v>
      </c>
      <c r="F200" s="188" t="s">
        <v>1502</v>
      </c>
      <c r="G200" s="143" t="s">
        <v>4589</v>
      </c>
      <c r="H200" s="195" t="s">
        <v>1512</v>
      </c>
      <c r="I200" s="143" t="s">
        <v>4590</v>
      </c>
      <c r="J200" s="320">
        <v>43</v>
      </c>
      <c r="K200" s="353"/>
      <c r="L200" s="143"/>
      <c r="M200" s="99"/>
      <c r="N200" s="99" t="s">
        <v>1516</v>
      </c>
      <c r="O200" s="143" t="s">
        <v>1565</v>
      </c>
      <c r="P200" s="143" t="s">
        <v>2183</v>
      </c>
      <c r="Q200" s="143" t="s">
        <v>1567</v>
      </c>
      <c r="R200" s="99"/>
      <c r="S200" s="99"/>
      <c r="T200" s="409" t="s">
        <v>4406</v>
      </c>
      <c r="U200" s="53"/>
      <c r="V200" s="410" t="s">
        <v>4536</v>
      </c>
      <c r="W200" s="131"/>
      <c r="X200" s="131"/>
      <c r="Y200" s="131"/>
      <c r="Z200" s="131"/>
      <c r="AA200" s="131"/>
      <c r="AB200" s="131"/>
      <c r="AC200" s="131"/>
      <c r="AD200" s="131"/>
    </row>
    <row r="201" spans="2:30" ht="116" collapsed="1">
      <c r="B201" s="125" t="s">
        <v>2245</v>
      </c>
      <c r="C201" s="125"/>
      <c r="D201" s="125"/>
      <c r="E201" s="125" t="s">
        <v>1652</v>
      </c>
      <c r="F201" s="125" t="s">
        <v>1510</v>
      </c>
      <c r="G201" s="125" t="s">
        <v>2246</v>
      </c>
      <c r="H201" s="125"/>
      <c r="I201" s="125"/>
      <c r="J201" s="125"/>
      <c r="K201" s="125" t="s">
        <v>4036</v>
      </c>
      <c r="L201" s="125" t="s">
        <v>2247</v>
      </c>
      <c r="M201" s="125" t="str">
        <f>CONCATENATE($M$3," \ ",G201)</f>
        <v>documento_alteracao \ objeto_responsabilidades</v>
      </c>
      <c r="N201" s="125" t="s">
        <v>1505</v>
      </c>
      <c r="O201" s="125" t="s">
        <v>1565</v>
      </c>
      <c r="P201" s="125" t="s">
        <v>2248</v>
      </c>
      <c r="Q201" s="125"/>
      <c r="R201" s="125"/>
      <c r="S201" s="125"/>
      <c r="T201" s="125" t="s">
        <v>4028</v>
      </c>
      <c r="U201" s="125"/>
      <c r="V201" s="125" t="s">
        <v>42</v>
      </c>
      <c r="W201" s="131"/>
      <c r="X201" s="131"/>
      <c r="Y201" s="131"/>
      <c r="Z201" s="131"/>
      <c r="AA201" s="131"/>
      <c r="AB201" s="131"/>
      <c r="AC201" s="131"/>
      <c r="AD201" s="131"/>
    </row>
    <row r="202" spans="2:30" ht="29" hidden="1" outlineLevel="1">
      <c r="B202" s="144" t="s">
        <v>2249</v>
      </c>
      <c r="C202" s="37" t="s">
        <v>3005</v>
      </c>
      <c r="D202" s="38" t="s">
        <v>50</v>
      </c>
      <c r="E202" s="38" t="s">
        <v>1509</v>
      </c>
      <c r="F202" s="38" t="s">
        <v>1502</v>
      </c>
      <c r="G202" s="37" t="s">
        <v>2251</v>
      </c>
      <c r="H202" s="38" t="s">
        <v>1512</v>
      </c>
      <c r="I202" s="29"/>
      <c r="J202" s="38">
        <v>50</v>
      </c>
      <c r="K202" s="37"/>
      <c r="L202" s="37"/>
      <c r="M202" s="37"/>
      <c r="N202" s="37" t="s">
        <v>1516</v>
      </c>
      <c r="O202" s="37" t="s">
        <v>1565</v>
      </c>
      <c r="P202" s="37" t="s">
        <v>2248</v>
      </c>
      <c r="Q202" s="37" t="s">
        <v>1567</v>
      </c>
      <c r="R202" s="37" t="s">
        <v>1566</v>
      </c>
      <c r="S202" s="37"/>
      <c r="T202" s="352"/>
      <c r="U202" s="143"/>
      <c r="V202" s="349"/>
    </row>
    <row r="203" spans="2:30" ht="29" hidden="1" outlineLevel="1">
      <c r="B203" s="143" t="s">
        <v>2252</v>
      </c>
      <c r="C203" s="99" t="s">
        <v>2253</v>
      </c>
      <c r="D203" s="188"/>
      <c r="E203" s="188" t="s">
        <v>1509</v>
      </c>
      <c r="F203" s="188" t="s">
        <v>1502</v>
      </c>
      <c r="G203" s="99" t="s">
        <v>2254</v>
      </c>
      <c r="H203" s="188" t="s">
        <v>1630</v>
      </c>
      <c r="I203" s="99" t="s">
        <v>1631</v>
      </c>
      <c r="J203" s="188">
        <v>1</v>
      </c>
      <c r="K203" s="99"/>
      <c r="L203" s="99"/>
      <c r="M203" s="99"/>
      <c r="N203" s="99" t="s">
        <v>1516</v>
      </c>
      <c r="O203" s="37" t="s">
        <v>1565</v>
      </c>
      <c r="P203" s="37" t="s">
        <v>2248</v>
      </c>
      <c r="Q203" s="37" t="s">
        <v>1567</v>
      </c>
      <c r="R203" s="29" t="s">
        <v>1752</v>
      </c>
      <c r="S203" s="99"/>
      <c r="T203" s="352"/>
      <c r="U203" s="108"/>
      <c r="V203" s="349"/>
    </row>
    <row r="204" spans="2:30" s="210" customFormat="1" ht="304.5" hidden="1" outlineLevel="1">
      <c r="B204" s="369" t="s">
        <v>2255</v>
      </c>
      <c r="C204" s="32" t="s">
        <v>2256</v>
      </c>
      <c r="D204" s="31"/>
      <c r="E204" s="31" t="s">
        <v>1520</v>
      </c>
      <c r="F204" s="31" t="s">
        <v>1510</v>
      </c>
      <c r="G204" s="32" t="s">
        <v>2257</v>
      </c>
      <c r="H204" s="31" t="s">
        <v>1572</v>
      </c>
      <c r="I204" s="99" t="s">
        <v>4052</v>
      </c>
      <c r="J204" s="31">
        <v>2</v>
      </c>
      <c r="K204" s="229" t="s">
        <v>2258</v>
      </c>
      <c r="L204" s="32" t="s">
        <v>2259</v>
      </c>
      <c r="M204" s="29"/>
      <c r="N204" s="29" t="s">
        <v>1516</v>
      </c>
      <c r="O204" s="37" t="s">
        <v>1565</v>
      </c>
      <c r="P204" s="37" t="s">
        <v>2248</v>
      </c>
      <c r="Q204" s="37" t="s">
        <v>1567</v>
      </c>
      <c r="R204" s="29" t="s">
        <v>1752</v>
      </c>
      <c r="S204" s="29"/>
      <c r="T204" s="370" t="s">
        <v>4055</v>
      </c>
      <c r="U204" s="108"/>
      <c r="V204" s="371" t="s">
        <v>4092</v>
      </c>
    </row>
    <row r="205" spans="2:30" s="210" customFormat="1" ht="58" hidden="1" outlineLevel="1">
      <c r="B205" s="99" t="s">
        <v>4053</v>
      </c>
      <c r="C205" s="99" t="s">
        <v>4053</v>
      </c>
      <c r="D205" s="188"/>
      <c r="E205" s="188" t="s">
        <v>1520</v>
      </c>
      <c r="F205" s="188"/>
      <c r="G205" s="99" t="s">
        <v>4056</v>
      </c>
      <c r="H205" s="188" t="s">
        <v>1512</v>
      </c>
      <c r="I205" s="99"/>
      <c r="J205" s="188">
        <v>500</v>
      </c>
      <c r="K205" s="362" t="s">
        <v>4057</v>
      </c>
      <c r="L205" s="99"/>
      <c r="M205" s="99"/>
      <c r="N205" s="99" t="s">
        <v>1516</v>
      </c>
      <c r="O205" s="143"/>
      <c r="P205" s="143"/>
      <c r="Q205" s="143"/>
      <c r="R205" s="99"/>
      <c r="S205" s="99"/>
      <c r="T205" s="359" t="s">
        <v>4058</v>
      </c>
      <c r="U205" s="108"/>
      <c r="V205" s="358" t="s">
        <v>42</v>
      </c>
    </row>
    <row r="206" spans="2:30" s="210" customFormat="1" ht="29" hidden="1" outlineLevel="1">
      <c r="B206" s="333" t="s">
        <v>2260</v>
      </c>
      <c r="C206" s="32" t="s">
        <v>2261</v>
      </c>
      <c r="D206" s="31"/>
      <c r="E206" s="31" t="s">
        <v>1509</v>
      </c>
      <c r="F206" s="31" t="s">
        <v>1502</v>
      </c>
      <c r="G206" s="32" t="s">
        <v>2262</v>
      </c>
      <c r="H206" s="23" t="s">
        <v>1630</v>
      </c>
      <c r="I206" s="29" t="s">
        <v>1631</v>
      </c>
      <c r="J206" s="23">
        <v>1</v>
      </c>
      <c r="K206" s="32"/>
      <c r="L206" s="32" t="s">
        <v>2259</v>
      </c>
      <c r="M206" s="29"/>
      <c r="N206" s="29" t="s">
        <v>1516</v>
      </c>
      <c r="O206" s="37" t="s">
        <v>1565</v>
      </c>
      <c r="P206" s="37" t="s">
        <v>2248</v>
      </c>
      <c r="Q206" s="37" t="s">
        <v>1567</v>
      </c>
      <c r="R206" s="37" t="s">
        <v>1566</v>
      </c>
      <c r="S206" s="29" t="s">
        <v>2125</v>
      </c>
      <c r="T206" s="352"/>
      <c r="U206" s="108"/>
      <c r="V206" s="349"/>
    </row>
    <row r="207" spans="2:30" s="210" customFormat="1" ht="116" collapsed="1">
      <c r="B207" s="125" t="s">
        <v>2263</v>
      </c>
      <c r="C207" s="125"/>
      <c r="D207" s="125"/>
      <c r="E207" s="125" t="s">
        <v>1652</v>
      </c>
      <c r="F207" s="125" t="s">
        <v>1510</v>
      </c>
      <c r="G207" s="125" t="s">
        <v>2264</v>
      </c>
      <c r="H207" s="125"/>
      <c r="I207" s="125"/>
      <c r="J207" s="125"/>
      <c r="K207" s="125" t="s">
        <v>4037</v>
      </c>
      <c r="L207" s="125" t="s">
        <v>2265</v>
      </c>
      <c r="M207" s="125" t="str">
        <f>CONCATENATE($M$3," \ ",G207)</f>
        <v>documento_alteracao \ objeto_patrimonial</v>
      </c>
      <c r="N207" s="125" t="s">
        <v>1505</v>
      </c>
      <c r="O207" s="125" t="s">
        <v>1565</v>
      </c>
      <c r="P207" s="125" t="s">
        <v>2266</v>
      </c>
      <c r="Q207" s="125"/>
      <c r="R207" s="125"/>
      <c r="S207" s="125"/>
      <c r="T207" s="125" t="s">
        <v>4028</v>
      </c>
      <c r="U207" s="125"/>
      <c r="V207" s="125" t="s">
        <v>42</v>
      </c>
    </row>
    <row r="208" spans="2:30" s="210" customFormat="1" ht="29" hidden="1" outlineLevel="1">
      <c r="B208" s="144" t="s">
        <v>2267</v>
      </c>
      <c r="C208" s="29" t="s">
        <v>2268</v>
      </c>
      <c r="D208" s="23" t="s">
        <v>50</v>
      </c>
      <c r="E208" s="23" t="s">
        <v>1509</v>
      </c>
      <c r="F208" s="23" t="s">
        <v>1502</v>
      </c>
      <c r="G208" s="29" t="s">
        <v>2269</v>
      </c>
      <c r="H208" s="23" t="s">
        <v>1512</v>
      </c>
      <c r="I208" s="29"/>
      <c r="J208" s="23">
        <v>50</v>
      </c>
      <c r="K208" s="29"/>
      <c r="L208" s="29"/>
      <c r="M208" s="29"/>
      <c r="N208" s="29" t="s">
        <v>1516</v>
      </c>
      <c r="O208" s="29" t="s">
        <v>1565</v>
      </c>
      <c r="P208" s="29" t="s">
        <v>2266</v>
      </c>
      <c r="Q208" s="29" t="s">
        <v>1567</v>
      </c>
      <c r="R208" s="29"/>
      <c r="S208" s="29"/>
      <c r="T208" s="352"/>
      <c r="U208" s="108"/>
      <c r="V208" s="349"/>
    </row>
    <row r="209" spans="2:22" s="210" customFormat="1" ht="261" hidden="1" outlineLevel="1">
      <c r="B209" s="29" t="s">
        <v>2270</v>
      </c>
      <c r="C209" s="29" t="s">
        <v>2271</v>
      </c>
      <c r="D209" s="23"/>
      <c r="E209" s="23" t="s">
        <v>1509</v>
      </c>
      <c r="F209" s="23" t="s">
        <v>1502</v>
      </c>
      <c r="G209" s="29" t="s">
        <v>2272</v>
      </c>
      <c r="H209" s="23" t="s">
        <v>1572</v>
      </c>
      <c r="I209" s="29" t="s">
        <v>2273</v>
      </c>
      <c r="J209" s="23">
        <v>3</v>
      </c>
      <c r="K209" s="29"/>
      <c r="L209" s="29" t="s">
        <v>2274</v>
      </c>
      <c r="M209" s="29"/>
      <c r="N209" s="29" t="s">
        <v>1516</v>
      </c>
      <c r="O209" s="29" t="s">
        <v>2137</v>
      </c>
      <c r="P209" s="29" t="s">
        <v>2275</v>
      </c>
      <c r="Q209" s="29" t="s">
        <v>2139</v>
      </c>
      <c r="R209" s="29" t="s">
        <v>2276</v>
      </c>
      <c r="S209" s="29" t="s">
        <v>2277</v>
      </c>
      <c r="T209" s="20" t="s">
        <v>2278</v>
      </c>
      <c r="U209" s="20"/>
      <c r="V209" s="55" t="s">
        <v>35</v>
      </c>
    </row>
    <row r="210" spans="2:22" s="210" customFormat="1" ht="159.5" hidden="1" outlineLevel="1">
      <c r="B210" s="331" t="s">
        <v>2279</v>
      </c>
      <c r="C210" s="29" t="s">
        <v>2280</v>
      </c>
      <c r="D210" s="23"/>
      <c r="E210" s="23" t="s">
        <v>1520</v>
      </c>
      <c r="F210" s="23" t="s">
        <v>1510</v>
      </c>
      <c r="G210" s="29" t="s">
        <v>2281</v>
      </c>
      <c r="H210" s="23" t="s">
        <v>1572</v>
      </c>
      <c r="I210" s="29" t="s">
        <v>2282</v>
      </c>
      <c r="J210" s="23">
        <v>1</v>
      </c>
      <c r="K210" s="99" t="s">
        <v>2283</v>
      </c>
      <c r="L210" s="29" t="s">
        <v>2284</v>
      </c>
      <c r="M210" s="29"/>
      <c r="N210" s="29" t="s">
        <v>1516</v>
      </c>
      <c r="O210" s="29" t="s">
        <v>1565</v>
      </c>
      <c r="P210" s="29" t="s">
        <v>2266</v>
      </c>
      <c r="Q210" s="29" t="s">
        <v>1567</v>
      </c>
      <c r="R210" s="29" t="s">
        <v>1752</v>
      </c>
      <c r="S210" s="29" t="s">
        <v>1568</v>
      </c>
      <c r="T210" s="20" t="s">
        <v>2285</v>
      </c>
      <c r="U210" s="108"/>
      <c r="V210" s="55" t="s">
        <v>35</v>
      </c>
    </row>
    <row r="211" spans="2:22" s="210" customFormat="1" ht="159.5" hidden="1" outlineLevel="1">
      <c r="B211" s="29" t="s">
        <v>2286</v>
      </c>
      <c r="C211" s="29" t="s">
        <v>2286</v>
      </c>
      <c r="D211" s="23"/>
      <c r="E211" s="23" t="s">
        <v>1520</v>
      </c>
      <c r="F211" s="23" t="s">
        <v>1510</v>
      </c>
      <c r="G211" s="29" t="s">
        <v>2287</v>
      </c>
      <c r="H211" s="23" t="s">
        <v>1572</v>
      </c>
      <c r="I211" s="29" t="s">
        <v>2288</v>
      </c>
      <c r="J211" s="23">
        <v>1</v>
      </c>
      <c r="K211" s="99" t="s">
        <v>2283</v>
      </c>
      <c r="L211" s="29" t="s">
        <v>2289</v>
      </c>
      <c r="M211" s="200"/>
      <c r="N211" s="200" t="s">
        <v>1516</v>
      </c>
      <c r="O211" s="29" t="s">
        <v>1565</v>
      </c>
      <c r="P211" s="29" t="s">
        <v>2266</v>
      </c>
      <c r="Q211" s="29" t="s">
        <v>1567</v>
      </c>
      <c r="R211" s="200" t="s">
        <v>1752</v>
      </c>
      <c r="S211" s="200" t="s">
        <v>1880</v>
      </c>
      <c r="T211" s="20" t="s">
        <v>2285</v>
      </c>
      <c r="U211" s="108"/>
      <c r="V211" s="55" t="s">
        <v>35</v>
      </c>
    </row>
    <row r="212" spans="2:22" s="129" customFormat="1" ht="130.5" hidden="1" outlineLevel="1">
      <c r="B212" s="29" t="s">
        <v>2290</v>
      </c>
      <c r="C212" s="29" t="s">
        <v>2291</v>
      </c>
      <c r="D212" s="23"/>
      <c r="E212" s="23" t="s">
        <v>1509</v>
      </c>
      <c r="F212" s="23" t="s">
        <v>1502</v>
      </c>
      <c r="G212" s="29" t="s">
        <v>1697</v>
      </c>
      <c r="H212" s="23" t="s">
        <v>1512</v>
      </c>
      <c r="I212" s="29" t="s">
        <v>2239</v>
      </c>
      <c r="J212" s="23">
        <v>2</v>
      </c>
      <c r="K212" s="29"/>
      <c r="L212" s="29"/>
      <c r="M212" s="29"/>
      <c r="N212" s="29" t="s">
        <v>1516</v>
      </c>
      <c r="O212" s="29" t="s">
        <v>2292</v>
      </c>
      <c r="P212" s="29" t="s">
        <v>2293</v>
      </c>
      <c r="Q212" s="29" t="s">
        <v>1546</v>
      </c>
      <c r="R212" s="29" t="s">
        <v>2294</v>
      </c>
      <c r="S212" s="29" t="s">
        <v>2295</v>
      </c>
      <c r="T212" s="20" t="s">
        <v>4514</v>
      </c>
      <c r="U212" s="20"/>
      <c r="V212" s="55" t="s">
        <v>4440</v>
      </c>
    </row>
    <row r="213" spans="2:22" s="204" customFormat="1" ht="246.5" hidden="1" outlineLevel="1">
      <c r="B213" s="29" t="s">
        <v>2296</v>
      </c>
      <c r="C213" s="29" t="s">
        <v>2297</v>
      </c>
      <c r="D213" s="23"/>
      <c r="E213" s="23" t="s">
        <v>1520</v>
      </c>
      <c r="F213" s="23" t="s">
        <v>1510</v>
      </c>
      <c r="G213" s="29" t="s">
        <v>1693</v>
      </c>
      <c r="H213" s="23" t="s">
        <v>1512</v>
      </c>
      <c r="I213" s="29"/>
      <c r="J213" s="23">
        <v>8</v>
      </c>
      <c r="K213" s="99" t="s">
        <v>2298</v>
      </c>
      <c r="L213" s="29" t="s">
        <v>2299</v>
      </c>
      <c r="M213" s="29"/>
      <c r="N213" s="29" t="s">
        <v>1516</v>
      </c>
      <c r="O213" s="29" t="s">
        <v>1747</v>
      </c>
      <c r="P213" s="29" t="s">
        <v>2300</v>
      </c>
      <c r="Q213" s="29" t="s">
        <v>1604</v>
      </c>
      <c r="R213" s="29" t="s">
        <v>1748</v>
      </c>
      <c r="S213" s="29" t="s">
        <v>2301</v>
      </c>
      <c r="T213" s="20" t="s">
        <v>2285</v>
      </c>
      <c r="U213" s="108"/>
      <c r="V213" s="55" t="s">
        <v>35</v>
      </c>
    </row>
    <row r="214" spans="2:22" s="204" customFormat="1" ht="116" hidden="1" outlineLevel="1">
      <c r="B214" s="29" t="s">
        <v>2302</v>
      </c>
      <c r="C214" s="29" t="s">
        <v>2303</v>
      </c>
      <c r="D214" s="23"/>
      <c r="E214" s="23" t="s">
        <v>1520</v>
      </c>
      <c r="F214" s="23" t="s">
        <v>1510</v>
      </c>
      <c r="G214" s="29" t="s">
        <v>2304</v>
      </c>
      <c r="H214" s="23" t="s">
        <v>1512</v>
      </c>
      <c r="I214" s="107" t="s">
        <v>2305</v>
      </c>
      <c r="J214" s="23">
        <v>2</v>
      </c>
      <c r="K214" s="29" t="s">
        <v>2306</v>
      </c>
      <c r="L214" s="29" t="s">
        <v>2307</v>
      </c>
      <c r="M214" s="29"/>
      <c r="N214" s="29" t="s">
        <v>1516</v>
      </c>
      <c r="O214" s="29" t="s">
        <v>2137</v>
      </c>
      <c r="P214" s="29" t="s">
        <v>2275</v>
      </c>
      <c r="Q214" s="29" t="s">
        <v>2139</v>
      </c>
      <c r="R214" s="29" t="s">
        <v>2308</v>
      </c>
      <c r="S214" s="29" t="s">
        <v>2309</v>
      </c>
      <c r="T214" s="20" t="s">
        <v>2285</v>
      </c>
      <c r="U214" s="108"/>
      <c r="V214" s="55" t="s">
        <v>35</v>
      </c>
    </row>
    <row r="215" spans="2:22" s="129" customFormat="1" ht="116" hidden="1" outlineLevel="1">
      <c r="B215" s="29" t="s">
        <v>2310</v>
      </c>
      <c r="C215" s="29" t="s">
        <v>2311</v>
      </c>
      <c r="D215" s="23"/>
      <c r="E215" s="23" t="s">
        <v>1520</v>
      </c>
      <c r="F215" s="23" t="s">
        <v>1510</v>
      </c>
      <c r="G215" s="29" t="s">
        <v>2312</v>
      </c>
      <c r="H215" s="23" t="s">
        <v>1572</v>
      </c>
      <c r="I215" s="29" t="s">
        <v>1504</v>
      </c>
      <c r="J215" s="31">
        <v>4</v>
      </c>
      <c r="K215" s="99" t="s">
        <v>2306</v>
      </c>
      <c r="L215" s="29"/>
      <c r="M215" s="29"/>
      <c r="N215" s="29" t="s">
        <v>1516</v>
      </c>
      <c r="O215" s="29" t="s">
        <v>2137</v>
      </c>
      <c r="P215" s="29" t="s">
        <v>2275</v>
      </c>
      <c r="Q215" s="29" t="s">
        <v>2139</v>
      </c>
      <c r="R215" s="29" t="s">
        <v>2308</v>
      </c>
      <c r="S215" s="29" t="s">
        <v>2309</v>
      </c>
      <c r="T215" s="20" t="s">
        <v>2285</v>
      </c>
      <c r="U215" s="108"/>
      <c r="V215" s="55" t="s">
        <v>35</v>
      </c>
    </row>
    <row r="216" spans="2:22" s="210" customFormat="1" ht="116" collapsed="1">
      <c r="B216" s="233" t="s">
        <v>2313</v>
      </c>
      <c r="C216" s="233"/>
      <c r="D216" s="233"/>
      <c r="E216" s="233" t="s">
        <v>1652</v>
      </c>
      <c r="F216" s="233" t="s">
        <v>1510</v>
      </c>
      <c r="G216" s="233" t="s">
        <v>2314</v>
      </c>
      <c r="H216" s="233"/>
      <c r="I216" s="233"/>
      <c r="J216" s="233"/>
      <c r="K216" s="329" t="s">
        <v>4059</v>
      </c>
      <c r="L216" s="233"/>
      <c r="M216" s="125" t="str">
        <f>CONCATENATE($M$3," \ ",G216)</f>
        <v>documento_alteracao \ objeto_auto</v>
      </c>
      <c r="N216" s="125" t="s">
        <v>1505</v>
      </c>
      <c r="O216" s="125" t="s">
        <v>1565</v>
      </c>
      <c r="P216" s="125" t="s">
        <v>1993</v>
      </c>
      <c r="Q216" s="125"/>
      <c r="R216" s="125"/>
      <c r="S216" s="125"/>
      <c r="T216" s="125" t="s">
        <v>4028</v>
      </c>
      <c r="U216" s="125"/>
      <c r="V216" s="125" t="s">
        <v>42</v>
      </c>
    </row>
    <row r="217" spans="2:22" s="210" customFormat="1" ht="58" hidden="1" outlineLevel="1">
      <c r="B217" s="144" t="s">
        <v>2315</v>
      </c>
      <c r="C217" s="37" t="s">
        <v>2316</v>
      </c>
      <c r="D217" s="38" t="s">
        <v>50</v>
      </c>
      <c r="E217" s="38" t="s">
        <v>1509</v>
      </c>
      <c r="F217" s="38" t="s">
        <v>1502</v>
      </c>
      <c r="G217" s="37" t="s">
        <v>2317</v>
      </c>
      <c r="H217" s="38" t="s">
        <v>1512</v>
      </c>
      <c r="I217" s="29"/>
      <c r="J217" s="38">
        <v>50</v>
      </c>
      <c r="K217" s="37"/>
      <c r="L217" s="20" t="s">
        <v>3006</v>
      </c>
      <c r="M217" s="37"/>
      <c r="N217" s="37" t="s">
        <v>1516</v>
      </c>
      <c r="O217" s="29" t="s">
        <v>2157</v>
      </c>
      <c r="P217" s="29" t="s">
        <v>2319</v>
      </c>
      <c r="Q217" s="29" t="s">
        <v>1554</v>
      </c>
      <c r="R217" s="37" t="s">
        <v>2320</v>
      </c>
      <c r="S217" s="37" t="s">
        <v>2321</v>
      </c>
      <c r="T217" s="20"/>
      <c r="U217" s="20"/>
      <c r="V217" s="55"/>
    </row>
    <row r="218" spans="2:22" s="210" customFormat="1" ht="29" hidden="1" outlineLevel="1">
      <c r="B218" s="143" t="s">
        <v>2322</v>
      </c>
      <c r="C218" s="99" t="s">
        <v>2323</v>
      </c>
      <c r="D218" s="188"/>
      <c r="E218" s="188" t="s">
        <v>1509</v>
      </c>
      <c r="F218" s="188" t="s">
        <v>1502</v>
      </c>
      <c r="G218" s="99" t="s">
        <v>2324</v>
      </c>
      <c r="H218" s="188" t="s">
        <v>1630</v>
      </c>
      <c r="I218" s="99" t="s">
        <v>1631</v>
      </c>
      <c r="J218" s="188">
        <v>1</v>
      </c>
      <c r="K218" s="99"/>
      <c r="L218" s="99"/>
      <c r="M218" s="99"/>
      <c r="N218" s="99" t="s">
        <v>1516</v>
      </c>
      <c r="O218" s="99" t="s">
        <v>1565</v>
      </c>
      <c r="P218" s="99" t="s">
        <v>1993</v>
      </c>
      <c r="Q218" s="99" t="s">
        <v>1567</v>
      </c>
      <c r="R218" s="99" t="s">
        <v>1752</v>
      </c>
      <c r="S218" s="99"/>
      <c r="T218" s="108"/>
      <c r="U218" s="108"/>
      <c r="V218" s="192"/>
    </row>
    <row r="219" spans="2:22" s="210" customFormat="1" ht="58" hidden="1" outlineLevel="1">
      <c r="B219" s="143" t="s">
        <v>2325</v>
      </c>
      <c r="C219" s="99" t="s">
        <v>2326</v>
      </c>
      <c r="D219" s="188"/>
      <c r="E219" s="188" t="s">
        <v>1509</v>
      </c>
      <c r="F219" s="188" t="s">
        <v>1502</v>
      </c>
      <c r="G219" s="99" t="s">
        <v>2327</v>
      </c>
      <c r="H219" s="188" t="s">
        <v>1630</v>
      </c>
      <c r="I219" s="99" t="s">
        <v>1631</v>
      </c>
      <c r="J219" s="188">
        <v>1</v>
      </c>
      <c r="K219" s="99"/>
      <c r="L219" s="99"/>
      <c r="M219" s="99"/>
      <c r="N219" s="99" t="s">
        <v>1516</v>
      </c>
      <c r="O219" s="99" t="s">
        <v>2157</v>
      </c>
      <c r="P219" s="99" t="s">
        <v>2319</v>
      </c>
      <c r="Q219" s="99" t="s">
        <v>1554</v>
      </c>
      <c r="R219" s="99" t="s">
        <v>2328</v>
      </c>
      <c r="S219" s="99" t="s">
        <v>2329</v>
      </c>
      <c r="T219" s="108"/>
      <c r="U219" s="108"/>
      <c r="V219" s="192"/>
    </row>
    <row r="220" spans="2:22" s="210" customFormat="1" ht="43.5" hidden="1" outlineLevel="1">
      <c r="B220" s="143" t="s">
        <v>4024</v>
      </c>
      <c r="C220" s="99" t="s">
        <v>4025</v>
      </c>
      <c r="D220" s="188"/>
      <c r="E220" s="188" t="s">
        <v>1509</v>
      </c>
      <c r="F220" s="188" t="s">
        <v>1502</v>
      </c>
      <c r="G220" s="99" t="s">
        <v>4026</v>
      </c>
      <c r="H220" s="188" t="s">
        <v>1630</v>
      </c>
      <c r="I220" s="99" t="s">
        <v>1631</v>
      </c>
      <c r="J220" s="188">
        <v>1</v>
      </c>
      <c r="K220" s="361"/>
      <c r="L220" s="99"/>
      <c r="M220" s="99"/>
      <c r="N220" s="99" t="s">
        <v>1516</v>
      </c>
      <c r="O220" s="99"/>
      <c r="P220" s="99"/>
      <c r="Q220" s="99"/>
      <c r="R220" s="99"/>
      <c r="S220" s="99"/>
      <c r="T220" s="108" t="s">
        <v>4027</v>
      </c>
      <c r="U220" s="108"/>
      <c r="V220" s="192" t="s">
        <v>42</v>
      </c>
    </row>
    <row r="221" spans="2:22" s="210" customFormat="1" ht="58" hidden="1" outlineLevel="1">
      <c r="B221" s="143" t="s">
        <v>2330</v>
      </c>
      <c r="C221" s="99" t="s">
        <v>2331</v>
      </c>
      <c r="D221" s="188"/>
      <c r="E221" s="188" t="s">
        <v>1520</v>
      </c>
      <c r="F221" s="188" t="s">
        <v>1510</v>
      </c>
      <c r="G221" s="99" t="s">
        <v>2332</v>
      </c>
      <c r="H221" s="188" t="s">
        <v>1512</v>
      </c>
      <c r="I221" s="300" t="s">
        <v>1504</v>
      </c>
      <c r="J221" s="188">
        <v>7</v>
      </c>
      <c r="K221" s="361" t="s">
        <v>2333</v>
      </c>
      <c r="L221" s="99"/>
      <c r="M221" s="99"/>
      <c r="N221" s="99" t="s">
        <v>1516</v>
      </c>
      <c r="O221" s="99" t="s">
        <v>2157</v>
      </c>
      <c r="P221" s="99" t="s">
        <v>2319</v>
      </c>
      <c r="Q221" s="99" t="s">
        <v>1554</v>
      </c>
      <c r="R221" s="99" t="s">
        <v>2328</v>
      </c>
      <c r="S221" s="99" t="s">
        <v>2329</v>
      </c>
      <c r="T221" s="108" t="s">
        <v>4060</v>
      </c>
      <c r="U221" s="108"/>
      <c r="V221" s="192" t="s">
        <v>42</v>
      </c>
    </row>
    <row r="222" spans="2:22" s="210" customFormat="1" ht="58" hidden="1" outlineLevel="1">
      <c r="B222" s="143" t="s">
        <v>2334</v>
      </c>
      <c r="C222" s="99" t="s">
        <v>2335</v>
      </c>
      <c r="D222" s="188"/>
      <c r="E222" s="188" t="s">
        <v>1520</v>
      </c>
      <c r="F222" s="188" t="s">
        <v>1510</v>
      </c>
      <c r="G222" s="99" t="s">
        <v>2336</v>
      </c>
      <c r="H222" s="188" t="s">
        <v>1512</v>
      </c>
      <c r="I222" s="300" t="s">
        <v>1504</v>
      </c>
      <c r="J222" s="188">
        <v>11</v>
      </c>
      <c r="K222" s="361" t="s">
        <v>2333</v>
      </c>
      <c r="L222" s="99"/>
      <c r="M222" s="99"/>
      <c r="N222" s="99" t="s">
        <v>1516</v>
      </c>
      <c r="O222" s="99" t="s">
        <v>2157</v>
      </c>
      <c r="P222" s="99" t="s">
        <v>2319</v>
      </c>
      <c r="Q222" s="99" t="s">
        <v>1554</v>
      </c>
      <c r="R222" s="99" t="s">
        <v>2328</v>
      </c>
      <c r="S222" s="99" t="s">
        <v>2329</v>
      </c>
      <c r="T222" s="108" t="s">
        <v>4060</v>
      </c>
      <c r="U222" s="108"/>
      <c r="V222" s="192" t="s">
        <v>42</v>
      </c>
    </row>
    <row r="223" spans="2:22" s="211" customFormat="1" ht="43.5" hidden="1" outlineLevel="1">
      <c r="B223" s="234" t="s">
        <v>2337</v>
      </c>
      <c r="C223" s="182" t="s">
        <v>2338</v>
      </c>
      <c r="D223" s="232"/>
      <c r="E223" s="232" t="s">
        <v>1509</v>
      </c>
      <c r="F223" s="232" t="s">
        <v>1502</v>
      </c>
      <c r="G223" s="182" t="s">
        <v>2339</v>
      </c>
      <c r="H223" s="232" t="s">
        <v>1572</v>
      </c>
      <c r="I223" s="182" t="s">
        <v>2340</v>
      </c>
      <c r="J223" s="23">
        <v>1</v>
      </c>
      <c r="K223" s="182"/>
      <c r="L223" s="182"/>
      <c r="M223" s="182"/>
      <c r="N223" s="182" t="s">
        <v>1516</v>
      </c>
      <c r="O223" s="182"/>
      <c r="P223" s="182"/>
      <c r="Q223" s="182"/>
      <c r="R223" s="182"/>
      <c r="S223" s="182"/>
      <c r="T223" s="182"/>
      <c r="U223" s="182"/>
      <c r="V223" s="232"/>
    </row>
    <row r="224" spans="2:22" s="204" customFormat="1" ht="29" hidden="1" outlineLevel="1">
      <c r="B224" s="218" t="s">
        <v>2341</v>
      </c>
      <c r="C224" s="218" t="s">
        <v>2342</v>
      </c>
      <c r="D224" s="225"/>
      <c r="E224" s="225" t="s">
        <v>1509</v>
      </c>
      <c r="F224" s="225" t="s">
        <v>1502</v>
      </c>
      <c r="G224" s="218" t="s">
        <v>2343</v>
      </c>
      <c r="H224" s="225" t="s">
        <v>1572</v>
      </c>
      <c r="I224" s="218" t="s">
        <v>2344</v>
      </c>
      <c r="J224" s="23">
        <v>1</v>
      </c>
      <c r="K224" s="218"/>
      <c r="L224" s="218"/>
      <c r="M224" s="226"/>
      <c r="N224" s="226" t="s">
        <v>1516</v>
      </c>
      <c r="O224" s="226"/>
      <c r="P224" s="226"/>
      <c r="Q224" s="226"/>
      <c r="R224" s="226"/>
      <c r="S224" s="226"/>
      <c r="T224" s="20"/>
      <c r="U224" s="20"/>
      <c r="V224" s="55"/>
    </row>
    <row r="225" spans="2:22" s="204" customFormat="1" ht="43.5" hidden="1" outlineLevel="1">
      <c r="B225" s="218" t="s">
        <v>2345</v>
      </c>
      <c r="C225" s="218" t="s">
        <v>2346</v>
      </c>
      <c r="D225" s="225"/>
      <c r="E225" s="225" t="s">
        <v>1520</v>
      </c>
      <c r="F225" s="225" t="s">
        <v>1510</v>
      </c>
      <c r="G225" s="218" t="s">
        <v>2347</v>
      </c>
      <c r="H225" s="225" t="s">
        <v>1572</v>
      </c>
      <c r="I225" s="218" t="s">
        <v>2348</v>
      </c>
      <c r="J225" s="23">
        <v>1</v>
      </c>
      <c r="K225" s="363" t="s">
        <v>2349</v>
      </c>
      <c r="L225" s="218"/>
      <c r="M225" s="226"/>
      <c r="N225" s="226" t="s">
        <v>1516</v>
      </c>
      <c r="O225" s="29" t="s">
        <v>1565</v>
      </c>
      <c r="P225" s="29" t="s">
        <v>1993</v>
      </c>
      <c r="Q225" s="29" t="s">
        <v>1567</v>
      </c>
      <c r="R225" s="37" t="s">
        <v>1752</v>
      </c>
      <c r="S225" s="226" t="s">
        <v>2350</v>
      </c>
      <c r="T225" s="108" t="s">
        <v>4060</v>
      </c>
      <c r="U225" s="108"/>
      <c r="V225" s="192" t="s">
        <v>42</v>
      </c>
    </row>
    <row r="226" spans="2:22" s="212" customFormat="1" ht="43.5" hidden="1" outlineLevel="1">
      <c r="B226" s="218" t="s">
        <v>2351</v>
      </c>
      <c r="C226" s="218" t="s">
        <v>2352</v>
      </c>
      <c r="D226" s="225"/>
      <c r="E226" s="225" t="s">
        <v>1520</v>
      </c>
      <c r="F226" s="225" t="s">
        <v>1510</v>
      </c>
      <c r="G226" s="218" t="s">
        <v>2353</v>
      </c>
      <c r="H226" s="225" t="s">
        <v>1512</v>
      </c>
      <c r="I226" s="218" t="s">
        <v>1504</v>
      </c>
      <c r="J226" s="225">
        <v>500</v>
      </c>
      <c r="K226" s="363" t="s">
        <v>2354</v>
      </c>
      <c r="L226" s="218"/>
      <c r="M226" s="226"/>
      <c r="N226" s="226" t="s">
        <v>1516</v>
      </c>
      <c r="O226" s="29" t="s">
        <v>1565</v>
      </c>
      <c r="P226" s="29" t="s">
        <v>1993</v>
      </c>
      <c r="Q226" s="29" t="s">
        <v>1567</v>
      </c>
      <c r="R226" s="37" t="s">
        <v>1752</v>
      </c>
      <c r="S226" s="226" t="s">
        <v>2350</v>
      </c>
      <c r="T226" s="108" t="s">
        <v>4060</v>
      </c>
      <c r="U226" s="108"/>
      <c r="V226" s="192" t="s">
        <v>42</v>
      </c>
    </row>
    <row r="227" spans="2:22" s="204" customFormat="1" ht="43.5" hidden="1" outlineLevel="1">
      <c r="B227" s="218" t="s">
        <v>2355</v>
      </c>
      <c r="C227" s="218" t="s">
        <v>2356</v>
      </c>
      <c r="D227" s="225"/>
      <c r="E227" s="225" t="s">
        <v>1520</v>
      </c>
      <c r="F227" s="225" t="s">
        <v>1510</v>
      </c>
      <c r="G227" s="218" t="s">
        <v>2357</v>
      </c>
      <c r="H227" s="225" t="s">
        <v>1611</v>
      </c>
      <c r="I227" s="218" t="s">
        <v>1504</v>
      </c>
      <c r="J227" s="225">
        <v>7.4</v>
      </c>
      <c r="K227" s="363" t="s">
        <v>2358</v>
      </c>
      <c r="L227" s="218"/>
      <c r="M227" s="226"/>
      <c r="N227" s="226" t="s">
        <v>1516</v>
      </c>
      <c r="O227" s="226" t="s">
        <v>1565</v>
      </c>
      <c r="P227" s="226" t="s">
        <v>1993</v>
      </c>
      <c r="Q227" s="226" t="s">
        <v>1567</v>
      </c>
      <c r="R227" s="226" t="s">
        <v>1752</v>
      </c>
      <c r="S227" s="226" t="s">
        <v>2038</v>
      </c>
      <c r="T227" s="108" t="s">
        <v>4060</v>
      </c>
      <c r="U227" s="108"/>
      <c r="V227" s="192" t="s">
        <v>42</v>
      </c>
    </row>
    <row r="228" spans="2:22" s="204" customFormat="1" ht="58" hidden="1" outlineLevel="1">
      <c r="B228" s="230" t="s">
        <v>2359</v>
      </c>
      <c r="C228" s="218" t="s">
        <v>2360</v>
      </c>
      <c r="D228" s="225"/>
      <c r="E228" s="225" t="s">
        <v>1520</v>
      </c>
      <c r="F228" s="225" t="s">
        <v>1510</v>
      </c>
      <c r="G228" s="218" t="s">
        <v>2361</v>
      </c>
      <c r="H228" s="225" t="s">
        <v>1572</v>
      </c>
      <c r="I228" s="230" t="s">
        <v>4047</v>
      </c>
      <c r="J228" s="225">
        <v>2</v>
      </c>
      <c r="K228" s="363" t="s">
        <v>2349</v>
      </c>
      <c r="L228" s="218"/>
      <c r="M228" s="226"/>
      <c r="N228" s="226" t="s">
        <v>1516</v>
      </c>
      <c r="O228" s="226" t="s">
        <v>1565</v>
      </c>
      <c r="P228" s="226" t="s">
        <v>1993</v>
      </c>
      <c r="Q228" s="226" t="s">
        <v>1567</v>
      </c>
      <c r="R228" s="226" t="s">
        <v>1752</v>
      </c>
      <c r="S228" s="226" t="s">
        <v>1925</v>
      </c>
      <c r="T228" s="108" t="s">
        <v>4045</v>
      </c>
      <c r="U228" s="108"/>
      <c r="V228" s="192" t="s">
        <v>42</v>
      </c>
    </row>
    <row r="229" spans="2:22" s="204" customFormat="1" ht="101.5" hidden="1" outlineLevel="1">
      <c r="B229" s="230" t="s">
        <v>2362</v>
      </c>
      <c r="C229" s="218" t="s">
        <v>2363</v>
      </c>
      <c r="D229" s="225"/>
      <c r="E229" s="320" t="s">
        <v>1520</v>
      </c>
      <c r="F229" s="23" t="s">
        <v>1510</v>
      </c>
      <c r="G229" s="218" t="s">
        <v>2364</v>
      </c>
      <c r="H229" s="225" t="s">
        <v>1512</v>
      </c>
      <c r="I229" s="218" t="s">
        <v>1504</v>
      </c>
      <c r="J229" s="225">
        <v>10</v>
      </c>
      <c r="K229" s="363" t="s">
        <v>2349</v>
      </c>
      <c r="L229" s="230" t="s">
        <v>4044</v>
      </c>
      <c r="M229" s="226"/>
      <c r="N229" s="226" t="s">
        <v>1516</v>
      </c>
      <c r="O229" s="29" t="s">
        <v>2157</v>
      </c>
      <c r="P229" s="29" t="s">
        <v>2319</v>
      </c>
      <c r="Q229" s="29" t="s">
        <v>1554</v>
      </c>
      <c r="R229" s="37" t="s">
        <v>2320</v>
      </c>
      <c r="S229" s="226" t="s">
        <v>2365</v>
      </c>
      <c r="T229" s="108" t="s">
        <v>4046</v>
      </c>
      <c r="V229" s="320" t="s">
        <v>42</v>
      </c>
    </row>
    <row r="230" spans="2:22" s="204" customFormat="1" ht="58" hidden="1" outlineLevel="1">
      <c r="B230" s="218" t="s">
        <v>2366</v>
      </c>
      <c r="C230" s="218" t="s">
        <v>2367</v>
      </c>
      <c r="D230" s="225"/>
      <c r="E230" s="225" t="s">
        <v>1509</v>
      </c>
      <c r="F230" s="225" t="s">
        <v>1502</v>
      </c>
      <c r="G230" s="218" t="s">
        <v>2368</v>
      </c>
      <c r="H230" s="225" t="s">
        <v>1572</v>
      </c>
      <c r="I230" s="218" t="s">
        <v>1504</v>
      </c>
      <c r="J230" s="225">
        <v>4</v>
      </c>
      <c r="K230" s="139"/>
      <c r="L230" s="218"/>
      <c r="M230" s="226"/>
      <c r="N230" s="226" t="s">
        <v>1516</v>
      </c>
      <c r="O230" s="29" t="s">
        <v>2157</v>
      </c>
      <c r="P230" s="29" t="s">
        <v>2319</v>
      </c>
      <c r="Q230" s="29" t="s">
        <v>1554</v>
      </c>
      <c r="R230" s="226" t="s">
        <v>2320</v>
      </c>
      <c r="S230" s="226" t="s">
        <v>2369</v>
      </c>
      <c r="T230" s="226"/>
      <c r="U230" s="226"/>
      <c r="V230" s="225"/>
    </row>
    <row r="231" spans="2:22" s="204" customFormat="1" ht="58" hidden="1" outlineLevel="1">
      <c r="B231" s="218" t="s">
        <v>2370</v>
      </c>
      <c r="C231" s="218" t="s">
        <v>2371</v>
      </c>
      <c r="D231" s="225"/>
      <c r="E231" s="225" t="s">
        <v>1509</v>
      </c>
      <c r="F231" s="225" t="s">
        <v>1502</v>
      </c>
      <c r="G231" s="218" t="s">
        <v>2372</v>
      </c>
      <c r="H231" s="225" t="s">
        <v>1512</v>
      </c>
      <c r="I231" s="107" t="s">
        <v>2373</v>
      </c>
      <c r="J231" s="225">
        <v>3</v>
      </c>
      <c r="K231" s="139"/>
      <c r="L231" s="107" t="s">
        <v>2374</v>
      </c>
      <c r="M231" s="226"/>
      <c r="N231" s="226" t="s">
        <v>1516</v>
      </c>
      <c r="O231" s="29" t="s">
        <v>2157</v>
      </c>
      <c r="P231" s="29" t="s">
        <v>2319</v>
      </c>
      <c r="Q231" s="29" t="s">
        <v>1554</v>
      </c>
      <c r="R231" s="226" t="s">
        <v>2320</v>
      </c>
      <c r="S231" s="226" t="s">
        <v>2375</v>
      </c>
      <c r="T231" s="226"/>
      <c r="U231" s="226"/>
      <c r="V231" s="236"/>
    </row>
    <row r="232" spans="2:22" s="204" customFormat="1" ht="101.5" hidden="1" outlineLevel="1">
      <c r="B232" s="218" t="s">
        <v>2376</v>
      </c>
      <c r="C232" s="218" t="s">
        <v>2377</v>
      </c>
      <c r="D232" s="225"/>
      <c r="E232" s="225" t="s">
        <v>1509</v>
      </c>
      <c r="F232" s="225"/>
      <c r="G232" s="218" t="s">
        <v>2378</v>
      </c>
      <c r="H232" s="225" t="s">
        <v>1611</v>
      </c>
      <c r="I232" s="301" t="s">
        <v>1504</v>
      </c>
      <c r="J232" s="23">
        <v>18.2</v>
      </c>
      <c r="K232" s="139"/>
      <c r="L232" s="202" t="s">
        <v>3007</v>
      </c>
      <c r="M232" s="29"/>
      <c r="N232" s="29" t="s">
        <v>1516</v>
      </c>
      <c r="O232" s="29" t="s">
        <v>1747</v>
      </c>
      <c r="P232" s="29" t="s">
        <v>2380</v>
      </c>
      <c r="Q232" s="29" t="s">
        <v>1749</v>
      </c>
      <c r="R232" s="29" t="s">
        <v>2381</v>
      </c>
      <c r="S232" s="29" t="s">
        <v>2382</v>
      </c>
      <c r="T232" s="20" t="s">
        <v>1615</v>
      </c>
      <c r="U232" s="20"/>
      <c r="V232" s="55" t="s">
        <v>35</v>
      </c>
    </row>
    <row r="233" spans="2:22" s="204" customFormat="1" ht="101.5" hidden="1" outlineLevel="1">
      <c r="B233" s="218" t="s">
        <v>2383</v>
      </c>
      <c r="C233" s="218" t="s">
        <v>2384</v>
      </c>
      <c r="D233" s="225"/>
      <c r="E233" s="225" t="s">
        <v>1509</v>
      </c>
      <c r="F233" s="225"/>
      <c r="G233" s="218" t="s">
        <v>2385</v>
      </c>
      <c r="H233" s="225" t="s">
        <v>1611</v>
      </c>
      <c r="I233" s="301" t="s">
        <v>1504</v>
      </c>
      <c r="J233" s="23">
        <v>18.2</v>
      </c>
      <c r="K233" s="139"/>
      <c r="L233" s="202" t="s">
        <v>3007</v>
      </c>
      <c r="M233" s="29"/>
      <c r="N233" s="29" t="s">
        <v>1516</v>
      </c>
      <c r="O233" s="29" t="s">
        <v>1747</v>
      </c>
      <c r="P233" s="29" t="s">
        <v>2380</v>
      </c>
      <c r="Q233" s="29" t="s">
        <v>1749</v>
      </c>
      <c r="R233" s="29" t="s">
        <v>2386</v>
      </c>
      <c r="S233" s="29" t="s">
        <v>2387</v>
      </c>
      <c r="T233" s="20" t="s">
        <v>1615</v>
      </c>
      <c r="U233" s="20"/>
      <c r="V233" s="55" t="s">
        <v>35</v>
      </c>
    </row>
    <row r="234" spans="2:22" s="204" customFormat="1" ht="101.5" hidden="1" outlineLevel="1">
      <c r="B234" s="218" t="s">
        <v>2388</v>
      </c>
      <c r="C234" s="218" t="s">
        <v>2389</v>
      </c>
      <c r="D234" s="225"/>
      <c r="E234" s="225" t="s">
        <v>1509</v>
      </c>
      <c r="F234" s="225"/>
      <c r="G234" s="218" t="s">
        <v>2390</v>
      </c>
      <c r="H234" s="225" t="s">
        <v>1611</v>
      </c>
      <c r="I234" s="301" t="s">
        <v>1504</v>
      </c>
      <c r="J234" s="23">
        <v>18.2</v>
      </c>
      <c r="K234" s="139"/>
      <c r="L234" s="202" t="s">
        <v>3007</v>
      </c>
      <c r="M234" s="29"/>
      <c r="N234" s="29" t="s">
        <v>1516</v>
      </c>
      <c r="O234" s="29" t="s">
        <v>1747</v>
      </c>
      <c r="P234" s="29" t="s">
        <v>2380</v>
      </c>
      <c r="Q234" s="29" t="s">
        <v>1749</v>
      </c>
      <c r="R234" s="29" t="s">
        <v>2386</v>
      </c>
      <c r="S234" s="29" t="s">
        <v>2387</v>
      </c>
      <c r="T234" s="20" t="s">
        <v>1615</v>
      </c>
      <c r="U234" s="20"/>
      <c r="V234" s="55" t="s">
        <v>35</v>
      </c>
    </row>
    <row r="235" spans="2:22" s="204" customFormat="1" ht="101.5" hidden="1" outlineLevel="1">
      <c r="B235" s="218" t="s">
        <v>2391</v>
      </c>
      <c r="C235" s="218" t="s">
        <v>2392</v>
      </c>
      <c r="D235" s="225"/>
      <c r="E235" s="225" t="s">
        <v>1509</v>
      </c>
      <c r="F235" s="225"/>
      <c r="G235" s="218" t="s">
        <v>2393</v>
      </c>
      <c r="H235" s="225" t="s">
        <v>1611</v>
      </c>
      <c r="I235" s="301" t="s">
        <v>1504</v>
      </c>
      <c r="J235" s="23">
        <v>18.2</v>
      </c>
      <c r="K235" s="139"/>
      <c r="L235" s="202" t="s">
        <v>3007</v>
      </c>
      <c r="M235" s="29"/>
      <c r="N235" s="29" t="s">
        <v>1516</v>
      </c>
      <c r="O235" s="29" t="s">
        <v>1565</v>
      </c>
      <c r="P235" s="29" t="s">
        <v>1566</v>
      </c>
      <c r="Q235" s="29" t="s">
        <v>1567</v>
      </c>
      <c r="R235" s="29" t="s">
        <v>1868</v>
      </c>
      <c r="S235" s="29" t="s">
        <v>1880</v>
      </c>
      <c r="T235" s="20" t="s">
        <v>1615</v>
      </c>
      <c r="U235" s="20"/>
      <c r="V235" s="55" t="s">
        <v>35</v>
      </c>
    </row>
    <row r="236" spans="2:22" s="204" customFormat="1" ht="101.5" hidden="1" outlineLevel="1">
      <c r="B236" s="218" t="s">
        <v>2394</v>
      </c>
      <c r="C236" s="218" t="s">
        <v>2395</v>
      </c>
      <c r="D236" s="225"/>
      <c r="E236" s="225" t="s">
        <v>1509</v>
      </c>
      <c r="F236" s="225"/>
      <c r="G236" s="218" t="s">
        <v>2396</v>
      </c>
      <c r="H236" s="225" t="s">
        <v>1611</v>
      </c>
      <c r="I236" s="301" t="s">
        <v>1504</v>
      </c>
      <c r="J236" s="23">
        <v>18.2</v>
      </c>
      <c r="K236" s="139"/>
      <c r="L236" s="202" t="s">
        <v>3007</v>
      </c>
      <c r="M236" s="29"/>
      <c r="N236" s="29" t="s">
        <v>1516</v>
      </c>
      <c r="O236" s="29" t="s">
        <v>1565</v>
      </c>
      <c r="P236" s="29" t="s">
        <v>1566</v>
      </c>
      <c r="Q236" s="29" t="s">
        <v>1567</v>
      </c>
      <c r="R236" s="29" t="s">
        <v>1868</v>
      </c>
      <c r="S236" s="29" t="s">
        <v>1880</v>
      </c>
      <c r="T236" s="20" t="s">
        <v>1615</v>
      </c>
      <c r="U236" s="20"/>
      <c r="V236" s="55" t="s">
        <v>35</v>
      </c>
    </row>
    <row r="237" spans="2:22" s="204" customFormat="1" ht="101.5" hidden="1" outlineLevel="1">
      <c r="B237" s="218" t="s">
        <v>2397</v>
      </c>
      <c r="C237" s="218" t="s">
        <v>2398</v>
      </c>
      <c r="D237" s="225"/>
      <c r="E237" s="225" t="s">
        <v>1509</v>
      </c>
      <c r="F237" s="225"/>
      <c r="G237" s="218" t="s">
        <v>2399</v>
      </c>
      <c r="H237" s="225" t="s">
        <v>1611</v>
      </c>
      <c r="I237" s="301" t="s">
        <v>1504</v>
      </c>
      <c r="J237" s="23">
        <v>18.2</v>
      </c>
      <c r="K237" s="139"/>
      <c r="L237" s="202" t="s">
        <v>3007</v>
      </c>
      <c r="M237" s="29"/>
      <c r="N237" s="29" t="s">
        <v>1516</v>
      </c>
      <c r="O237" s="29" t="s">
        <v>1565</v>
      </c>
      <c r="P237" s="29" t="s">
        <v>1566</v>
      </c>
      <c r="Q237" s="29" t="s">
        <v>1567</v>
      </c>
      <c r="R237" s="29" t="s">
        <v>1868</v>
      </c>
      <c r="S237" s="29" t="s">
        <v>1880</v>
      </c>
      <c r="T237" s="20" t="s">
        <v>1615</v>
      </c>
      <c r="U237" s="20"/>
      <c r="V237" s="55" t="s">
        <v>35</v>
      </c>
    </row>
    <row r="238" spans="2:22" s="204" customFormat="1" ht="101.5" hidden="1" outlineLevel="1">
      <c r="B238" s="218" t="s">
        <v>2400</v>
      </c>
      <c r="C238" s="218" t="s">
        <v>2401</v>
      </c>
      <c r="D238" s="225"/>
      <c r="E238" s="225" t="s">
        <v>1509</v>
      </c>
      <c r="F238" s="225"/>
      <c r="G238" s="218" t="s">
        <v>2402</v>
      </c>
      <c r="H238" s="225" t="s">
        <v>1611</v>
      </c>
      <c r="I238" s="301" t="s">
        <v>1504</v>
      </c>
      <c r="J238" s="23">
        <v>18.2</v>
      </c>
      <c r="K238" s="139"/>
      <c r="L238" s="202" t="s">
        <v>3007</v>
      </c>
      <c r="M238" s="29"/>
      <c r="N238" s="29" t="s">
        <v>1516</v>
      </c>
      <c r="O238" s="29" t="s">
        <v>1565</v>
      </c>
      <c r="P238" s="29" t="s">
        <v>1566</v>
      </c>
      <c r="Q238" s="29" t="s">
        <v>1567</v>
      </c>
      <c r="R238" s="29" t="s">
        <v>1868</v>
      </c>
      <c r="S238" s="29" t="s">
        <v>1880</v>
      </c>
      <c r="T238" s="20" t="s">
        <v>1615</v>
      </c>
      <c r="U238" s="20"/>
      <c r="V238" s="55" t="s">
        <v>35</v>
      </c>
    </row>
    <row r="239" spans="2:22" s="204" customFormat="1" ht="101.5" hidden="1" outlineLevel="1">
      <c r="B239" s="218" t="s">
        <v>2403</v>
      </c>
      <c r="C239" s="218" t="s">
        <v>2404</v>
      </c>
      <c r="D239" s="225"/>
      <c r="E239" s="225" t="s">
        <v>1509</v>
      </c>
      <c r="F239" s="225"/>
      <c r="G239" s="218" t="s">
        <v>2405</v>
      </c>
      <c r="H239" s="225" t="s">
        <v>1611</v>
      </c>
      <c r="I239" s="301" t="s">
        <v>1504</v>
      </c>
      <c r="J239" s="23">
        <v>18.2</v>
      </c>
      <c r="K239" s="139"/>
      <c r="L239" s="202" t="s">
        <v>3008</v>
      </c>
      <c r="M239" s="29"/>
      <c r="N239" s="29" t="s">
        <v>1516</v>
      </c>
      <c r="O239" s="29" t="s">
        <v>1565</v>
      </c>
      <c r="P239" s="29" t="s">
        <v>1566</v>
      </c>
      <c r="Q239" s="29" t="s">
        <v>1567</v>
      </c>
      <c r="R239" s="29" t="s">
        <v>2022</v>
      </c>
      <c r="S239" s="29" t="s">
        <v>2125</v>
      </c>
      <c r="T239" s="20" t="s">
        <v>1615</v>
      </c>
      <c r="U239" s="20"/>
      <c r="V239" s="55" t="s">
        <v>35</v>
      </c>
    </row>
    <row r="240" spans="2:22" s="204" customFormat="1" ht="101.5" hidden="1" outlineLevel="1">
      <c r="B240" s="218" t="s">
        <v>2406</v>
      </c>
      <c r="C240" s="218" t="s">
        <v>2407</v>
      </c>
      <c r="D240" s="225"/>
      <c r="E240" s="225" t="s">
        <v>1509</v>
      </c>
      <c r="F240" s="225"/>
      <c r="G240" s="218" t="s">
        <v>2408</v>
      </c>
      <c r="H240" s="225" t="s">
        <v>1611</v>
      </c>
      <c r="I240" s="301" t="s">
        <v>1504</v>
      </c>
      <c r="J240" s="23">
        <v>18.2</v>
      </c>
      <c r="K240" s="139"/>
      <c r="L240" s="202" t="s">
        <v>3008</v>
      </c>
      <c r="M240" s="29"/>
      <c r="N240" s="29" t="s">
        <v>1516</v>
      </c>
      <c r="O240" s="29" t="s">
        <v>1565</v>
      </c>
      <c r="P240" s="29" t="s">
        <v>1566</v>
      </c>
      <c r="Q240" s="29" t="s">
        <v>1567</v>
      </c>
      <c r="R240" s="29" t="s">
        <v>2022</v>
      </c>
      <c r="S240" s="29" t="s">
        <v>2125</v>
      </c>
      <c r="T240" s="20" t="s">
        <v>1615</v>
      </c>
      <c r="U240" s="20"/>
      <c r="V240" s="55" t="s">
        <v>35</v>
      </c>
    </row>
    <row r="241" spans="2:22" s="204" customFormat="1" ht="101.5" hidden="1" outlineLevel="1">
      <c r="B241" s="218" t="s">
        <v>2409</v>
      </c>
      <c r="C241" s="218" t="s">
        <v>2410</v>
      </c>
      <c r="D241" s="225"/>
      <c r="E241" s="225" t="s">
        <v>1509</v>
      </c>
      <c r="F241" s="225"/>
      <c r="G241" s="218" t="s">
        <v>2411</v>
      </c>
      <c r="H241" s="225" t="s">
        <v>1611</v>
      </c>
      <c r="I241" s="301" t="s">
        <v>1504</v>
      </c>
      <c r="J241" s="23">
        <v>18.2</v>
      </c>
      <c r="K241" s="139"/>
      <c r="L241" s="202" t="s">
        <v>3008</v>
      </c>
      <c r="M241" s="29"/>
      <c r="N241" s="29" t="s">
        <v>1516</v>
      </c>
      <c r="O241" s="29" t="s">
        <v>1565</v>
      </c>
      <c r="P241" s="29" t="s">
        <v>1566</v>
      </c>
      <c r="Q241" s="29" t="s">
        <v>1567</v>
      </c>
      <c r="R241" s="29" t="s">
        <v>2022</v>
      </c>
      <c r="S241" s="29" t="s">
        <v>2125</v>
      </c>
      <c r="T241" s="20" t="s">
        <v>1615</v>
      </c>
      <c r="U241" s="20"/>
      <c r="V241" s="55" t="s">
        <v>35</v>
      </c>
    </row>
    <row r="242" spans="2:22" s="204" customFormat="1" ht="101.5" hidden="1" outlineLevel="1">
      <c r="B242" s="218" t="s">
        <v>2412</v>
      </c>
      <c r="C242" s="218" t="s">
        <v>2413</v>
      </c>
      <c r="D242" s="225"/>
      <c r="E242" s="225" t="s">
        <v>1509</v>
      </c>
      <c r="F242" s="225"/>
      <c r="G242" s="218" t="s">
        <v>2414</v>
      </c>
      <c r="H242" s="225" t="s">
        <v>1611</v>
      </c>
      <c r="I242" s="301" t="s">
        <v>1504</v>
      </c>
      <c r="J242" s="23">
        <v>18.2</v>
      </c>
      <c r="K242" s="139"/>
      <c r="L242" s="202" t="s">
        <v>3008</v>
      </c>
      <c r="M242" s="29"/>
      <c r="N242" s="29" t="s">
        <v>1516</v>
      </c>
      <c r="O242" s="29" t="s">
        <v>1565</v>
      </c>
      <c r="P242" s="29" t="s">
        <v>1566</v>
      </c>
      <c r="Q242" s="29" t="s">
        <v>1567</v>
      </c>
      <c r="R242" s="29" t="s">
        <v>2022</v>
      </c>
      <c r="S242" s="29" t="s">
        <v>2125</v>
      </c>
      <c r="T242" s="20" t="s">
        <v>1615</v>
      </c>
      <c r="U242" s="20"/>
      <c r="V242" s="55" t="s">
        <v>35</v>
      </c>
    </row>
    <row r="243" spans="2:22" s="204" customFormat="1" ht="101.5" hidden="1" outlineLevel="1">
      <c r="B243" s="218" t="s">
        <v>2415</v>
      </c>
      <c r="C243" s="218" t="s">
        <v>2416</v>
      </c>
      <c r="D243" s="225"/>
      <c r="E243" s="225" t="s">
        <v>1509</v>
      </c>
      <c r="F243" s="225"/>
      <c r="G243" s="218" t="s">
        <v>2417</v>
      </c>
      <c r="H243" s="225" t="s">
        <v>1611</v>
      </c>
      <c r="I243" s="301" t="s">
        <v>1504</v>
      </c>
      <c r="J243" s="23">
        <v>18.2</v>
      </c>
      <c r="K243" s="139"/>
      <c r="L243" s="202" t="s">
        <v>3008</v>
      </c>
      <c r="M243" s="29"/>
      <c r="N243" s="29" t="s">
        <v>1516</v>
      </c>
      <c r="O243" s="29" t="s">
        <v>1565</v>
      </c>
      <c r="P243" s="29" t="s">
        <v>1566</v>
      </c>
      <c r="Q243" s="29" t="s">
        <v>1567</v>
      </c>
      <c r="R243" s="29" t="s">
        <v>2022</v>
      </c>
      <c r="S243" s="29" t="s">
        <v>2125</v>
      </c>
      <c r="T243" s="20" t="s">
        <v>1615</v>
      </c>
      <c r="U243" s="20"/>
      <c r="V243" s="55" t="s">
        <v>35</v>
      </c>
    </row>
    <row r="244" spans="2:22" s="204" customFormat="1" ht="101.5" hidden="1" outlineLevel="1">
      <c r="B244" s="218" t="s">
        <v>2418</v>
      </c>
      <c r="C244" s="218" t="s">
        <v>2419</v>
      </c>
      <c r="D244" s="225"/>
      <c r="E244" s="225" t="s">
        <v>1509</v>
      </c>
      <c r="F244" s="225"/>
      <c r="G244" s="218" t="s">
        <v>2420</v>
      </c>
      <c r="H244" s="225" t="s">
        <v>1611</v>
      </c>
      <c r="I244" s="301" t="s">
        <v>1504</v>
      </c>
      <c r="J244" s="23">
        <v>18.2</v>
      </c>
      <c r="K244" s="139"/>
      <c r="L244" s="202" t="s">
        <v>3008</v>
      </c>
      <c r="M244" s="29"/>
      <c r="N244" s="29" t="s">
        <v>1516</v>
      </c>
      <c r="O244" s="29" t="s">
        <v>1565</v>
      </c>
      <c r="P244" s="29" t="s">
        <v>1566</v>
      </c>
      <c r="Q244" s="29" t="s">
        <v>1567</v>
      </c>
      <c r="R244" s="29" t="s">
        <v>2022</v>
      </c>
      <c r="S244" s="29" t="s">
        <v>2125</v>
      </c>
      <c r="T244" s="20" t="s">
        <v>1615</v>
      </c>
      <c r="U244" s="20"/>
      <c r="V244" s="55" t="s">
        <v>35</v>
      </c>
    </row>
    <row r="245" spans="2:22" s="204" customFormat="1" ht="101.5" hidden="1" outlineLevel="1">
      <c r="B245" s="218" t="s">
        <v>2421</v>
      </c>
      <c r="C245" s="218" t="s">
        <v>2422</v>
      </c>
      <c r="D245" s="225"/>
      <c r="E245" s="225" t="s">
        <v>1509</v>
      </c>
      <c r="F245" s="225"/>
      <c r="G245" s="218" t="s">
        <v>2423</v>
      </c>
      <c r="H245" s="225" t="s">
        <v>1611</v>
      </c>
      <c r="I245" s="301" t="s">
        <v>1504</v>
      </c>
      <c r="J245" s="23">
        <v>18.2</v>
      </c>
      <c r="K245" s="139"/>
      <c r="L245" s="202" t="s">
        <v>3008</v>
      </c>
      <c r="M245" s="29"/>
      <c r="N245" s="29" t="s">
        <v>1516</v>
      </c>
      <c r="O245" s="29" t="s">
        <v>1565</v>
      </c>
      <c r="P245" s="29" t="s">
        <v>1566</v>
      </c>
      <c r="Q245" s="29" t="s">
        <v>1567</v>
      </c>
      <c r="R245" s="29" t="s">
        <v>2022</v>
      </c>
      <c r="S245" s="29" t="s">
        <v>2125</v>
      </c>
      <c r="T245" s="20" t="s">
        <v>1615</v>
      </c>
      <c r="U245" s="20"/>
      <c r="V245" s="55" t="s">
        <v>35</v>
      </c>
    </row>
    <row r="246" spans="2:22" s="204" customFormat="1" ht="101.5" hidden="1" outlineLevel="1">
      <c r="B246" s="218" t="s">
        <v>2424</v>
      </c>
      <c r="C246" s="218" t="s">
        <v>2425</v>
      </c>
      <c r="D246" s="225"/>
      <c r="E246" s="225" t="s">
        <v>1509</v>
      </c>
      <c r="F246" s="225"/>
      <c r="G246" s="218" t="s">
        <v>2426</v>
      </c>
      <c r="H246" s="225" t="s">
        <v>1611</v>
      </c>
      <c r="I246" s="301" t="s">
        <v>1504</v>
      </c>
      <c r="J246" s="23">
        <v>18.2</v>
      </c>
      <c r="K246" s="139"/>
      <c r="L246" s="202" t="s">
        <v>3008</v>
      </c>
      <c r="M246" s="29"/>
      <c r="N246" s="29" t="s">
        <v>1516</v>
      </c>
      <c r="O246" s="29" t="s">
        <v>1565</v>
      </c>
      <c r="P246" s="29" t="s">
        <v>1566</v>
      </c>
      <c r="Q246" s="29" t="s">
        <v>1567</v>
      </c>
      <c r="R246" s="29" t="s">
        <v>2022</v>
      </c>
      <c r="S246" s="29" t="s">
        <v>2125</v>
      </c>
      <c r="T246" s="20" t="s">
        <v>1615</v>
      </c>
      <c r="U246" s="20"/>
      <c r="V246" s="55" t="s">
        <v>35</v>
      </c>
    </row>
    <row r="247" spans="2:22" s="204" customFormat="1" ht="58" hidden="1" outlineLevel="1">
      <c r="B247" s="218" t="s">
        <v>2427</v>
      </c>
      <c r="C247" s="218" t="s">
        <v>2428</v>
      </c>
      <c r="D247" s="225"/>
      <c r="E247" s="225" t="s">
        <v>1509</v>
      </c>
      <c r="F247" s="225" t="s">
        <v>1502</v>
      </c>
      <c r="G247" s="218" t="s">
        <v>2429</v>
      </c>
      <c r="H247" s="225" t="s">
        <v>1512</v>
      </c>
      <c r="I247" s="218" t="s">
        <v>1504</v>
      </c>
      <c r="J247" s="225">
        <v>8</v>
      </c>
      <c r="K247" s="139"/>
      <c r="L247" s="218"/>
      <c r="M247" s="226"/>
      <c r="N247" s="226" t="s">
        <v>1516</v>
      </c>
      <c r="O247" s="29" t="s">
        <v>2157</v>
      </c>
      <c r="P247" s="29" t="s">
        <v>2319</v>
      </c>
      <c r="Q247" s="29" t="s">
        <v>1554</v>
      </c>
      <c r="R247" s="226" t="s">
        <v>2320</v>
      </c>
      <c r="S247" s="226" t="s">
        <v>2430</v>
      </c>
      <c r="T247" s="226"/>
      <c r="U247" s="226"/>
      <c r="V247" s="225"/>
    </row>
    <row r="248" spans="2:22" s="212" customFormat="1" ht="58" hidden="1" outlineLevel="1">
      <c r="B248" s="218" t="s">
        <v>2431</v>
      </c>
      <c r="C248" s="218" t="s">
        <v>2432</v>
      </c>
      <c r="D248" s="225"/>
      <c r="E248" s="225" t="s">
        <v>1509</v>
      </c>
      <c r="F248" s="225" t="s">
        <v>1502</v>
      </c>
      <c r="G248" s="218" t="s">
        <v>2433</v>
      </c>
      <c r="H248" s="23" t="s">
        <v>1572</v>
      </c>
      <c r="I248" s="107" t="s">
        <v>2235</v>
      </c>
      <c r="J248" s="23">
        <v>7</v>
      </c>
      <c r="K248" s="139"/>
      <c r="L248" s="218"/>
      <c r="M248" s="226"/>
      <c r="N248" s="226" t="s">
        <v>1516</v>
      </c>
      <c r="O248" s="29" t="s">
        <v>2157</v>
      </c>
      <c r="P248" s="29" t="s">
        <v>2319</v>
      </c>
      <c r="Q248" s="29" t="s">
        <v>1554</v>
      </c>
      <c r="R248" s="226" t="s">
        <v>2320</v>
      </c>
      <c r="S248" s="226" t="s">
        <v>2430</v>
      </c>
      <c r="T248" s="226"/>
      <c r="U248" s="226"/>
      <c r="V248" s="22"/>
    </row>
    <row r="249" spans="2:22" s="212" customFormat="1" ht="130.5" hidden="1" outlineLevel="1">
      <c r="B249" s="218" t="s">
        <v>2434</v>
      </c>
      <c r="C249" s="218" t="s">
        <v>2435</v>
      </c>
      <c r="D249" s="225"/>
      <c r="E249" s="225" t="s">
        <v>1509</v>
      </c>
      <c r="F249" s="225" t="s">
        <v>1502</v>
      </c>
      <c r="G249" s="29" t="s">
        <v>1697</v>
      </c>
      <c r="H249" s="23" t="s">
        <v>1512</v>
      </c>
      <c r="I249" s="29" t="s">
        <v>2239</v>
      </c>
      <c r="J249" s="23">
        <v>2</v>
      </c>
      <c r="K249" s="139"/>
      <c r="L249" s="218"/>
      <c r="M249" s="226"/>
      <c r="N249" s="226" t="s">
        <v>1516</v>
      </c>
      <c r="O249" s="29" t="s">
        <v>2157</v>
      </c>
      <c r="P249" s="29" t="s">
        <v>2319</v>
      </c>
      <c r="Q249" s="29" t="s">
        <v>1554</v>
      </c>
      <c r="R249" s="37" t="s">
        <v>2320</v>
      </c>
      <c r="S249" s="226" t="s">
        <v>2430</v>
      </c>
      <c r="T249" s="20" t="s">
        <v>4514</v>
      </c>
      <c r="U249" s="20"/>
      <c r="V249" s="55" t="s">
        <v>4440</v>
      </c>
    </row>
    <row r="250" spans="2:22" s="204" customFormat="1" ht="58" hidden="1" outlineLevel="1">
      <c r="B250" s="218" t="s">
        <v>2436</v>
      </c>
      <c r="C250" s="218" t="s">
        <v>2437</v>
      </c>
      <c r="D250" s="225"/>
      <c r="E250" s="225" t="s">
        <v>1509</v>
      </c>
      <c r="F250" s="225" t="s">
        <v>1502</v>
      </c>
      <c r="G250" s="218" t="s">
        <v>2438</v>
      </c>
      <c r="H250" s="225" t="s">
        <v>1572</v>
      </c>
      <c r="I250" s="218" t="s">
        <v>2439</v>
      </c>
      <c r="J250" s="225">
        <v>2</v>
      </c>
      <c r="K250" s="139"/>
      <c r="L250" s="218"/>
      <c r="M250" s="226"/>
      <c r="N250" s="226" t="s">
        <v>1516</v>
      </c>
      <c r="O250" s="29" t="s">
        <v>2157</v>
      </c>
      <c r="P250" s="29" t="s">
        <v>2319</v>
      </c>
      <c r="Q250" s="29" t="s">
        <v>1554</v>
      </c>
      <c r="R250" s="226" t="s">
        <v>2320</v>
      </c>
      <c r="S250" s="226" t="s">
        <v>2440</v>
      </c>
      <c r="T250" s="226"/>
      <c r="U250" s="226"/>
      <c r="V250" s="225"/>
    </row>
    <row r="251" spans="2:22" s="204" customFormat="1" ht="87" hidden="1" outlineLevel="1">
      <c r="B251" s="230" t="s">
        <v>4061</v>
      </c>
      <c r="C251" s="230" t="s">
        <v>4062</v>
      </c>
      <c r="D251" s="320"/>
      <c r="E251" s="320" t="s">
        <v>1520</v>
      </c>
      <c r="F251" s="23" t="s">
        <v>1510</v>
      </c>
      <c r="G251" s="230" t="s">
        <v>4063</v>
      </c>
      <c r="H251" s="320" t="s">
        <v>1512</v>
      </c>
      <c r="I251" s="230"/>
      <c r="J251" s="320">
        <v>500</v>
      </c>
      <c r="K251" s="350" t="s">
        <v>4064</v>
      </c>
      <c r="L251" s="230"/>
      <c r="M251" s="372"/>
      <c r="N251" s="372" t="s">
        <v>1516</v>
      </c>
      <c r="O251" s="99" t="s">
        <v>2157</v>
      </c>
      <c r="P251" s="99" t="s">
        <v>2319</v>
      </c>
      <c r="Q251" s="99" t="s">
        <v>1554</v>
      </c>
      <c r="R251" s="372" t="s">
        <v>2320</v>
      </c>
      <c r="S251" s="372" t="s">
        <v>2440</v>
      </c>
      <c r="T251" s="108" t="s">
        <v>4065</v>
      </c>
      <c r="U251" s="108"/>
      <c r="V251" s="192" t="s">
        <v>4092</v>
      </c>
    </row>
    <row r="252" spans="2:22" s="204" customFormat="1" ht="58" hidden="1" outlineLevel="1">
      <c r="B252" s="218" t="s">
        <v>2441</v>
      </c>
      <c r="C252" s="218" t="s">
        <v>2442</v>
      </c>
      <c r="D252" s="225"/>
      <c r="E252" s="225" t="s">
        <v>1509</v>
      </c>
      <c r="F252" s="225" t="s">
        <v>1502</v>
      </c>
      <c r="G252" s="218" t="s">
        <v>2443</v>
      </c>
      <c r="H252" s="225" t="s">
        <v>1512</v>
      </c>
      <c r="I252" s="218" t="s">
        <v>1504</v>
      </c>
      <c r="J252" s="225">
        <v>8</v>
      </c>
      <c r="K252" s="139"/>
      <c r="L252" s="218"/>
      <c r="M252" s="226"/>
      <c r="N252" s="226" t="s">
        <v>1516</v>
      </c>
      <c r="O252" s="29" t="s">
        <v>2157</v>
      </c>
      <c r="P252" s="29" t="s">
        <v>2319</v>
      </c>
      <c r="Q252" s="29" t="s">
        <v>1554</v>
      </c>
      <c r="R252" s="226" t="s">
        <v>2320</v>
      </c>
      <c r="S252" s="226" t="s">
        <v>2444</v>
      </c>
      <c r="T252" s="226"/>
      <c r="U252" s="226"/>
      <c r="V252" s="225"/>
    </row>
    <row r="253" spans="2:22" s="204" customFormat="1" ht="58" hidden="1" outlineLevel="1">
      <c r="B253" s="218" t="s">
        <v>2445</v>
      </c>
      <c r="C253" s="218" t="s">
        <v>2446</v>
      </c>
      <c r="D253" s="225"/>
      <c r="E253" s="225" t="s">
        <v>1509</v>
      </c>
      <c r="F253" s="225" t="s">
        <v>1502</v>
      </c>
      <c r="G253" s="218" t="s">
        <v>2447</v>
      </c>
      <c r="H253" s="225" t="s">
        <v>1512</v>
      </c>
      <c r="I253" s="218" t="s">
        <v>1504</v>
      </c>
      <c r="J253" s="225">
        <v>8</v>
      </c>
      <c r="K253" s="139"/>
      <c r="L253" s="218"/>
      <c r="M253" s="226"/>
      <c r="N253" s="226" t="s">
        <v>1516</v>
      </c>
      <c r="O253" s="29" t="s">
        <v>2157</v>
      </c>
      <c r="P253" s="29" t="s">
        <v>2319</v>
      </c>
      <c r="Q253" s="29" t="s">
        <v>1554</v>
      </c>
      <c r="R253" s="226" t="s">
        <v>2320</v>
      </c>
      <c r="S253" s="226" t="s">
        <v>2448</v>
      </c>
      <c r="T253" s="226"/>
      <c r="U253" s="226"/>
      <c r="V253" s="225"/>
    </row>
    <row r="254" spans="2:22" s="204" customFormat="1" ht="58" hidden="1" outlineLevel="1">
      <c r="B254" s="218" t="s">
        <v>2449</v>
      </c>
      <c r="C254" s="218" t="s">
        <v>2450</v>
      </c>
      <c r="D254" s="225"/>
      <c r="E254" s="225" t="s">
        <v>1509</v>
      </c>
      <c r="F254" s="225" t="s">
        <v>1502</v>
      </c>
      <c r="G254" s="218" t="s">
        <v>2451</v>
      </c>
      <c r="H254" s="225" t="s">
        <v>1611</v>
      </c>
      <c r="I254" s="218" t="s">
        <v>1504</v>
      </c>
      <c r="J254" s="225">
        <v>7.4</v>
      </c>
      <c r="K254" s="139"/>
      <c r="L254" s="218"/>
      <c r="M254" s="226"/>
      <c r="N254" s="226" t="s">
        <v>1516</v>
      </c>
      <c r="O254" s="29" t="s">
        <v>2157</v>
      </c>
      <c r="P254" s="29" t="s">
        <v>2319</v>
      </c>
      <c r="Q254" s="29" t="s">
        <v>1554</v>
      </c>
      <c r="R254" s="226" t="s">
        <v>2320</v>
      </c>
      <c r="S254" s="226" t="s">
        <v>2452</v>
      </c>
      <c r="T254" s="226"/>
      <c r="U254" s="53"/>
      <c r="V254" s="54"/>
    </row>
    <row r="255" spans="2:22" s="204" customFormat="1" ht="58" hidden="1" outlineLevel="1">
      <c r="B255" s="218" t="s">
        <v>2453</v>
      </c>
      <c r="C255" s="218" t="s">
        <v>2454</v>
      </c>
      <c r="D255" s="225"/>
      <c r="E255" s="225" t="s">
        <v>1509</v>
      </c>
      <c r="F255" s="225" t="s">
        <v>1510</v>
      </c>
      <c r="G255" s="218" t="s">
        <v>2455</v>
      </c>
      <c r="H255" s="225" t="s">
        <v>1572</v>
      </c>
      <c r="I255" s="218" t="s">
        <v>1504</v>
      </c>
      <c r="J255" s="225">
        <v>2</v>
      </c>
      <c r="K255" s="218" t="s">
        <v>1612</v>
      </c>
      <c r="L255" s="218"/>
      <c r="M255" s="226"/>
      <c r="N255" s="226" t="s">
        <v>1516</v>
      </c>
      <c r="O255" s="29" t="s">
        <v>2157</v>
      </c>
      <c r="P255" s="29" t="s">
        <v>2319</v>
      </c>
      <c r="Q255" s="29" t="s">
        <v>1554</v>
      </c>
      <c r="R255" s="226" t="s">
        <v>2320</v>
      </c>
      <c r="S255" s="226" t="s">
        <v>2457</v>
      </c>
      <c r="T255" s="226"/>
      <c r="U255" s="226"/>
      <c r="V255" s="225"/>
    </row>
    <row r="256" spans="2:22" s="204" customFormat="1" ht="43.5" hidden="1" outlineLevel="1">
      <c r="B256" s="218" t="s">
        <v>2458</v>
      </c>
      <c r="C256" s="218" t="s">
        <v>2459</v>
      </c>
      <c r="D256" s="225"/>
      <c r="E256" s="225" t="s">
        <v>1520</v>
      </c>
      <c r="F256" s="225" t="s">
        <v>1510</v>
      </c>
      <c r="G256" s="218" t="s">
        <v>2460</v>
      </c>
      <c r="H256" s="225" t="s">
        <v>1572</v>
      </c>
      <c r="I256" s="218" t="s">
        <v>2461</v>
      </c>
      <c r="J256" s="225">
        <v>2</v>
      </c>
      <c r="K256" s="364" t="s">
        <v>2462</v>
      </c>
      <c r="L256" s="218"/>
      <c r="M256" s="29"/>
      <c r="N256" s="29" t="s">
        <v>1516</v>
      </c>
      <c r="O256" s="29" t="s">
        <v>1565</v>
      </c>
      <c r="P256" s="29" t="s">
        <v>1993</v>
      </c>
      <c r="Q256" s="29" t="s">
        <v>1567</v>
      </c>
      <c r="R256" s="29" t="s">
        <v>2463</v>
      </c>
      <c r="S256" s="29" t="s">
        <v>2464</v>
      </c>
      <c r="T256" s="20" t="s">
        <v>4060</v>
      </c>
      <c r="U256" s="20"/>
      <c r="V256" s="55" t="s">
        <v>42</v>
      </c>
    </row>
    <row r="257" spans="2:22" s="148" customFormat="1" ht="43.5" hidden="1" outlineLevel="1">
      <c r="B257" s="218" t="s">
        <v>2465</v>
      </c>
      <c r="C257" s="218" t="s">
        <v>2466</v>
      </c>
      <c r="D257" s="225"/>
      <c r="E257" s="225" t="s">
        <v>1520</v>
      </c>
      <c r="F257" s="225" t="s">
        <v>1510</v>
      </c>
      <c r="G257" s="218" t="s">
        <v>2467</v>
      </c>
      <c r="H257" s="225" t="s">
        <v>1572</v>
      </c>
      <c r="I257" s="218" t="s">
        <v>2468</v>
      </c>
      <c r="J257" s="23">
        <v>1</v>
      </c>
      <c r="K257" s="364" t="s">
        <v>2462</v>
      </c>
      <c r="L257" s="218"/>
      <c r="M257" s="29"/>
      <c r="N257" s="29" t="s">
        <v>1516</v>
      </c>
      <c r="O257" s="29" t="s">
        <v>1565</v>
      </c>
      <c r="P257" s="29" t="s">
        <v>1993</v>
      </c>
      <c r="Q257" s="29" t="s">
        <v>1567</v>
      </c>
      <c r="R257" s="29" t="s">
        <v>2463</v>
      </c>
      <c r="S257" s="29" t="s">
        <v>2469</v>
      </c>
      <c r="T257" s="20" t="s">
        <v>4060</v>
      </c>
      <c r="U257" s="20"/>
      <c r="V257" s="55" t="s">
        <v>42</v>
      </c>
    </row>
    <row r="258" spans="2:22" s="148" customFormat="1" ht="43.5" hidden="1" outlineLevel="1">
      <c r="B258" s="218" t="s">
        <v>2470</v>
      </c>
      <c r="C258" s="218" t="s">
        <v>2471</v>
      </c>
      <c r="D258" s="225"/>
      <c r="E258" s="225" t="s">
        <v>1520</v>
      </c>
      <c r="F258" s="225" t="s">
        <v>1510</v>
      </c>
      <c r="G258" s="218" t="s">
        <v>2472</v>
      </c>
      <c r="H258" s="225" t="s">
        <v>1572</v>
      </c>
      <c r="I258" s="218" t="s">
        <v>2473</v>
      </c>
      <c r="J258" s="23">
        <v>1</v>
      </c>
      <c r="K258" s="364" t="s">
        <v>2462</v>
      </c>
      <c r="L258" s="218"/>
      <c r="M258" s="29"/>
      <c r="N258" s="29" t="s">
        <v>1516</v>
      </c>
      <c r="O258" s="29" t="s">
        <v>1565</v>
      </c>
      <c r="P258" s="29" t="s">
        <v>1993</v>
      </c>
      <c r="Q258" s="29" t="s">
        <v>1567</v>
      </c>
      <c r="R258" s="29" t="s">
        <v>1752</v>
      </c>
      <c r="S258" s="29" t="s">
        <v>2474</v>
      </c>
      <c r="T258" s="20" t="s">
        <v>4060</v>
      </c>
      <c r="U258" s="20"/>
      <c r="V258" s="55" t="s">
        <v>42</v>
      </c>
    </row>
    <row r="259" spans="2:22" s="148" customFormat="1" ht="43.5" hidden="1" outlineLevel="1">
      <c r="B259" s="218" t="s">
        <v>2475</v>
      </c>
      <c r="C259" s="218" t="s">
        <v>2476</v>
      </c>
      <c r="D259" s="225"/>
      <c r="E259" s="225" t="s">
        <v>1520</v>
      </c>
      <c r="F259" s="225" t="s">
        <v>1510</v>
      </c>
      <c r="G259" s="218" t="s">
        <v>2477</v>
      </c>
      <c r="H259" s="225" t="s">
        <v>1572</v>
      </c>
      <c r="I259" s="218" t="s">
        <v>2478</v>
      </c>
      <c r="J259" s="23">
        <v>1</v>
      </c>
      <c r="K259" s="364" t="s">
        <v>2462</v>
      </c>
      <c r="L259" s="218"/>
      <c r="M259" s="29"/>
      <c r="N259" s="29" t="s">
        <v>1516</v>
      </c>
      <c r="O259" s="29" t="s">
        <v>1565</v>
      </c>
      <c r="P259" s="29" t="s">
        <v>1993</v>
      </c>
      <c r="Q259" s="29" t="s">
        <v>1567</v>
      </c>
      <c r="R259" s="29" t="s">
        <v>1752</v>
      </c>
      <c r="S259" s="29" t="s">
        <v>2474</v>
      </c>
      <c r="T259" s="20" t="s">
        <v>4060</v>
      </c>
      <c r="U259" s="20"/>
      <c r="V259" s="55" t="s">
        <v>42</v>
      </c>
    </row>
    <row r="260" spans="2:22" s="148" customFormat="1" ht="159.5" hidden="1" outlineLevel="1">
      <c r="B260" s="218" t="s">
        <v>2479</v>
      </c>
      <c r="C260" s="218" t="s">
        <v>2480</v>
      </c>
      <c r="D260" s="225"/>
      <c r="E260" s="23" t="s">
        <v>1509</v>
      </c>
      <c r="F260" s="23" t="s">
        <v>1502</v>
      </c>
      <c r="G260" s="218" t="s">
        <v>2481</v>
      </c>
      <c r="H260" s="225" t="s">
        <v>1572</v>
      </c>
      <c r="I260" s="218" t="s">
        <v>2482</v>
      </c>
      <c r="J260" s="225">
        <v>2</v>
      </c>
      <c r="K260" s="218"/>
      <c r="L260" s="218"/>
      <c r="M260" s="29"/>
      <c r="N260" s="29" t="s">
        <v>1516</v>
      </c>
      <c r="O260" s="29" t="s">
        <v>2157</v>
      </c>
      <c r="P260" s="29" t="s">
        <v>2319</v>
      </c>
      <c r="Q260" s="29" t="s">
        <v>2483</v>
      </c>
      <c r="R260" s="29" t="s">
        <v>2320</v>
      </c>
      <c r="S260" s="29" t="s">
        <v>2484</v>
      </c>
      <c r="T260" s="20"/>
      <c r="U260" s="20"/>
      <c r="V260" s="55"/>
    </row>
    <row r="261" spans="2:22" s="148" customFormat="1" ht="43.5" hidden="1" outlineLevel="1">
      <c r="B261" s="218" t="s">
        <v>2485</v>
      </c>
      <c r="C261" s="218" t="s">
        <v>2486</v>
      </c>
      <c r="D261" s="225"/>
      <c r="E261" s="225" t="s">
        <v>1520</v>
      </c>
      <c r="F261" s="23" t="s">
        <v>1510</v>
      </c>
      <c r="G261" s="218" t="s">
        <v>2487</v>
      </c>
      <c r="H261" s="225" t="s">
        <v>1572</v>
      </c>
      <c r="I261" s="218" t="s">
        <v>2488</v>
      </c>
      <c r="J261" s="225">
        <v>2</v>
      </c>
      <c r="K261" s="364" t="s">
        <v>2462</v>
      </c>
      <c r="L261" s="218"/>
      <c r="M261" s="226"/>
      <c r="N261" s="226" t="s">
        <v>1516</v>
      </c>
      <c r="O261" s="226" t="s">
        <v>1565</v>
      </c>
      <c r="P261" s="226" t="s">
        <v>1993</v>
      </c>
      <c r="Q261" s="226" t="s">
        <v>1567</v>
      </c>
      <c r="R261" s="226" t="s">
        <v>1752</v>
      </c>
      <c r="S261" s="226" t="s">
        <v>1753</v>
      </c>
      <c r="T261" s="20" t="s">
        <v>4060</v>
      </c>
      <c r="U261" s="20"/>
      <c r="V261" s="55" t="s">
        <v>42</v>
      </c>
    </row>
    <row r="262" spans="2:22" s="148" customFormat="1" ht="72.5" hidden="1" outlineLevel="1">
      <c r="B262" s="218" t="s">
        <v>4066</v>
      </c>
      <c r="C262" s="218" t="s">
        <v>4066</v>
      </c>
      <c r="D262" s="225"/>
      <c r="E262" s="225" t="s">
        <v>1520</v>
      </c>
      <c r="F262" s="23" t="s">
        <v>1510</v>
      </c>
      <c r="G262" s="218" t="s">
        <v>4067</v>
      </c>
      <c r="H262" s="225" t="s">
        <v>1512</v>
      </c>
      <c r="I262" s="218"/>
      <c r="J262" s="225">
        <v>500</v>
      </c>
      <c r="K262" s="364" t="s">
        <v>4068</v>
      </c>
      <c r="L262" s="218"/>
      <c r="M262" s="226"/>
      <c r="N262" s="226" t="s">
        <v>1516</v>
      </c>
      <c r="O262" s="226" t="s">
        <v>1565</v>
      </c>
      <c r="P262" s="226" t="s">
        <v>1993</v>
      </c>
      <c r="Q262" s="226" t="s">
        <v>1567</v>
      </c>
      <c r="R262" s="226" t="s">
        <v>1752</v>
      </c>
      <c r="S262" s="226" t="s">
        <v>1753</v>
      </c>
      <c r="T262" s="20" t="s">
        <v>4069</v>
      </c>
      <c r="U262" s="20"/>
      <c r="V262" s="55" t="s">
        <v>42</v>
      </c>
    </row>
    <row r="263" spans="2:22" s="148" customFormat="1" ht="43.5" hidden="1" outlineLevel="1">
      <c r="B263" s="218" t="s">
        <v>2489</v>
      </c>
      <c r="C263" s="37" t="s">
        <v>2490</v>
      </c>
      <c r="D263" s="225"/>
      <c r="E263" s="225" t="s">
        <v>1520</v>
      </c>
      <c r="F263" s="232" t="s">
        <v>1510</v>
      </c>
      <c r="G263" s="218" t="s">
        <v>2491</v>
      </c>
      <c r="H263" s="225" t="s">
        <v>1611</v>
      </c>
      <c r="I263" s="218"/>
      <c r="J263" s="225">
        <v>7.4</v>
      </c>
      <c r="K263" s="364" t="s">
        <v>2462</v>
      </c>
      <c r="L263" s="218"/>
      <c r="M263" s="226"/>
      <c r="N263" s="226" t="s">
        <v>1516</v>
      </c>
      <c r="O263" s="226" t="s">
        <v>1565</v>
      </c>
      <c r="P263" s="226" t="s">
        <v>1993</v>
      </c>
      <c r="Q263" s="226" t="s">
        <v>1567</v>
      </c>
      <c r="R263" s="226" t="s">
        <v>1752</v>
      </c>
      <c r="S263" s="226" t="s">
        <v>1753</v>
      </c>
      <c r="T263" s="20" t="s">
        <v>4060</v>
      </c>
      <c r="U263" s="20"/>
      <c r="V263" s="55" t="s">
        <v>42</v>
      </c>
    </row>
    <row r="264" spans="2:22" s="148" customFormat="1" ht="87" hidden="1" outlineLevel="1">
      <c r="B264" s="218" t="s">
        <v>2492</v>
      </c>
      <c r="C264" s="218" t="s">
        <v>2493</v>
      </c>
      <c r="D264" s="225"/>
      <c r="E264" s="225" t="s">
        <v>1520</v>
      </c>
      <c r="F264" s="23" t="s">
        <v>1510</v>
      </c>
      <c r="G264" s="218" t="s">
        <v>2494</v>
      </c>
      <c r="H264" s="225" t="s">
        <v>1611</v>
      </c>
      <c r="I264" s="218" t="s">
        <v>1504</v>
      </c>
      <c r="J264" s="225">
        <v>7.4</v>
      </c>
      <c r="K264" s="364" t="s">
        <v>2462</v>
      </c>
      <c r="L264" s="218"/>
      <c r="M264" s="226"/>
      <c r="N264" s="226" t="s">
        <v>1516</v>
      </c>
      <c r="O264" s="226" t="s">
        <v>1565</v>
      </c>
      <c r="P264" s="226" t="s">
        <v>1993</v>
      </c>
      <c r="Q264" s="226" t="s">
        <v>1567</v>
      </c>
      <c r="R264" s="226" t="s">
        <v>1752</v>
      </c>
      <c r="S264" s="226" t="s">
        <v>2495</v>
      </c>
      <c r="T264" s="20" t="s">
        <v>4060</v>
      </c>
      <c r="U264" s="20"/>
      <c r="V264" s="55" t="s">
        <v>42</v>
      </c>
    </row>
    <row r="265" spans="2:22" s="148" customFormat="1" ht="87" hidden="1" outlineLevel="1">
      <c r="B265" s="218" t="s">
        <v>2496</v>
      </c>
      <c r="C265" s="218" t="s">
        <v>2497</v>
      </c>
      <c r="D265" s="225"/>
      <c r="E265" s="225" t="s">
        <v>1520</v>
      </c>
      <c r="F265" s="23" t="s">
        <v>1510</v>
      </c>
      <c r="G265" s="218" t="s">
        <v>2498</v>
      </c>
      <c r="H265" s="225" t="s">
        <v>1572</v>
      </c>
      <c r="I265" s="218" t="s">
        <v>1504</v>
      </c>
      <c r="J265" s="225">
        <v>5</v>
      </c>
      <c r="K265" s="364" t="s">
        <v>2462</v>
      </c>
      <c r="L265" s="218"/>
      <c r="M265" s="226"/>
      <c r="N265" s="226" t="s">
        <v>1516</v>
      </c>
      <c r="O265" s="226" t="s">
        <v>1565</v>
      </c>
      <c r="P265" s="226" t="s">
        <v>1993</v>
      </c>
      <c r="Q265" s="226" t="s">
        <v>1567</v>
      </c>
      <c r="R265" s="226" t="s">
        <v>1752</v>
      </c>
      <c r="S265" s="226" t="s">
        <v>2499</v>
      </c>
      <c r="T265" s="20" t="s">
        <v>4060</v>
      </c>
      <c r="U265" s="20" t="s">
        <v>2500</v>
      </c>
      <c r="V265" s="55" t="s">
        <v>4070</v>
      </c>
    </row>
    <row r="266" spans="2:22" s="148" customFormat="1" ht="58" hidden="1" outlineLevel="1">
      <c r="B266" s="230" t="s">
        <v>2501</v>
      </c>
      <c r="C266" s="218" t="s">
        <v>2502</v>
      </c>
      <c r="D266" s="225"/>
      <c r="E266" s="320" t="s">
        <v>1509</v>
      </c>
      <c r="F266" s="23" t="s">
        <v>1502</v>
      </c>
      <c r="G266" s="218" t="s">
        <v>2503</v>
      </c>
      <c r="H266" s="225" t="s">
        <v>1572</v>
      </c>
      <c r="I266" s="218" t="s">
        <v>2504</v>
      </c>
      <c r="J266" s="225">
        <v>2</v>
      </c>
      <c r="K266" s="363"/>
      <c r="L266" s="218"/>
      <c r="M266" s="226"/>
      <c r="N266" s="226" t="s">
        <v>1516</v>
      </c>
      <c r="O266" s="226" t="s">
        <v>2137</v>
      </c>
      <c r="P266" s="226" t="s">
        <v>2505</v>
      </c>
      <c r="Q266" s="226" t="s">
        <v>2139</v>
      </c>
      <c r="R266" s="226" t="s">
        <v>2308</v>
      </c>
      <c r="S266" s="226" t="s">
        <v>2309</v>
      </c>
      <c r="T266" s="108" t="s">
        <v>2506</v>
      </c>
      <c r="U266" s="108"/>
      <c r="V266" s="192" t="s">
        <v>42</v>
      </c>
    </row>
    <row r="267" spans="2:22" s="148" customFormat="1" ht="87" hidden="1" outlineLevel="1">
      <c r="B267" s="218" t="s">
        <v>2507</v>
      </c>
      <c r="C267" s="218" t="s">
        <v>2508</v>
      </c>
      <c r="D267" s="225"/>
      <c r="E267" s="320" t="s">
        <v>1520</v>
      </c>
      <c r="F267" s="232" t="s">
        <v>1510</v>
      </c>
      <c r="G267" s="218" t="s">
        <v>2509</v>
      </c>
      <c r="H267" s="225" t="s">
        <v>1512</v>
      </c>
      <c r="I267" s="218"/>
      <c r="J267" s="225">
        <v>500</v>
      </c>
      <c r="K267" s="363" t="s">
        <v>2510</v>
      </c>
      <c r="L267" s="218"/>
      <c r="M267" s="226"/>
      <c r="N267" s="99" t="s">
        <v>1516</v>
      </c>
      <c r="O267" s="226"/>
      <c r="P267" s="226"/>
      <c r="Q267" s="226"/>
      <c r="R267" s="226"/>
      <c r="S267" s="226"/>
      <c r="T267" s="20" t="s">
        <v>2511</v>
      </c>
      <c r="U267" s="20"/>
      <c r="V267" s="55" t="s">
        <v>42</v>
      </c>
    </row>
    <row r="268" spans="2:22" s="210" customFormat="1" ht="101.5" collapsed="1">
      <c r="B268" s="233" t="s">
        <v>2512</v>
      </c>
      <c r="C268" s="233"/>
      <c r="D268" s="233"/>
      <c r="E268" s="223" t="s">
        <v>1652</v>
      </c>
      <c r="F268" s="233" t="s">
        <v>1510</v>
      </c>
      <c r="G268" s="233" t="s">
        <v>2513</v>
      </c>
      <c r="H268" s="233"/>
      <c r="I268" s="233"/>
      <c r="J268" s="233"/>
      <c r="K268" s="233" t="s">
        <v>4038</v>
      </c>
      <c r="L268" s="233" t="s">
        <v>2514</v>
      </c>
      <c r="M268" s="235" t="str">
        <f>CONCATENATE(M216," \ ",G268)</f>
        <v>documento_alteracao \ objeto_auto \ pessoas_auto</v>
      </c>
      <c r="N268" s="235" t="s">
        <v>1505</v>
      </c>
      <c r="O268" s="235" t="s">
        <v>1565</v>
      </c>
      <c r="P268" s="235" t="s">
        <v>1993</v>
      </c>
      <c r="Q268" s="235"/>
      <c r="R268" s="235"/>
      <c r="S268" s="235"/>
      <c r="T268" s="235" t="s">
        <v>4093</v>
      </c>
      <c r="U268" s="171" t="s">
        <v>2515</v>
      </c>
      <c r="V268" s="235" t="s">
        <v>4094</v>
      </c>
    </row>
    <row r="269" spans="2:22" s="210" customFormat="1" ht="43.5" hidden="1" outlineLevel="1">
      <c r="B269" s="144" t="s">
        <v>3009</v>
      </c>
      <c r="C269" s="37" t="s">
        <v>2517</v>
      </c>
      <c r="D269" s="38" t="s">
        <v>50</v>
      </c>
      <c r="E269" s="38" t="s">
        <v>1509</v>
      </c>
      <c r="F269" s="23" t="s">
        <v>1510</v>
      </c>
      <c r="G269" s="37" t="s">
        <v>2518</v>
      </c>
      <c r="H269" s="38" t="s">
        <v>1512</v>
      </c>
      <c r="I269" s="29" t="s">
        <v>1710</v>
      </c>
      <c r="J269" s="38">
        <v>11</v>
      </c>
      <c r="K269" s="29" t="s">
        <v>2519</v>
      </c>
      <c r="L269" s="20" t="s">
        <v>2520</v>
      </c>
      <c r="M269" s="37"/>
      <c r="N269" s="37" t="s">
        <v>1516</v>
      </c>
      <c r="O269" s="29" t="s">
        <v>2137</v>
      </c>
      <c r="P269" s="29" t="s">
        <v>2505</v>
      </c>
      <c r="Q269" s="29" t="s">
        <v>2139</v>
      </c>
      <c r="R269" s="37" t="s">
        <v>2140</v>
      </c>
      <c r="S269" s="37"/>
      <c r="T269" s="20"/>
      <c r="U269" s="20" t="s">
        <v>1661</v>
      </c>
      <c r="V269" s="54" t="s">
        <v>33</v>
      </c>
    </row>
    <row r="270" spans="2:22" s="204" customFormat="1" ht="58" hidden="1" outlineLevel="1">
      <c r="B270" s="230" t="s">
        <v>2521</v>
      </c>
      <c r="C270" s="218" t="s">
        <v>3010</v>
      </c>
      <c r="D270" s="225"/>
      <c r="E270" s="225" t="s">
        <v>1509</v>
      </c>
      <c r="F270" s="225" t="s">
        <v>1502</v>
      </c>
      <c r="G270" s="218" t="s">
        <v>1686</v>
      </c>
      <c r="H270" s="225" t="s">
        <v>1572</v>
      </c>
      <c r="I270" s="218" t="s">
        <v>1687</v>
      </c>
      <c r="J270" s="225">
        <v>2</v>
      </c>
      <c r="K270" s="218"/>
      <c r="L270" s="218"/>
      <c r="M270" s="226"/>
      <c r="N270" s="226" t="s">
        <v>1516</v>
      </c>
      <c r="O270" s="29" t="s">
        <v>2157</v>
      </c>
      <c r="P270" s="29" t="s">
        <v>2319</v>
      </c>
      <c r="Q270" s="29" t="s">
        <v>1554</v>
      </c>
      <c r="R270" s="226" t="s">
        <v>2320</v>
      </c>
      <c r="S270" s="226" t="s">
        <v>2523</v>
      </c>
      <c r="T270" s="226"/>
      <c r="U270" s="20"/>
      <c r="V270" s="55"/>
    </row>
    <row r="271" spans="2:22" s="204" customFormat="1" ht="58" hidden="1" outlineLevel="1">
      <c r="B271" s="230" t="s">
        <v>2524</v>
      </c>
      <c r="C271" s="218" t="s">
        <v>2525</v>
      </c>
      <c r="D271" s="225"/>
      <c r="E271" s="225" t="s">
        <v>1509</v>
      </c>
      <c r="F271" s="225" t="s">
        <v>1502</v>
      </c>
      <c r="G271" s="218" t="s">
        <v>1676</v>
      </c>
      <c r="H271" s="225" t="s">
        <v>1585</v>
      </c>
      <c r="I271" s="218" t="s">
        <v>1586</v>
      </c>
      <c r="J271" s="225">
        <v>10</v>
      </c>
      <c r="K271" s="218"/>
      <c r="L271" s="218"/>
      <c r="M271" s="226"/>
      <c r="N271" s="226" t="s">
        <v>1516</v>
      </c>
      <c r="O271" s="29" t="s">
        <v>2157</v>
      </c>
      <c r="P271" s="29" t="s">
        <v>2319</v>
      </c>
      <c r="Q271" s="29" t="s">
        <v>1554</v>
      </c>
      <c r="R271" s="226" t="s">
        <v>2320</v>
      </c>
      <c r="S271" s="226" t="s">
        <v>2526</v>
      </c>
      <c r="T271" s="226"/>
      <c r="U271" s="226"/>
      <c r="V271" s="225"/>
    </row>
    <row r="272" spans="2:22" s="204" customFormat="1" ht="72.5" hidden="1" outlineLevel="1">
      <c r="B272" s="230" t="s">
        <v>2527</v>
      </c>
      <c r="C272" s="218" t="s">
        <v>3011</v>
      </c>
      <c r="D272" s="225"/>
      <c r="E272" s="225" t="s">
        <v>1509</v>
      </c>
      <c r="F272" s="225" t="s">
        <v>1502</v>
      </c>
      <c r="G272" s="218" t="s">
        <v>2529</v>
      </c>
      <c r="H272" s="225" t="s">
        <v>1572</v>
      </c>
      <c r="I272" s="218" t="s">
        <v>1504</v>
      </c>
      <c r="J272" s="225">
        <v>3</v>
      </c>
      <c r="K272" s="218"/>
      <c r="L272" s="218" t="s">
        <v>2530</v>
      </c>
      <c r="M272" s="226"/>
      <c r="N272" s="226" t="s">
        <v>1516</v>
      </c>
      <c r="O272" s="29" t="s">
        <v>2157</v>
      </c>
      <c r="P272" s="29" t="s">
        <v>2319</v>
      </c>
      <c r="Q272" s="29" t="s">
        <v>1554</v>
      </c>
      <c r="R272" s="226" t="s">
        <v>2320</v>
      </c>
      <c r="S272" s="226" t="s">
        <v>2531</v>
      </c>
      <c r="T272" s="226"/>
      <c r="U272" s="226"/>
      <c r="V272" s="225"/>
    </row>
    <row r="273" spans="2:30" s="128" customFormat="1" ht="116" collapsed="1">
      <c r="B273" s="125" t="s">
        <v>2532</v>
      </c>
      <c r="C273" s="125"/>
      <c r="D273" s="125"/>
      <c r="E273" s="125" t="s">
        <v>1652</v>
      </c>
      <c r="F273" s="125" t="s">
        <v>1510</v>
      </c>
      <c r="G273" s="125" t="s">
        <v>2533</v>
      </c>
      <c r="H273" s="125"/>
      <c r="I273" s="125"/>
      <c r="J273" s="125"/>
      <c r="K273" s="125" t="s">
        <v>4051</v>
      </c>
      <c r="L273" s="125"/>
      <c r="M273" s="125" t="str">
        <f>CONCATENATE($M$3," \ ",G273)</f>
        <v>documento_alteracao \ objeto_habitacional</v>
      </c>
      <c r="N273" s="125" t="s">
        <v>1505</v>
      </c>
      <c r="O273" s="125" t="s">
        <v>1565</v>
      </c>
      <c r="P273" s="125" t="s">
        <v>2534</v>
      </c>
      <c r="Q273" s="125"/>
      <c r="R273" s="125"/>
      <c r="S273" s="125"/>
      <c r="T273" s="125" t="s">
        <v>4028</v>
      </c>
      <c r="U273" s="125"/>
      <c r="V273" s="125" t="s">
        <v>42</v>
      </c>
    </row>
    <row r="274" spans="2:30" ht="43.5" hidden="1" outlineLevel="1">
      <c r="B274" s="224" t="s">
        <v>3012</v>
      </c>
      <c r="C274" s="29" t="s">
        <v>2536</v>
      </c>
      <c r="D274" s="23" t="s">
        <v>50</v>
      </c>
      <c r="E274" s="23" t="s">
        <v>1509</v>
      </c>
      <c r="F274" s="23" t="s">
        <v>1510</v>
      </c>
      <c r="G274" s="29" t="s">
        <v>1503</v>
      </c>
      <c r="H274" s="23" t="s">
        <v>1512</v>
      </c>
      <c r="I274" s="29" t="s">
        <v>1710</v>
      </c>
      <c r="J274" s="23">
        <v>14</v>
      </c>
      <c r="K274" s="29" t="s">
        <v>2519</v>
      </c>
      <c r="L274" s="29" t="s">
        <v>2537</v>
      </c>
      <c r="M274" s="29"/>
      <c r="N274" s="29" t="s">
        <v>1516</v>
      </c>
      <c r="O274" s="29" t="s">
        <v>1565</v>
      </c>
      <c r="P274" s="29" t="s">
        <v>2534</v>
      </c>
      <c r="Q274" s="29" t="s">
        <v>1567</v>
      </c>
      <c r="R274" s="29" t="s">
        <v>1566</v>
      </c>
      <c r="S274" s="29" t="s">
        <v>2125</v>
      </c>
      <c r="T274" s="20"/>
      <c r="U274" s="20" t="s">
        <v>1661</v>
      </c>
      <c r="V274" s="54" t="s">
        <v>33</v>
      </c>
    </row>
    <row r="275" spans="2:30" s="148" customFormat="1" hidden="1" outlineLevel="1">
      <c r="B275" s="99" t="s">
        <v>2538</v>
      </c>
      <c r="C275" s="29" t="s">
        <v>2539</v>
      </c>
      <c r="D275" s="23"/>
      <c r="E275" s="23" t="s">
        <v>1509</v>
      </c>
      <c r="F275" s="23" t="s">
        <v>1502</v>
      </c>
      <c r="G275" s="29" t="s">
        <v>1669</v>
      </c>
      <c r="H275" s="23" t="s">
        <v>1512</v>
      </c>
      <c r="I275" s="29" t="s">
        <v>1504</v>
      </c>
      <c r="J275" s="23">
        <v>144</v>
      </c>
      <c r="K275" s="29"/>
      <c r="L275" s="29"/>
      <c r="M275" s="29"/>
      <c r="N275" s="29" t="s">
        <v>1516</v>
      </c>
      <c r="O275" s="29" t="s">
        <v>1565</v>
      </c>
      <c r="P275" s="29" t="s">
        <v>2534</v>
      </c>
      <c r="Q275" s="29" t="s">
        <v>1567</v>
      </c>
      <c r="R275" s="29" t="s">
        <v>1566</v>
      </c>
      <c r="S275" s="29" t="s">
        <v>2125</v>
      </c>
      <c r="T275" s="29"/>
      <c r="U275" s="29"/>
      <c r="V275" s="23"/>
    </row>
    <row r="276" spans="2:30" ht="130.5" hidden="1" outlineLevel="1">
      <c r="B276" s="156" t="s">
        <v>2540</v>
      </c>
      <c r="C276" s="29" t="s">
        <v>2541</v>
      </c>
      <c r="D276" s="23"/>
      <c r="E276" s="23" t="s">
        <v>1509</v>
      </c>
      <c r="F276" s="23" t="s">
        <v>1502</v>
      </c>
      <c r="G276" s="29" t="s">
        <v>2542</v>
      </c>
      <c r="H276" s="23" t="s">
        <v>1572</v>
      </c>
      <c r="I276" s="29" t="s">
        <v>2543</v>
      </c>
      <c r="J276" s="23">
        <v>2</v>
      </c>
      <c r="K276" s="29"/>
      <c r="L276" s="29"/>
      <c r="M276" s="29"/>
      <c r="N276" s="29" t="s">
        <v>1516</v>
      </c>
      <c r="O276" s="29" t="s">
        <v>1565</v>
      </c>
      <c r="P276" s="29" t="s">
        <v>2534</v>
      </c>
      <c r="Q276" s="29" t="s">
        <v>1567</v>
      </c>
      <c r="R276" s="29" t="s">
        <v>1566</v>
      </c>
      <c r="S276" s="29" t="s">
        <v>1753</v>
      </c>
      <c r="T276" s="29"/>
      <c r="U276" s="29"/>
      <c r="V276" s="23"/>
    </row>
    <row r="277" spans="2:30" ht="29" hidden="1" outlineLevel="1">
      <c r="B277" s="156" t="s">
        <v>2544</v>
      </c>
      <c r="C277" s="29" t="s">
        <v>2544</v>
      </c>
      <c r="D277" s="23"/>
      <c r="E277" s="23" t="s">
        <v>1520</v>
      </c>
      <c r="F277" s="23" t="s">
        <v>1510</v>
      </c>
      <c r="G277" s="29" t="s">
        <v>2545</v>
      </c>
      <c r="H277" s="23" t="s">
        <v>1512</v>
      </c>
      <c r="I277" s="29"/>
      <c r="J277" s="23">
        <v>500</v>
      </c>
      <c r="K277" s="29" t="s">
        <v>2546</v>
      </c>
      <c r="L277" s="29"/>
      <c r="M277" s="29"/>
      <c r="N277" s="29" t="s">
        <v>1516</v>
      </c>
      <c r="O277" s="29" t="s">
        <v>1565</v>
      </c>
      <c r="P277" s="29" t="s">
        <v>2534</v>
      </c>
      <c r="Q277" s="29" t="s">
        <v>1567</v>
      </c>
      <c r="R277" s="29" t="s">
        <v>1566</v>
      </c>
      <c r="S277" s="29" t="s">
        <v>1753</v>
      </c>
      <c r="T277" s="29"/>
      <c r="U277" s="29"/>
      <c r="V277" s="23"/>
    </row>
    <row r="278" spans="2:30" hidden="1" outlineLevel="1">
      <c r="B278" s="156" t="s">
        <v>2547</v>
      </c>
      <c r="C278" s="29" t="s">
        <v>2548</v>
      </c>
      <c r="D278" s="23"/>
      <c r="E278" s="23" t="s">
        <v>1509</v>
      </c>
      <c r="F278" s="23" t="s">
        <v>1502</v>
      </c>
      <c r="G278" s="29" t="s">
        <v>2549</v>
      </c>
      <c r="H278" s="23" t="s">
        <v>1611</v>
      </c>
      <c r="I278" s="29"/>
      <c r="J278" s="225">
        <v>7.4</v>
      </c>
      <c r="K278" s="29"/>
      <c r="L278" s="29" t="s">
        <v>2537</v>
      </c>
      <c r="M278" s="29"/>
      <c r="N278" s="29" t="s">
        <v>1516</v>
      </c>
      <c r="O278" s="29" t="s">
        <v>1565</v>
      </c>
      <c r="P278" s="29" t="s">
        <v>2534</v>
      </c>
      <c r="Q278" s="29" t="s">
        <v>1567</v>
      </c>
      <c r="R278" s="29" t="s">
        <v>1566</v>
      </c>
      <c r="S278" s="29" t="s">
        <v>1568</v>
      </c>
      <c r="T278" s="29"/>
      <c r="U278" s="53"/>
      <c r="V278" s="54"/>
    </row>
    <row r="279" spans="2:30" hidden="1" outlineLevel="1">
      <c r="B279" s="156" t="s">
        <v>2550</v>
      </c>
      <c r="C279" s="29" t="s">
        <v>2551</v>
      </c>
      <c r="D279" s="23"/>
      <c r="E279" s="23" t="s">
        <v>1509</v>
      </c>
      <c r="F279" s="23" t="s">
        <v>1502</v>
      </c>
      <c r="G279" s="29" t="s">
        <v>2552</v>
      </c>
      <c r="H279" s="23" t="s">
        <v>1611</v>
      </c>
      <c r="I279" s="29"/>
      <c r="J279" s="225">
        <v>7.4</v>
      </c>
      <c r="K279" s="29"/>
      <c r="L279" s="29" t="s">
        <v>2537</v>
      </c>
      <c r="M279" s="29"/>
      <c r="N279" s="29" t="s">
        <v>1516</v>
      </c>
      <c r="O279" s="29" t="s">
        <v>1565</v>
      </c>
      <c r="P279" s="29" t="s">
        <v>2534</v>
      </c>
      <c r="Q279" s="29" t="s">
        <v>1567</v>
      </c>
      <c r="R279" s="29" t="s">
        <v>1566</v>
      </c>
      <c r="S279" s="29" t="s">
        <v>2350</v>
      </c>
      <c r="T279" s="29"/>
      <c r="U279" s="53"/>
      <c r="V279" s="54"/>
    </row>
    <row r="280" spans="2:30" ht="58" hidden="1" outlineLevel="1">
      <c r="B280" s="331" t="s">
        <v>2553</v>
      </c>
      <c r="C280" s="29" t="s">
        <v>2554</v>
      </c>
      <c r="D280" s="23"/>
      <c r="E280" s="225" t="s">
        <v>1509</v>
      </c>
      <c r="F280" s="23" t="s">
        <v>1502</v>
      </c>
      <c r="G280" s="29" t="s">
        <v>2555</v>
      </c>
      <c r="H280" s="23" t="s">
        <v>1572</v>
      </c>
      <c r="I280" s="29" t="s">
        <v>2556</v>
      </c>
      <c r="J280" s="23">
        <v>2</v>
      </c>
      <c r="K280" s="29"/>
      <c r="L280" s="29" t="s">
        <v>2537</v>
      </c>
      <c r="M280" s="29"/>
      <c r="N280" s="29" t="s">
        <v>1516</v>
      </c>
      <c r="O280" s="29" t="s">
        <v>1565</v>
      </c>
      <c r="P280" s="29" t="s">
        <v>2534</v>
      </c>
      <c r="Q280" s="29" t="s">
        <v>1567</v>
      </c>
      <c r="R280" s="29" t="s">
        <v>1752</v>
      </c>
      <c r="S280" s="29" t="s">
        <v>1568</v>
      </c>
      <c r="T280" s="29"/>
      <c r="U280" s="29"/>
      <c r="V280" s="23"/>
    </row>
    <row r="281" spans="2:30" s="148" customFormat="1" hidden="1" outlineLevel="1">
      <c r="B281" s="99" t="s">
        <v>2557</v>
      </c>
      <c r="C281" s="29" t="s">
        <v>2557</v>
      </c>
      <c r="D281" s="23"/>
      <c r="E281" s="23" t="s">
        <v>1509</v>
      </c>
      <c r="F281" s="23" t="s">
        <v>1502</v>
      </c>
      <c r="G281" s="29" t="s">
        <v>1693</v>
      </c>
      <c r="H281" s="23" t="s">
        <v>1512</v>
      </c>
      <c r="I281" s="29"/>
      <c r="J281" s="23">
        <v>8</v>
      </c>
      <c r="K281" s="29"/>
      <c r="L281" s="29" t="s">
        <v>2537</v>
      </c>
      <c r="M281" s="29"/>
      <c r="N281" s="29" t="s">
        <v>1516</v>
      </c>
      <c r="O281" s="29" t="s">
        <v>1565</v>
      </c>
      <c r="P281" s="29" t="s">
        <v>2534</v>
      </c>
      <c r="Q281" s="29" t="s">
        <v>1567</v>
      </c>
      <c r="R281" s="29" t="s">
        <v>1752</v>
      </c>
      <c r="S281" s="29" t="s">
        <v>2125</v>
      </c>
      <c r="T281" s="29"/>
      <c r="U281" s="29"/>
      <c r="V281" s="56"/>
    </row>
    <row r="282" spans="2:30" ht="116" collapsed="1">
      <c r="B282" s="125" t="s">
        <v>807</v>
      </c>
      <c r="C282" s="125"/>
      <c r="D282" s="125"/>
      <c r="E282" s="125" t="s">
        <v>1520</v>
      </c>
      <c r="F282" s="125" t="s">
        <v>1510</v>
      </c>
      <c r="G282" s="125" t="s">
        <v>2558</v>
      </c>
      <c r="H282" s="125"/>
      <c r="I282" s="125"/>
      <c r="J282" s="125"/>
      <c r="K282" s="125" t="s">
        <v>2559</v>
      </c>
      <c r="L282" s="125"/>
      <c r="M282" s="125" t="str">
        <f>CONCATENATE($M$79," \ ", G282)</f>
        <v>documento_alteracao \ cobertura_risco_seguro \ pessoas</v>
      </c>
      <c r="N282" s="125" t="s">
        <v>1505</v>
      </c>
      <c r="O282" s="125" t="s">
        <v>1602</v>
      </c>
      <c r="P282" s="125"/>
      <c r="Q282" s="125"/>
      <c r="R282" s="125"/>
      <c r="S282" s="125"/>
      <c r="T282" s="125" t="s">
        <v>4095</v>
      </c>
      <c r="U282" s="191"/>
      <c r="V282" s="125" t="s">
        <v>4092</v>
      </c>
    </row>
    <row r="283" spans="2:30" ht="43.5" hidden="1" outlineLevel="1">
      <c r="B283" s="230" t="s">
        <v>2560</v>
      </c>
      <c r="C283" s="218" t="s">
        <v>2560</v>
      </c>
      <c r="D283" s="225"/>
      <c r="E283" s="38" t="s">
        <v>1509</v>
      </c>
      <c r="F283" s="38" t="s">
        <v>1502</v>
      </c>
      <c r="G283" s="218" t="s">
        <v>2561</v>
      </c>
      <c r="H283" s="225" t="s">
        <v>1572</v>
      </c>
      <c r="I283" s="218" t="s">
        <v>2562</v>
      </c>
      <c r="J283" s="23">
        <v>1</v>
      </c>
      <c r="K283" s="218"/>
      <c r="L283" s="29"/>
      <c r="M283" s="29"/>
      <c r="N283" s="29" t="s">
        <v>1516</v>
      </c>
      <c r="O283" s="29" t="s">
        <v>1971</v>
      </c>
      <c r="P283" s="29" t="s">
        <v>2563</v>
      </c>
      <c r="Q283" s="29" t="s">
        <v>1749</v>
      </c>
      <c r="R283" s="29" t="s">
        <v>2564</v>
      </c>
      <c r="S283" s="29" t="s">
        <v>2565</v>
      </c>
      <c r="T283" s="29"/>
      <c r="U283" s="29"/>
      <c r="V283" s="23"/>
    </row>
    <row r="284" spans="2:30" ht="43.5" hidden="1" outlineLevel="1">
      <c r="B284" s="231" t="s">
        <v>2566</v>
      </c>
      <c r="C284" s="218" t="s">
        <v>2566</v>
      </c>
      <c r="D284" s="225"/>
      <c r="E284" s="225" t="s">
        <v>1520</v>
      </c>
      <c r="F284" s="225" t="s">
        <v>1510</v>
      </c>
      <c r="G284" s="218" t="s">
        <v>2567</v>
      </c>
      <c r="H284" s="225" t="s">
        <v>1572</v>
      </c>
      <c r="I284" s="218" t="s">
        <v>2568</v>
      </c>
      <c r="J284" s="23">
        <v>1</v>
      </c>
      <c r="K284" s="218" t="s">
        <v>2569</v>
      </c>
      <c r="L284" s="29" t="s">
        <v>4564</v>
      </c>
      <c r="M284" s="29"/>
      <c r="N284" s="29" t="s">
        <v>1516</v>
      </c>
      <c r="O284" s="29" t="s">
        <v>1565</v>
      </c>
      <c r="P284" s="29" t="s">
        <v>2570</v>
      </c>
      <c r="Q284" s="29" t="s">
        <v>1567</v>
      </c>
      <c r="R284" s="29" t="s">
        <v>1752</v>
      </c>
      <c r="S284" s="29"/>
      <c r="T284" s="29"/>
      <c r="U284" s="29"/>
      <c r="V284" s="23"/>
    </row>
    <row r="285" spans="2:30" ht="43.5" hidden="1" outlineLevel="1">
      <c r="B285" s="29" t="s">
        <v>2571</v>
      </c>
      <c r="C285" s="29" t="s">
        <v>2572</v>
      </c>
      <c r="D285" s="23"/>
      <c r="E285" s="23" t="s">
        <v>1509</v>
      </c>
      <c r="F285" s="23" t="s">
        <v>1502</v>
      </c>
      <c r="G285" s="29" t="s">
        <v>2573</v>
      </c>
      <c r="H285" s="23" t="s">
        <v>1572</v>
      </c>
      <c r="I285" s="29" t="s">
        <v>2574</v>
      </c>
      <c r="J285" s="23">
        <v>1</v>
      </c>
      <c r="K285" s="29"/>
      <c r="L285" s="29"/>
      <c r="M285" s="29"/>
      <c r="N285" s="29" t="s">
        <v>1516</v>
      </c>
      <c r="O285" s="29" t="s">
        <v>2575</v>
      </c>
      <c r="P285" s="29" t="s">
        <v>2576</v>
      </c>
      <c r="Q285" s="29" t="s">
        <v>2139</v>
      </c>
      <c r="R285" s="29" t="s">
        <v>2577</v>
      </c>
      <c r="S285" s="29" t="s">
        <v>2578</v>
      </c>
      <c r="T285" s="20"/>
      <c r="U285" s="20"/>
      <c r="V285" s="55"/>
    </row>
    <row r="286" spans="2:30" ht="72.5" hidden="1" outlineLevel="1">
      <c r="B286" s="29" t="s">
        <v>2579</v>
      </c>
      <c r="C286" s="99" t="s">
        <v>4081</v>
      </c>
      <c r="D286" s="23"/>
      <c r="E286" s="23" t="s">
        <v>1509</v>
      </c>
      <c r="F286" s="23" t="s">
        <v>1510</v>
      </c>
      <c r="G286" s="29" t="s">
        <v>2581</v>
      </c>
      <c r="H286" s="23" t="s">
        <v>1572</v>
      </c>
      <c r="I286" s="99" t="s">
        <v>2582</v>
      </c>
      <c r="J286" s="188">
        <v>2</v>
      </c>
      <c r="K286" s="99" t="s">
        <v>2583</v>
      </c>
      <c r="L286" s="29"/>
      <c r="M286" s="29"/>
      <c r="N286" s="29" t="s">
        <v>1516</v>
      </c>
      <c r="O286" s="29" t="s">
        <v>2584</v>
      </c>
      <c r="P286" s="29" t="s">
        <v>2585</v>
      </c>
      <c r="Q286" s="29" t="s">
        <v>2586</v>
      </c>
      <c r="R286" s="29" t="s">
        <v>2587</v>
      </c>
      <c r="S286" s="29" t="s">
        <v>2588</v>
      </c>
      <c r="T286" s="20" t="s">
        <v>2589</v>
      </c>
      <c r="U286" s="20"/>
      <c r="V286" s="55" t="s">
        <v>42</v>
      </c>
      <c r="W286" s="131"/>
      <c r="X286" s="131"/>
      <c r="Y286" s="131"/>
      <c r="Z286" s="131"/>
      <c r="AA286" s="131"/>
      <c r="AB286" s="131"/>
      <c r="AC286" s="131"/>
      <c r="AD286" s="131"/>
    </row>
    <row r="287" spans="2:30" ht="43.5" hidden="1" outlineLevel="1">
      <c r="B287" s="29" t="s">
        <v>2590</v>
      </c>
      <c r="C287" s="29" t="s">
        <v>2591</v>
      </c>
      <c r="D287" s="23"/>
      <c r="E287" s="23" t="s">
        <v>1520</v>
      </c>
      <c r="F287" s="23" t="s">
        <v>1510</v>
      </c>
      <c r="G287" s="29" t="s">
        <v>2592</v>
      </c>
      <c r="H287" s="23" t="s">
        <v>1512</v>
      </c>
      <c r="I287" s="29" t="s">
        <v>1504</v>
      </c>
      <c r="J287" s="23">
        <v>500</v>
      </c>
      <c r="K287" s="29" t="s">
        <v>2593</v>
      </c>
      <c r="L287" s="29"/>
      <c r="M287" s="29"/>
      <c r="N287" s="29" t="s">
        <v>1516</v>
      </c>
      <c r="O287" s="29" t="s">
        <v>2584</v>
      </c>
      <c r="P287" s="29" t="s">
        <v>2585</v>
      </c>
      <c r="Q287" s="29" t="s">
        <v>2586</v>
      </c>
      <c r="R287" s="29" t="s">
        <v>2587</v>
      </c>
      <c r="S287" s="29" t="s">
        <v>2588</v>
      </c>
      <c r="T287" s="20"/>
      <c r="U287" s="20"/>
      <c r="V287" s="55"/>
    </row>
    <row r="288" spans="2:30" ht="101.5" collapsed="1">
      <c r="B288" s="125" t="s">
        <v>2594</v>
      </c>
      <c r="C288" s="125"/>
      <c r="D288" s="125"/>
      <c r="E288" s="125" t="s">
        <v>1520</v>
      </c>
      <c r="F288" s="125" t="s">
        <v>1510</v>
      </c>
      <c r="G288" s="125" t="s">
        <v>2595</v>
      </c>
      <c r="H288" s="125"/>
      <c r="I288" s="125"/>
      <c r="J288" s="125"/>
      <c r="K288" s="125" t="s">
        <v>2596</v>
      </c>
      <c r="L288" s="125" t="s">
        <v>3013</v>
      </c>
      <c r="M288" s="125" t="str">
        <f>CONCATENATE(M79," \ ",G288)</f>
        <v>documento_alteracao \ cobertura_risco_seguro \ prestamista</v>
      </c>
      <c r="N288" s="125" t="s">
        <v>1505</v>
      </c>
      <c r="O288" s="125" t="s">
        <v>1565</v>
      </c>
      <c r="P288" s="125"/>
      <c r="Q288" s="125"/>
      <c r="R288" s="125"/>
      <c r="S288" s="125"/>
      <c r="T288" s="125" t="s">
        <v>4096</v>
      </c>
      <c r="U288" s="125"/>
      <c r="V288" s="125" t="s">
        <v>4097</v>
      </c>
    </row>
    <row r="289" spans="2:22" s="148" customFormat="1" ht="43.5" hidden="1" outlineLevel="1">
      <c r="B289" s="230" t="s">
        <v>2598</v>
      </c>
      <c r="C289" s="218" t="s">
        <v>2598</v>
      </c>
      <c r="D289" s="225"/>
      <c r="E289" s="225" t="s">
        <v>1509</v>
      </c>
      <c r="F289" s="225" t="s">
        <v>1502</v>
      </c>
      <c r="G289" s="218" t="s">
        <v>2599</v>
      </c>
      <c r="H289" s="225" t="s">
        <v>1572</v>
      </c>
      <c r="I289" s="218" t="s">
        <v>2600</v>
      </c>
      <c r="J289" s="23">
        <v>1</v>
      </c>
      <c r="K289" s="218"/>
      <c r="L289" s="29" t="s">
        <v>4565</v>
      </c>
      <c r="M289" s="29"/>
      <c r="N289" s="29" t="s">
        <v>1516</v>
      </c>
      <c r="O289" s="29" t="s">
        <v>1565</v>
      </c>
      <c r="P289" s="29" t="s">
        <v>2570</v>
      </c>
      <c r="Q289" s="29" t="s">
        <v>1567</v>
      </c>
      <c r="R289" s="29" t="s">
        <v>1868</v>
      </c>
      <c r="S289" s="29" t="s">
        <v>1568</v>
      </c>
      <c r="T289" s="29"/>
      <c r="U289" s="29"/>
      <c r="V289" s="23"/>
    </row>
    <row r="290" spans="2:22" s="148" customFormat="1" ht="43.5" hidden="1" outlineLevel="1">
      <c r="B290" s="230" t="s">
        <v>2601</v>
      </c>
      <c r="C290" s="218" t="s">
        <v>2601</v>
      </c>
      <c r="D290" s="225"/>
      <c r="E290" s="225" t="s">
        <v>1509</v>
      </c>
      <c r="F290" s="225" t="s">
        <v>1502</v>
      </c>
      <c r="G290" s="218" t="s">
        <v>2602</v>
      </c>
      <c r="H290" s="225" t="s">
        <v>1572</v>
      </c>
      <c r="I290" s="218" t="s">
        <v>2603</v>
      </c>
      <c r="J290" s="23">
        <v>1</v>
      </c>
      <c r="K290" s="218"/>
      <c r="L290" s="29" t="s">
        <v>4565</v>
      </c>
      <c r="M290" s="29"/>
      <c r="N290" s="29" t="s">
        <v>1516</v>
      </c>
      <c r="O290" s="29" t="s">
        <v>1565</v>
      </c>
      <c r="P290" s="29" t="s">
        <v>2570</v>
      </c>
      <c r="Q290" s="29" t="s">
        <v>1567</v>
      </c>
      <c r="R290" s="29" t="s">
        <v>1868</v>
      </c>
      <c r="S290" s="29" t="s">
        <v>2125</v>
      </c>
      <c r="T290" s="29"/>
      <c r="U290" s="29"/>
      <c r="V290" s="23"/>
    </row>
    <row r="291" spans="2:22" s="148" customFormat="1" ht="58" hidden="1" outlineLevel="1">
      <c r="B291" s="230" t="s">
        <v>2604</v>
      </c>
      <c r="C291" s="218" t="s">
        <v>2604</v>
      </c>
      <c r="D291" s="225"/>
      <c r="E291" s="225" t="s">
        <v>1509</v>
      </c>
      <c r="F291" s="225" t="s">
        <v>1502</v>
      </c>
      <c r="G291" s="218" t="s">
        <v>2605</v>
      </c>
      <c r="H291" s="225" t="s">
        <v>1572</v>
      </c>
      <c r="I291" s="218" t="s">
        <v>2606</v>
      </c>
      <c r="J291" s="225">
        <v>2</v>
      </c>
      <c r="K291" s="218"/>
      <c r="L291" s="29" t="s">
        <v>4565</v>
      </c>
      <c r="M291" s="29"/>
      <c r="N291" s="29" t="s">
        <v>1516</v>
      </c>
      <c r="O291" s="29" t="s">
        <v>1565</v>
      </c>
      <c r="P291" s="29" t="s">
        <v>2570</v>
      </c>
      <c r="Q291" s="29" t="s">
        <v>1567</v>
      </c>
      <c r="R291" s="29" t="s">
        <v>1868</v>
      </c>
      <c r="S291" s="29" t="s">
        <v>2350</v>
      </c>
      <c r="T291" s="29"/>
      <c r="U291" s="29"/>
      <c r="V291" s="23"/>
    </row>
    <row r="292" spans="2:22" s="148" customFormat="1" ht="29" hidden="1" outlineLevel="1">
      <c r="B292" s="230" t="s">
        <v>2607</v>
      </c>
      <c r="C292" s="218" t="s">
        <v>2608</v>
      </c>
      <c r="D292" s="225"/>
      <c r="E292" s="225" t="s">
        <v>1520</v>
      </c>
      <c r="F292" s="225" t="s">
        <v>1510</v>
      </c>
      <c r="G292" s="218" t="s">
        <v>2609</v>
      </c>
      <c r="H292" s="23" t="s">
        <v>1512</v>
      </c>
      <c r="I292" s="29" t="s">
        <v>1504</v>
      </c>
      <c r="J292" s="23">
        <v>500</v>
      </c>
      <c r="K292" s="218" t="s">
        <v>3014</v>
      </c>
      <c r="L292" s="29" t="s">
        <v>4565</v>
      </c>
      <c r="M292" s="29"/>
      <c r="N292" s="29" t="s">
        <v>1516</v>
      </c>
      <c r="O292" s="29" t="s">
        <v>1565</v>
      </c>
      <c r="P292" s="29" t="s">
        <v>2570</v>
      </c>
      <c r="Q292" s="29" t="s">
        <v>1567</v>
      </c>
      <c r="R292" s="29" t="s">
        <v>1868</v>
      </c>
      <c r="S292" s="29" t="s">
        <v>2350</v>
      </c>
      <c r="T292" s="29"/>
      <c r="U292" s="29"/>
      <c r="V292" s="23"/>
    </row>
    <row r="293" spans="2:22" s="128" customFormat="1" ht="87" collapsed="1">
      <c r="B293" s="125" t="s">
        <v>2611</v>
      </c>
      <c r="C293" s="125"/>
      <c r="D293" s="125"/>
      <c r="E293" s="125" t="s">
        <v>1652</v>
      </c>
      <c r="F293" s="125" t="s">
        <v>1510</v>
      </c>
      <c r="G293" s="125" t="s">
        <v>2612</v>
      </c>
      <c r="H293" s="125"/>
      <c r="I293" s="125"/>
      <c r="J293" s="125"/>
      <c r="K293" s="125" t="s">
        <v>2613</v>
      </c>
      <c r="L293" s="125"/>
      <c r="M293" s="125" t="str">
        <f>CONCATENATE(M282," \ ",G293)</f>
        <v>documento_alteracao \ cobertura_risco_seguro \ pessoas \ dependente</v>
      </c>
      <c r="N293" s="125" t="s">
        <v>1505</v>
      </c>
      <c r="O293" s="125" t="s">
        <v>1602</v>
      </c>
      <c r="P293" s="125"/>
      <c r="Q293" s="125"/>
      <c r="R293" s="125"/>
      <c r="S293" s="125"/>
      <c r="T293" s="125" t="s">
        <v>4098</v>
      </c>
      <c r="U293" s="191"/>
      <c r="V293" s="125" t="s">
        <v>4092</v>
      </c>
    </row>
    <row r="294" spans="2:22" s="128" customFormat="1" ht="58" hidden="1" outlineLevel="1">
      <c r="B294" s="144" t="s">
        <v>2614</v>
      </c>
      <c r="C294" s="37" t="s">
        <v>2614</v>
      </c>
      <c r="D294" s="38" t="s">
        <v>50</v>
      </c>
      <c r="E294" s="38" t="s">
        <v>1509</v>
      </c>
      <c r="F294" s="38" t="s">
        <v>1502</v>
      </c>
      <c r="G294" s="37" t="s">
        <v>2615</v>
      </c>
      <c r="H294" s="38" t="s">
        <v>1512</v>
      </c>
      <c r="I294" s="29"/>
      <c r="J294" s="38">
        <v>40</v>
      </c>
      <c r="K294" s="29"/>
      <c r="L294" s="20" t="s">
        <v>2616</v>
      </c>
      <c r="M294" s="37"/>
      <c r="N294" s="37" t="s">
        <v>1516</v>
      </c>
      <c r="O294" s="29" t="s">
        <v>1602</v>
      </c>
      <c r="P294" s="29" t="s">
        <v>2617</v>
      </c>
      <c r="Q294" s="29" t="s">
        <v>1604</v>
      </c>
      <c r="R294" s="37" t="s">
        <v>2618</v>
      </c>
      <c r="S294" s="37" t="s">
        <v>2619</v>
      </c>
      <c r="T294" s="20"/>
      <c r="U294" s="20"/>
      <c r="V294" s="55"/>
    </row>
    <row r="295" spans="2:22" s="128" customFormat="1" ht="116" hidden="1" outlineLevel="1">
      <c r="B295" s="143" t="s">
        <v>2620</v>
      </c>
      <c r="C295" s="37" t="s">
        <v>2621</v>
      </c>
      <c r="D295" s="38"/>
      <c r="E295" s="38" t="s">
        <v>1520</v>
      </c>
      <c r="F295" s="38" t="s">
        <v>1510</v>
      </c>
      <c r="G295" s="37" t="s">
        <v>1503</v>
      </c>
      <c r="H295" s="38" t="s">
        <v>1512</v>
      </c>
      <c r="I295" s="29" t="s">
        <v>1710</v>
      </c>
      <c r="J295" s="38">
        <v>40</v>
      </c>
      <c r="K295" s="29" t="s">
        <v>2622</v>
      </c>
      <c r="L295" s="20"/>
      <c r="M295" s="37"/>
      <c r="N295" s="37" t="s">
        <v>1516</v>
      </c>
      <c r="O295" s="29" t="s">
        <v>1602</v>
      </c>
      <c r="P295" s="29" t="s">
        <v>2617</v>
      </c>
      <c r="Q295" s="29" t="s">
        <v>1604</v>
      </c>
      <c r="R295" s="37" t="s">
        <v>2618</v>
      </c>
      <c r="S295" s="37" t="s">
        <v>2619</v>
      </c>
      <c r="T295" s="20"/>
      <c r="U295" s="20" t="s">
        <v>1661</v>
      </c>
      <c r="V295" s="54" t="s">
        <v>33</v>
      </c>
    </row>
    <row r="296" spans="2:22" s="128" customFormat="1" ht="58" hidden="1" outlineLevel="1">
      <c r="B296" s="331" t="s">
        <v>1662</v>
      </c>
      <c r="C296" s="29" t="s">
        <v>1663</v>
      </c>
      <c r="D296" s="23"/>
      <c r="E296" s="23" t="s">
        <v>1520</v>
      </c>
      <c r="F296" s="23" t="s">
        <v>1510</v>
      </c>
      <c r="G296" s="29" t="s">
        <v>1664</v>
      </c>
      <c r="H296" s="23" t="s">
        <v>1572</v>
      </c>
      <c r="I296" s="29" t="s">
        <v>2623</v>
      </c>
      <c r="J296" s="23">
        <v>2</v>
      </c>
      <c r="K296" s="29" t="s">
        <v>2642</v>
      </c>
      <c r="L296" s="29"/>
      <c r="M296" s="29"/>
      <c r="N296" s="29" t="s">
        <v>1516</v>
      </c>
      <c r="O296" s="29" t="s">
        <v>1602</v>
      </c>
      <c r="P296" s="29" t="s">
        <v>2617</v>
      </c>
      <c r="Q296" s="29" t="s">
        <v>1604</v>
      </c>
      <c r="R296" s="37" t="s">
        <v>2618</v>
      </c>
      <c r="S296" s="37" t="s">
        <v>2619</v>
      </c>
      <c r="T296" s="20"/>
      <c r="U296" s="20"/>
      <c r="V296" s="55"/>
    </row>
    <row r="297" spans="2:22" s="166" customFormat="1" ht="174" hidden="1" outlineLevel="1">
      <c r="B297" s="334" t="s">
        <v>2625</v>
      </c>
      <c r="C297" s="218" t="s">
        <v>2625</v>
      </c>
      <c r="D297" s="225"/>
      <c r="E297" s="225" t="s">
        <v>1520</v>
      </c>
      <c r="F297" s="225" t="s">
        <v>1510</v>
      </c>
      <c r="G297" s="218" t="s">
        <v>2626</v>
      </c>
      <c r="H297" s="225" t="s">
        <v>1572</v>
      </c>
      <c r="I297" s="218" t="s">
        <v>2627</v>
      </c>
      <c r="J297" s="225">
        <v>2</v>
      </c>
      <c r="K297" s="218" t="s">
        <v>3015</v>
      </c>
      <c r="L297" s="218" t="s">
        <v>4566</v>
      </c>
      <c r="M297" s="29"/>
      <c r="N297" s="29" t="s">
        <v>1516</v>
      </c>
      <c r="O297" s="29" t="s">
        <v>1602</v>
      </c>
      <c r="P297" s="29" t="s">
        <v>2617</v>
      </c>
      <c r="Q297" s="29" t="s">
        <v>1604</v>
      </c>
      <c r="R297" s="37" t="s">
        <v>2629</v>
      </c>
      <c r="S297" s="29" t="s">
        <v>2630</v>
      </c>
      <c r="T297" s="20" t="s">
        <v>2631</v>
      </c>
      <c r="U297" s="20"/>
      <c r="V297" s="55" t="s">
        <v>36</v>
      </c>
    </row>
    <row r="298" spans="2:22" s="166" customFormat="1" ht="87" hidden="1" outlineLevel="1">
      <c r="B298" s="218" t="s">
        <v>2632</v>
      </c>
      <c r="C298" s="218" t="s">
        <v>2632</v>
      </c>
      <c r="D298" s="225"/>
      <c r="E298" s="320" t="s">
        <v>1520</v>
      </c>
      <c r="F298" s="225" t="s">
        <v>1510</v>
      </c>
      <c r="G298" s="218" t="s">
        <v>2633</v>
      </c>
      <c r="H298" s="225" t="s">
        <v>1512</v>
      </c>
      <c r="I298" s="218"/>
      <c r="J298" s="225">
        <v>144</v>
      </c>
      <c r="K298" s="218" t="s">
        <v>2634</v>
      </c>
      <c r="L298" s="218"/>
      <c r="M298" s="29"/>
      <c r="N298" s="29" t="s">
        <v>1516</v>
      </c>
      <c r="O298" s="29" t="s">
        <v>1602</v>
      </c>
      <c r="P298" s="29" t="s">
        <v>2617</v>
      </c>
      <c r="Q298" s="29" t="s">
        <v>1604</v>
      </c>
      <c r="R298" s="37" t="s">
        <v>2629</v>
      </c>
      <c r="S298" s="29" t="s">
        <v>2630</v>
      </c>
      <c r="T298" s="20" t="s">
        <v>2635</v>
      </c>
      <c r="U298" s="20"/>
      <c r="V298" s="55" t="s">
        <v>36</v>
      </c>
    </row>
    <row r="299" spans="2:22" s="166" customFormat="1" ht="43.5" hidden="1" outlineLevel="1">
      <c r="B299" s="331" t="s">
        <v>1667</v>
      </c>
      <c r="C299" s="29" t="s">
        <v>1668</v>
      </c>
      <c r="D299" s="23"/>
      <c r="E299" s="23" t="s">
        <v>1520</v>
      </c>
      <c r="F299" s="23" t="s">
        <v>1510</v>
      </c>
      <c r="G299" s="29" t="s">
        <v>1669</v>
      </c>
      <c r="H299" s="23" t="s">
        <v>1512</v>
      </c>
      <c r="I299" s="29" t="s">
        <v>1504</v>
      </c>
      <c r="J299" s="23">
        <v>144</v>
      </c>
      <c r="K299" s="29" t="s">
        <v>2642</v>
      </c>
      <c r="L299" s="29"/>
      <c r="M299" s="29"/>
      <c r="N299" s="29" t="s">
        <v>1516</v>
      </c>
      <c r="O299" s="29" t="s">
        <v>1602</v>
      </c>
      <c r="P299" s="29" t="s">
        <v>2617</v>
      </c>
      <c r="Q299" s="29" t="s">
        <v>1604</v>
      </c>
      <c r="R299" s="37" t="s">
        <v>2618</v>
      </c>
      <c r="S299" s="29" t="s">
        <v>2636</v>
      </c>
      <c r="T299" s="29"/>
      <c r="U299" s="29"/>
      <c r="V299" s="23"/>
    </row>
    <row r="300" spans="2:22" s="166" customFormat="1" ht="43.5" hidden="1" outlineLevel="1">
      <c r="B300" s="29" t="s">
        <v>2637</v>
      </c>
      <c r="C300" s="29" t="s">
        <v>2638</v>
      </c>
      <c r="D300" s="23"/>
      <c r="E300" s="23" t="s">
        <v>1520</v>
      </c>
      <c r="F300" s="23" t="s">
        <v>1502</v>
      </c>
      <c r="G300" s="29" t="s">
        <v>1672</v>
      </c>
      <c r="H300" s="23" t="s">
        <v>1512</v>
      </c>
      <c r="I300" s="29" t="s">
        <v>1504</v>
      </c>
      <c r="J300" s="23">
        <v>144</v>
      </c>
      <c r="K300" s="29"/>
      <c r="L300" s="29" t="s">
        <v>1673</v>
      </c>
      <c r="M300" s="29"/>
      <c r="N300" s="29" t="s">
        <v>1516</v>
      </c>
      <c r="O300" s="29" t="s">
        <v>1602</v>
      </c>
      <c r="P300" s="29" t="s">
        <v>2617</v>
      </c>
      <c r="Q300" s="29" t="s">
        <v>1604</v>
      </c>
      <c r="R300" s="37" t="s">
        <v>2618</v>
      </c>
      <c r="S300" s="29" t="s">
        <v>2636</v>
      </c>
      <c r="T300" s="20"/>
      <c r="U300" s="113"/>
      <c r="V300" s="55"/>
    </row>
    <row r="301" spans="2:22" s="148" customFormat="1" ht="72.5" hidden="1" outlineLevel="1">
      <c r="B301" s="99" t="s">
        <v>1691</v>
      </c>
      <c r="C301" s="29" t="s">
        <v>1692</v>
      </c>
      <c r="D301" s="23"/>
      <c r="E301" s="23" t="s">
        <v>1520</v>
      </c>
      <c r="F301" s="23" t="s">
        <v>1510</v>
      </c>
      <c r="G301" s="29" t="s">
        <v>1693</v>
      </c>
      <c r="H301" s="23" t="s">
        <v>1512</v>
      </c>
      <c r="I301" s="29" t="s">
        <v>1504</v>
      </c>
      <c r="J301" s="23">
        <v>30</v>
      </c>
      <c r="K301" s="29" t="s">
        <v>3016</v>
      </c>
      <c r="L301" s="29"/>
      <c r="M301" s="29"/>
      <c r="N301" s="29" t="s">
        <v>1516</v>
      </c>
      <c r="O301" s="29" t="s">
        <v>1602</v>
      </c>
      <c r="P301" s="29" t="s">
        <v>1603</v>
      </c>
      <c r="Q301" s="29" t="s">
        <v>1604</v>
      </c>
      <c r="R301" s="29" t="s">
        <v>2640</v>
      </c>
      <c r="S301" s="29" t="s">
        <v>1606</v>
      </c>
      <c r="T301" s="29"/>
      <c r="U301" s="29"/>
      <c r="V301" s="23"/>
    </row>
    <row r="302" spans="2:22" s="148" customFormat="1" ht="174" hidden="1" outlineLevel="1">
      <c r="B302" s="99" t="s">
        <v>2641</v>
      </c>
      <c r="C302" s="99" t="s">
        <v>2641</v>
      </c>
      <c r="D302" s="23"/>
      <c r="E302" s="23" t="s">
        <v>1520</v>
      </c>
      <c r="F302" s="23" t="s">
        <v>1510</v>
      </c>
      <c r="G302" s="29" t="s">
        <v>1697</v>
      </c>
      <c r="H302" s="23" t="s">
        <v>1512</v>
      </c>
      <c r="I302" s="29" t="s">
        <v>1698</v>
      </c>
      <c r="J302" s="23">
        <v>2</v>
      </c>
      <c r="K302" s="99" t="s">
        <v>4560</v>
      </c>
      <c r="L302" s="29"/>
      <c r="M302" s="29"/>
      <c r="N302" s="29" t="s">
        <v>1516</v>
      </c>
      <c r="O302" s="29" t="s">
        <v>1602</v>
      </c>
      <c r="P302" s="29" t="s">
        <v>1603</v>
      </c>
      <c r="Q302" s="29" t="s">
        <v>1604</v>
      </c>
      <c r="R302" s="29" t="s">
        <v>2640</v>
      </c>
      <c r="S302" s="29" t="s">
        <v>1606</v>
      </c>
      <c r="T302" s="108" t="s">
        <v>4561</v>
      </c>
      <c r="U302" s="20"/>
      <c r="V302" s="192" t="s">
        <v>4543</v>
      </c>
    </row>
    <row r="303" spans="2:22" ht="43.5" hidden="1" outlineLevel="1">
      <c r="B303" s="156" t="s">
        <v>1699</v>
      </c>
      <c r="C303" s="29" t="s">
        <v>1700</v>
      </c>
      <c r="D303" s="23"/>
      <c r="E303" s="23" t="s">
        <v>1520</v>
      </c>
      <c r="F303" s="23" t="s">
        <v>1510</v>
      </c>
      <c r="G303" s="29" t="s">
        <v>1701</v>
      </c>
      <c r="H303" s="23" t="s">
        <v>1512</v>
      </c>
      <c r="I303" s="29" t="s">
        <v>1702</v>
      </c>
      <c r="J303" s="23">
        <v>3</v>
      </c>
      <c r="K303" s="29" t="s">
        <v>2642</v>
      </c>
      <c r="L303" s="29"/>
      <c r="M303" s="29"/>
      <c r="N303" s="29" t="s">
        <v>1516</v>
      </c>
      <c r="O303" s="29" t="s">
        <v>1602</v>
      </c>
      <c r="P303" s="29" t="s">
        <v>1603</v>
      </c>
      <c r="Q303" s="29" t="s">
        <v>1604</v>
      </c>
      <c r="R303" s="29" t="s">
        <v>2640</v>
      </c>
      <c r="S303" s="29" t="s">
        <v>1606</v>
      </c>
      <c r="T303" s="29"/>
      <c r="U303" s="20"/>
      <c r="V303" s="55"/>
    </row>
    <row r="304" spans="2:22" ht="43.5" hidden="1" outlineLevel="1">
      <c r="B304" s="156" t="s">
        <v>1675</v>
      </c>
      <c r="C304" s="29" t="s">
        <v>1675</v>
      </c>
      <c r="D304" s="23"/>
      <c r="E304" s="23" t="s">
        <v>1520</v>
      </c>
      <c r="F304" s="23" t="s">
        <v>1510</v>
      </c>
      <c r="G304" s="29" t="s">
        <v>1676</v>
      </c>
      <c r="H304" s="23" t="s">
        <v>1585</v>
      </c>
      <c r="I304" s="29" t="s">
        <v>1586</v>
      </c>
      <c r="J304" s="23">
        <v>10</v>
      </c>
      <c r="K304" s="29" t="s">
        <v>2642</v>
      </c>
      <c r="L304" s="29"/>
      <c r="M304" s="29"/>
      <c r="N304" s="29" t="s">
        <v>1516</v>
      </c>
      <c r="O304" s="29" t="s">
        <v>1878</v>
      </c>
      <c r="P304" s="29" t="s">
        <v>1566</v>
      </c>
      <c r="Q304" s="29" t="s">
        <v>1567</v>
      </c>
      <c r="R304" s="29" t="s">
        <v>1752</v>
      </c>
      <c r="S304" s="29" t="s">
        <v>1614</v>
      </c>
      <c r="T304" s="29"/>
      <c r="U304" s="29"/>
      <c r="V304" s="23"/>
    </row>
    <row r="305" spans="2:22" s="128" customFormat="1" ht="101.5" collapsed="1">
      <c r="B305" s="125" t="s">
        <v>2643</v>
      </c>
      <c r="C305" s="125" t="s">
        <v>2644</v>
      </c>
      <c r="D305" s="125"/>
      <c r="E305" s="125" t="s">
        <v>1652</v>
      </c>
      <c r="F305" s="125" t="s">
        <v>1510</v>
      </c>
      <c r="G305" s="125" t="s">
        <v>2645</v>
      </c>
      <c r="H305" s="125"/>
      <c r="I305" s="125"/>
      <c r="J305" s="125"/>
      <c r="K305" s="125" t="s">
        <v>3017</v>
      </c>
      <c r="L305" s="125"/>
      <c r="M305" s="125" t="str">
        <f>CONCATENATE(M$3," \ ",G305)</f>
        <v>documento_alteracao \ cobertura_risco_previdencia</v>
      </c>
      <c r="N305" s="125" t="s">
        <v>1505</v>
      </c>
      <c r="O305" s="125" t="s">
        <v>2647</v>
      </c>
      <c r="P305" s="125"/>
      <c r="Q305" s="125"/>
      <c r="R305" s="125"/>
      <c r="S305" s="125"/>
      <c r="T305" s="191"/>
      <c r="U305" s="191"/>
      <c r="V305" s="191"/>
    </row>
    <row r="306" spans="2:22" s="128" customFormat="1" ht="29" hidden="1" outlineLevel="1">
      <c r="B306" s="187" t="s">
        <v>1807</v>
      </c>
      <c r="C306" s="29" t="s">
        <v>2648</v>
      </c>
      <c r="D306" s="23" t="s">
        <v>50</v>
      </c>
      <c r="E306" s="23" t="s">
        <v>1509</v>
      </c>
      <c r="F306" s="23" t="s">
        <v>1502</v>
      </c>
      <c r="G306" s="29" t="s">
        <v>2649</v>
      </c>
      <c r="H306" s="23" t="s">
        <v>1512</v>
      </c>
      <c r="I306" s="29"/>
      <c r="J306" s="23">
        <v>50</v>
      </c>
      <c r="K306" s="29"/>
      <c r="L306" s="29"/>
      <c r="M306" s="29"/>
      <c r="N306" s="29" t="s">
        <v>1516</v>
      </c>
      <c r="O306" s="29" t="s">
        <v>2647</v>
      </c>
      <c r="P306" s="29" t="s">
        <v>1566</v>
      </c>
      <c r="Q306" s="29" t="s">
        <v>1567</v>
      </c>
      <c r="R306" s="29" t="s">
        <v>2022</v>
      </c>
      <c r="S306" s="29" t="s">
        <v>1568</v>
      </c>
      <c r="T306" s="29"/>
      <c r="U306" s="20"/>
      <c r="V306" s="55"/>
    </row>
    <row r="307" spans="2:22" s="148" customFormat="1" hidden="1" outlineLevel="1">
      <c r="B307" s="99" t="s">
        <v>1815</v>
      </c>
      <c r="C307" s="29" t="s">
        <v>1816</v>
      </c>
      <c r="D307" s="23"/>
      <c r="E307" s="23" t="s">
        <v>1509</v>
      </c>
      <c r="F307" s="23" t="s">
        <v>1502</v>
      </c>
      <c r="G307" s="29" t="s">
        <v>2650</v>
      </c>
      <c r="H307" s="23" t="s">
        <v>1512</v>
      </c>
      <c r="I307" s="107" t="s">
        <v>1818</v>
      </c>
      <c r="J307" s="23">
        <v>5</v>
      </c>
      <c r="K307" s="29"/>
      <c r="L307" s="29"/>
      <c r="M307" s="29"/>
      <c r="N307" s="29" t="s">
        <v>1516</v>
      </c>
      <c r="O307" s="29" t="s">
        <v>2647</v>
      </c>
      <c r="P307" s="29" t="s">
        <v>1566</v>
      </c>
      <c r="Q307" s="29" t="s">
        <v>1567</v>
      </c>
      <c r="R307" s="29" t="s">
        <v>2022</v>
      </c>
      <c r="S307" s="29" t="s">
        <v>1568</v>
      </c>
      <c r="T307" s="29"/>
      <c r="U307" s="53"/>
      <c r="V307" s="54"/>
    </row>
    <row r="308" spans="2:22" s="148" customFormat="1" ht="43.5" hidden="1" outlineLevel="1">
      <c r="B308" s="29" t="s">
        <v>1819</v>
      </c>
      <c r="C308" s="29" t="s">
        <v>1820</v>
      </c>
      <c r="D308" s="23"/>
      <c r="E308" s="23" t="s">
        <v>1520</v>
      </c>
      <c r="F308" s="23" t="s">
        <v>1510</v>
      </c>
      <c r="G308" s="29" t="s">
        <v>1821</v>
      </c>
      <c r="H308" s="23" t="s">
        <v>1512</v>
      </c>
      <c r="I308" s="29" t="s">
        <v>1504</v>
      </c>
      <c r="J308" s="23">
        <v>500</v>
      </c>
      <c r="K308" s="29" t="s">
        <v>2651</v>
      </c>
      <c r="L308" s="29"/>
      <c r="M308" s="29"/>
      <c r="N308" s="29" t="s">
        <v>1516</v>
      </c>
      <c r="O308" s="29" t="s">
        <v>2647</v>
      </c>
      <c r="P308" s="29" t="s">
        <v>1566</v>
      </c>
      <c r="Q308" s="29" t="s">
        <v>1567</v>
      </c>
      <c r="R308" s="29" t="s">
        <v>2022</v>
      </c>
      <c r="S308" s="29" t="s">
        <v>2350</v>
      </c>
      <c r="T308" s="20"/>
      <c r="U308" s="20"/>
      <c r="V308" s="55"/>
    </row>
    <row r="309" spans="2:22" s="148" customFormat="1" ht="87" hidden="1" outlineLevel="1">
      <c r="B309" s="99" t="s">
        <v>2652</v>
      </c>
      <c r="C309" s="29" t="s">
        <v>2653</v>
      </c>
      <c r="D309" s="23"/>
      <c r="E309" s="23" t="s">
        <v>1509</v>
      </c>
      <c r="F309" s="23" t="s">
        <v>1510</v>
      </c>
      <c r="G309" s="29" t="s">
        <v>1827</v>
      </c>
      <c r="H309" s="23" t="s">
        <v>1512</v>
      </c>
      <c r="I309" s="29" t="s">
        <v>1828</v>
      </c>
      <c r="J309" s="23">
        <v>20</v>
      </c>
      <c r="K309" s="29" t="s">
        <v>1829</v>
      </c>
      <c r="L309" s="29" t="s">
        <v>1830</v>
      </c>
      <c r="M309" s="29"/>
      <c r="N309" s="29" t="s">
        <v>1516</v>
      </c>
      <c r="O309" s="29" t="s">
        <v>2647</v>
      </c>
      <c r="P309" s="29" t="s">
        <v>1566</v>
      </c>
      <c r="Q309" s="29" t="s">
        <v>1567</v>
      </c>
      <c r="R309" s="29" t="s">
        <v>2022</v>
      </c>
      <c r="S309" s="29" t="s">
        <v>2125</v>
      </c>
      <c r="T309" s="29"/>
      <c r="U309" s="20"/>
      <c r="V309" s="55"/>
    </row>
    <row r="310" spans="2:22" s="141" customFormat="1" ht="29" hidden="1" outlineLevel="1">
      <c r="B310" s="143" t="s">
        <v>2654</v>
      </c>
      <c r="C310" s="37" t="s">
        <v>2655</v>
      </c>
      <c r="D310" s="38"/>
      <c r="E310" s="38" t="s">
        <v>1509</v>
      </c>
      <c r="F310" s="38" t="s">
        <v>1502</v>
      </c>
      <c r="G310" s="37" t="s">
        <v>2656</v>
      </c>
      <c r="H310" s="38" t="s">
        <v>1572</v>
      </c>
      <c r="I310" s="37" t="s">
        <v>2657</v>
      </c>
      <c r="J310" s="23">
        <v>1</v>
      </c>
      <c r="K310" s="37"/>
      <c r="L310" s="29"/>
      <c r="M310" s="29"/>
      <c r="N310" s="29" t="s">
        <v>1516</v>
      </c>
      <c r="O310" s="29"/>
      <c r="P310" s="29"/>
      <c r="Q310" s="29"/>
      <c r="R310" s="29"/>
      <c r="S310" s="29"/>
      <c r="T310" s="29"/>
      <c r="U310" s="29"/>
      <c r="V310" s="38"/>
    </row>
    <row r="311" spans="2:22" s="148" customFormat="1" ht="101.5" hidden="1" outlineLevel="1">
      <c r="B311" s="99" t="s">
        <v>2658</v>
      </c>
      <c r="C311" s="29" t="s">
        <v>2659</v>
      </c>
      <c r="D311" s="23"/>
      <c r="E311" s="23" t="s">
        <v>1520</v>
      </c>
      <c r="F311" s="23" t="s">
        <v>1510</v>
      </c>
      <c r="G311" s="29" t="s">
        <v>2660</v>
      </c>
      <c r="H311" s="23" t="s">
        <v>1611</v>
      </c>
      <c r="I311" s="29" t="s">
        <v>1504</v>
      </c>
      <c r="J311" s="23">
        <v>18.2</v>
      </c>
      <c r="K311" s="29" t="s">
        <v>2661</v>
      </c>
      <c r="L311" s="29" t="s">
        <v>1799</v>
      </c>
      <c r="N311" s="29" t="s">
        <v>1516</v>
      </c>
      <c r="O311" s="29" t="s">
        <v>2647</v>
      </c>
      <c r="P311" s="29" t="s">
        <v>1566</v>
      </c>
      <c r="Q311" s="29" t="s">
        <v>1567</v>
      </c>
      <c r="R311" s="29" t="s">
        <v>2022</v>
      </c>
      <c r="S311" s="29" t="s">
        <v>1925</v>
      </c>
      <c r="T311" s="20" t="s">
        <v>1615</v>
      </c>
      <c r="U311" s="20"/>
      <c r="V311" s="55" t="s">
        <v>35</v>
      </c>
    </row>
    <row r="312" spans="2:22" s="148" customFormat="1" ht="43.5" hidden="1" outlineLevel="1">
      <c r="B312" s="99" t="s">
        <v>2571</v>
      </c>
      <c r="C312" s="29" t="s">
        <v>2572</v>
      </c>
      <c r="D312" s="23"/>
      <c r="E312" s="23" t="s">
        <v>1509</v>
      </c>
      <c r="F312" s="23" t="s">
        <v>1502</v>
      </c>
      <c r="G312" s="29" t="s">
        <v>2573</v>
      </c>
      <c r="H312" s="23" t="s">
        <v>1572</v>
      </c>
      <c r="I312" s="29" t="s">
        <v>2574</v>
      </c>
      <c r="J312" s="23">
        <v>1</v>
      </c>
      <c r="K312" s="29"/>
      <c r="L312" s="29"/>
      <c r="M312" s="29"/>
      <c r="N312" s="29" t="s">
        <v>1516</v>
      </c>
      <c r="O312" s="29" t="s">
        <v>2647</v>
      </c>
      <c r="P312" s="29" t="s">
        <v>1566</v>
      </c>
      <c r="Q312" s="29" t="s">
        <v>1567</v>
      </c>
      <c r="R312" s="29" t="s">
        <v>2022</v>
      </c>
      <c r="S312" s="29" t="s">
        <v>2495</v>
      </c>
      <c r="T312" s="29"/>
      <c r="U312" s="29"/>
      <c r="V312" s="23"/>
    </row>
    <row r="313" spans="2:22" s="148" customFormat="1" ht="29" hidden="1" outlineLevel="1">
      <c r="B313" s="99" t="s">
        <v>2662</v>
      </c>
      <c r="C313" s="29" t="s">
        <v>2663</v>
      </c>
      <c r="D313" s="23"/>
      <c r="E313" s="23" t="s">
        <v>1509</v>
      </c>
      <c r="F313" s="23" t="s">
        <v>1502</v>
      </c>
      <c r="G313" s="29" t="s">
        <v>2664</v>
      </c>
      <c r="H313" s="23" t="s">
        <v>1572</v>
      </c>
      <c r="I313" s="29" t="s">
        <v>2665</v>
      </c>
      <c r="J313" s="23">
        <v>1</v>
      </c>
      <c r="K313" s="29"/>
      <c r="L313" s="29"/>
      <c r="M313" s="29"/>
      <c r="N313" s="29" t="s">
        <v>1516</v>
      </c>
      <c r="O313" s="29" t="s">
        <v>2647</v>
      </c>
      <c r="P313" s="29" t="s">
        <v>1566</v>
      </c>
      <c r="Q313" s="29" t="s">
        <v>1567</v>
      </c>
      <c r="R313" s="29" t="s">
        <v>2022</v>
      </c>
      <c r="S313" s="29" t="s">
        <v>2038</v>
      </c>
      <c r="T313" s="29"/>
      <c r="U313" s="29"/>
      <c r="V313" s="23"/>
    </row>
    <row r="314" spans="2:22" s="148" customFormat="1" ht="101.5" hidden="1" outlineLevel="1">
      <c r="B314" s="99" t="s">
        <v>2666</v>
      </c>
      <c r="C314" s="29" t="s">
        <v>2667</v>
      </c>
      <c r="D314" s="23"/>
      <c r="E314" s="23" t="s">
        <v>1509</v>
      </c>
      <c r="F314" s="23" t="s">
        <v>1502</v>
      </c>
      <c r="G314" s="29" t="s">
        <v>2668</v>
      </c>
      <c r="H314" s="23" t="s">
        <v>1572</v>
      </c>
      <c r="I314" s="29" t="s">
        <v>2669</v>
      </c>
      <c r="J314" s="23">
        <v>1</v>
      </c>
      <c r="K314" s="29"/>
      <c r="L314" s="29"/>
      <c r="M314" s="29"/>
      <c r="N314" s="29" t="s">
        <v>1516</v>
      </c>
      <c r="O314" s="29" t="s">
        <v>2670</v>
      </c>
      <c r="P314" s="29" t="s">
        <v>1603</v>
      </c>
      <c r="Q314" s="29" t="s">
        <v>1604</v>
      </c>
      <c r="R314" s="29" t="s">
        <v>2671</v>
      </c>
      <c r="S314" s="29" t="s">
        <v>2672</v>
      </c>
      <c r="T314" s="29"/>
      <c r="U314" s="29"/>
      <c r="V314" s="56"/>
    </row>
    <row r="315" spans="2:22" s="141" customFormat="1" ht="87" hidden="1" outlineLevel="1">
      <c r="B315" s="143" t="s">
        <v>2673</v>
      </c>
      <c r="C315" s="37" t="s">
        <v>2674</v>
      </c>
      <c r="D315" s="38"/>
      <c r="E315" s="188" t="s">
        <v>1520</v>
      </c>
      <c r="F315" s="23" t="s">
        <v>1510</v>
      </c>
      <c r="G315" s="37" t="s">
        <v>2675</v>
      </c>
      <c r="H315" s="38" t="s">
        <v>1572</v>
      </c>
      <c r="I315" s="201" t="s">
        <v>2676</v>
      </c>
      <c r="J315" s="38">
        <v>2</v>
      </c>
      <c r="K315" s="143" t="s">
        <v>2751</v>
      </c>
      <c r="L315" s="99"/>
      <c r="M315" s="190"/>
      <c r="N315" s="190" t="s">
        <v>1516</v>
      </c>
      <c r="O315" s="29" t="s">
        <v>2677</v>
      </c>
      <c r="P315" s="29" t="s">
        <v>2678</v>
      </c>
      <c r="Q315" s="29" t="s">
        <v>2139</v>
      </c>
      <c r="R315" s="29" t="s">
        <v>2679</v>
      </c>
      <c r="S315" s="29" t="s">
        <v>2680</v>
      </c>
      <c r="T315" s="108" t="s">
        <v>4549</v>
      </c>
      <c r="U315" s="20"/>
      <c r="V315" s="192" t="s">
        <v>4548</v>
      </c>
    </row>
    <row r="316" spans="2:22" s="141" customFormat="1" ht="43.5" hidden="1" outlineLevel="1">
      <c r="B316" s="143" t="s">
        <v>2681</v>
      </c>
      <c r="C316" s="37" t="s">
        <v>2681</v>
      </c>
      <c r="D316" s="38"/>
      <c r="E316" s="23" t="s">
        <v>1520</v>
      </c>
      <c r="F316" s="23" t="s">
        <v>1510</v>
      </c>
      <c r="G316" s="37" t="s">
        <v>2682</v>
      </c>
      <c r="H316" s="38" t="s">
        <v>1512</v>
      </c>
      <c r="I316" s="201"/>
      <c r="J316" s="38">
        <v>500</v>
      </c>
      <c r="K316" s="37" t="s">
        <v>2683</v>
      </c>
      <c r="L316" s="29"/>
      <c r="M316" s="190"/>
      <c r="N316" s="190" t="s">
        <v>1516</v>
      </c>
      <c r="O316" s="29" t="s">
        <v>2677</v>
      </c>
      <c r="P316" s="29" t="s">
        <v>2678</v>
      </c>
      <c r="Q316" s="29" t="s">
        <v>2139</v>
      </c>
      <c r="R316" s="29" t="s">
        <v>2679</v>
      </c>
      <c r="S316" s="29" t="s">
        <v>2680</v>
      </c>
      <c r="T316" s="20" t="s">
        <v>2684</v>
      </c>
      <c r="U316" s="20"/>
      <c r="V316" s="55" t="s">
        <v>42</v>
      </c>
    </row>
    <row r="317" spans="2:22" s="213" customFormat="1" ht="29" hidden="1" outlineLevel="1">
      <c r="B317" s="143" t="s">
        <v>2685</v>
      </c>
      <c r="C317" s="37" t="s">
        <v>2686</v>
      </c>
      <c r="D317" s="38"/>
      <c r="E317" s="38" t="s">
        <v>1520</v>
      </c>
      <c r="F317" s="38" t="s">
        <v>1510</v>
      </c>
      <c r="G317" s="37" t="s">
        <v>2687</v>
      </c>
      <c r="H317" s="38" t="s">
        <v>1611</v>
      </c>
      <c r="I317" s="37" t="s">
        <v>1504</v>
      </c>
      <c r="J317" s="225">
        <v>7.4</v>
      </c>
      <c r="K317" s="37" t="s">
        <v>2688</v>
      </c>
      <c r="L317" s="29"/>
      <c r="M317" s="190"/>
      <c r="N317" s="190" t="s">
        <v>1516</v>
      </c>
      <c r="O317" s="190" t="s">
        <v>2689</v>
      </c>
      <c r="P317" s="190" t="s">
        <v>2690</v>
      </c>
      <c r="Q317" s="190" t="s">
        <v>1604</v>
      </c>
      <c r="R317" s="190" t="s">
        <v>1603</v>
      </c>
      <c r="S317" s="190" t="s">
        <v>1810</v>
      </c>
      <c r="T317" s="190"/>
      <c r="U317" s="53"/>
      <c r="V317" s="54"/>
    </row>
    <row r="318" spans="2:22" s="213" customFormat="1" ht="43.5" hidden="1" outlineLevel="1">
      <c r="B318" s="143" t="s">
        <v>2691</v>
      </c>
      <c r="C318" s="37" t="s">
        <v>2692</v>
      </c>
      <c r="D318" s="38"/>
      <c r="E318" s="38" t="s">
        <v>1520</v>
      </c>
      <c r="F318" s="38" t="s">
        <v>1510</v>
      </c>
      <c r="G318" s="37" t="s">
        <v>2693</v>
      </c>
      <c r="H318" s="38" t="s">
        <v>1611</v>
      </c>
      <c r="I318" s="37" t="s">
        <v>1504</v>
      </c>
      <c r="J318" s="225">
        <v>7.4</v>
      </c>
      <c r="K318" s="37" t="s">
        <v>2694</v>
      </c>
      <c r="L318" s="29" t="s">
        <v>2695</v>
      </c>
      <c r="M318" s="190"/>
      <c r="N318" s="190" t="s">
        <v>1516</v>
      </c>
      <c r="O318" s="29" t="s">
        <v>2647</v>
      </c>
      <c r="P318" s="29" t="s">
        <v>1566</v>
      </c>
      <c r="Q318" s="29" t="s">
        <v>1567</v>
      </c>
      <c r="R318" s="29" t="s">
        <v>2022</v>
      </c>
      <c r="S318" s="190" t="s">
        <v>1614</v>
      </c>
      <c r="T318" s="190"/>
      <c r="U318" s="53"/>
      <c r="V318" s="54"/>
    </row>
    <row r="319" spans="2:22" s="148" customFormat="1" ht="72.5" hidden="1" outlineLevel="1">
      <c r="B319" s="99" t="s">
        <v>2579</v>
      </c>
      <c r="C319" s="29" t="s">
        <v>2580</v>
      </c>
      <c r="D319" s="23"/>
      <c r="E319" s="23" t="s">
        <v>1509</v>
      </c>
      <c r="F319" s="23" t="s">
        <v>1510</v>
      </c>
      <c r="G319" s="29" t="s">
        <v>2581</v>
      </c>
      <c r="H319" s="23" t="s">
        <v>1572</v>
      </c>
      <c r="I319" s="99" t="s">
        <v>2582</v>
      </c>
      <c r="J319" s="23">
        <v>2</v>
      </c>
      <c r="K319" s="99" t="s">
        <v>2583</v>
      </c>
      <c r="L319" s="29"/>
      <c r="M319" s="29"/>
      <c r="N319" s="29" t="s">
        <v>1516</v>
      </c>
      <c r="O319" s="29" t="s">
        <v>2647</v>
      </c>
      <c r="P319" s="29" t="s">
        <v>1566</v>
      </c>
      <c r="Q319" s="29" t="s">
        <v>1567</v>
      </c>
      <c r="R319" s="29" t="s">
        <v>2022</v>
      </c>
      <c r="S319" s="29" t="s">
        <v>1869</v>
      </c>
      <c r="T319" s="20" t="s">
        <v>2589</v>
      </c>
      <c r="U319" s="20"/>
      <c r="V319" s="55" t="s">
        <v>42</v>
      </c>
    </row>
    <row r="320" spans="2:22" s="148" customFormat="1" ht="29" hidden="1" outlineLevel="1">
      <c r="B320" s="99" t="s">
        <v>2590</v>
      </c>
      <c r="C320" s="29" t="s">
        <v>2591</v>
      </c>
      <c r="D320" s="23"/>
      <c r="E320" s="23" t="s">
        <v>1520</v>
      </c>
      <c r="F320" s="23" t="s">
        <v>1510</v>
      </c>
      <c r="G320" s="29" t="s">
        <v>2592</v>
      </c>
      <c r="H320" s="23" t="s">
        <v>1512</v>
      </c>
      <c r="I320" s="29" t="s">
        <v>1504</v>
      </c>
      <c r="J320" s="23">
        <v>500</v>
      </c>
      <c r="K320" s="29" t="s">
        <v>2696</v>
      </c>
      <c r="L320" s="29"/>
      <c r="M320" s="29"/>
      <c r="N320" s="29" t="s">
        <v>1516</v>
      </c>
      <c r="O320" s="29" t="s">
        <v>2647</v>
      </c>
      <c r="P320" s="29" t="s">
        <v>1566</v>
      </c>
      <c r="Q320" s="29" t="s">
        <v>1567</v>
      </c>
      <c r="R320" s="29" t="s">
        <v>2022</v>
      </c>
      <c r="S320" s="29" t="s">
        <v>1869</v>
      </c>
      <c r="T320" s="29"/>
      <c r="U320" s="29"/>
      <c r="V320" s="23"/>
    </row>
    <row r="321" spans="2:22" s="141" customFormat="1" ht="101.5" hidden="1" outlineLevel="1">
      <c r="B321" s="37" t="s">
        <v>2697</v>
      </c>
      <c r="C321" s="37" t="s">
        <v>2698</v>
      </c>
      <c r="D321" s="38"/>
      <c r="E321" s="38" t="s">
        <v>1509</v>
      </c>
      <c r="F321" s="38" t="s">
        <v>1502</v>
      </c>
      <c r="G321" s="29" t="s">
        <v>1853</v>
      </c>
      <c r="H321" s="23" t="s">
        <v>1572</v>
      </c>
      <c r="I321" s="29" t="s">
        <v>2699</v>
      </c>
      <c r="J321" s="23">
        <v>2</v>
      </c>
      <c r="K321" s="37"/>
      <c r="L321" s="29"/>
      <c r="M321" s="190"/>
      <c r="N321" s="190" t="s">
        <v>1516</v>
      </c>
      <c r="O321" s="29" t="s">
        <v>2647</v>
      </c>
      <c r="P321" s="29" t="s">
        <v>1566</v>
      </c>
      <c r="Q321" s="29" t="s">
        <v>1567</v>
      </c>
      <c r="R321" s="190" t="s">
        <v>1879</v>
      </c>
      <c r="S321" s="190" t="s">
        <v>2125</v>
      </c>
      <c r="T321" s="190"/>
      <c r="U321" s="190"/>
      <c r="V321" s="38"/>
    </row>
    <row r="322" spans="2:22" ht="43.5" hidden="1" outlineLevel="1">
      <c r="B322" s="156" t="s">
        <v>2700</v>
      </c>
      <c r="C322" s="29" t="s">
        <v>2700</v>
      </c>
      <c r="D322" s="23"/>
      <c r="E322" s="23" t="s">
        <v>1520</v>
      </c>
      <c r="F322" s="23" t="s">
        <v>1510</v>
      </c>
      <c r="G322" s="29" t="s">
        <v>2701</v>
      </c>
      <c r="H322" s="23" t="s">
        <v>1512</v>
      </c>
      <c r="I322" s="29"/>
      <c r="J322" s="23">
        <v>500</v>
      </c>
      <c r="K322" s="29" t="s">
        <v>2702</v>
      </c>
      <c r="L322" s="29"/>
      <c r="M322" s="29"/>
      <c r="N322" s="29" t="s">
        <v>1516</v>
      </c>
      <c r="O322" s="29" t="s">
        <v>2647</v>
      </c>
      <c r="P322" s="29" t="s">
        <v>1566</v>
      </c>
      <c r="Q322" s="29" t="s">
        <v>1567</v>
      </c>
      <c r="R322" s="190" t="s">
        <v>1879</v>
      </c>
      <c r="S322" s="190" t="s">
        <v>2125</v>
      </c>
      <c r="T322" s="29"/>
      <c r="U322" s="29"/>
      <c r="V322" s="23"/>
    </row>
    <row r="323" spans="2:22" s="148" customFormat="1" ht="130.5" hidden="1" outlineLevel="1">
      <c r="B323" s="29" t="s">
        <v>2703</v>
      </c>
      <c r="C323" s="29" t="s">
        <v>2704</v>
      </c>
      <c r="D323" s="23"/>
      <c r="E323" s="23" t="s">
        <v>1509</v>
      </c>
      <c r="F323" s="23" t="s">
        <v>1502</v>
      </c>
      <c r="G323" s="29" t="s">
        <v>2705</v>
      </c>
      <c r="H323" s="23" t="s">
        <v>1572</v>
      </c>
      <c r="I323" s="37" t="s">
        <v>4117</v>
      </c>
      <c r="J323" s="23">
        <v>2</v>
      </c>
      <c r="K323" s="29"/>
      <c r="L323" s="29"/>
      <c r="M323" s="29"/>
      <c r="N323" s="29" t="s">
        <v>1516</v>
      </c>
      <c r="O323" s="29" t="s">
        <v>2647</v>
      </c>
      <c r="P323" s="29" t="s">
        <v>1566</v>
      </c>
      <c r="Q323" s="29" t="s">
        <v>1567</v>
      </c>
      <c r="R323" s="190" t="s">
        <v>1879</v>
      </c>
      <c r="S323" s="190" t="s">
        <v>1880</v>
      </c>
      <c r="T323" s="29"/>
      <c r="U323" s="29"/>
      <c r="V323" s="23"/>
    </row>
    <row r="324" spans="2:22" s="184" customFormat="1" ht="43.5" hidden="1" outlineLevel="1">
      <c r="B324" s="143" t="s">
        <v>4531</v>
      </c>
      <c r="C324" s="143" t="s">
        <v>4129</v>
      </c>
      <c r="D324" s="195"/>
      <c r="E324" s="195" t="s">
        <v>1520</v>
      </c>
      <c r="F324" s="195" t="s">
        <v>1510</v>
      </c>
      <c r="G324" s="143" t="s">
        <v>1881</v>
      </c>
      <c r="H324" s="195" t="s">
        <v>1512</v>
      </c>
      <c r="I324" s="143"/>
      <c r="J324" s="195">
        <v>500</v>
      </c>
      <c r="K324" s="143" t="s">
        <v>4122</v>
      </c>
      <c r="L324" s="143"/>
      <c r="M324" s="143"/>
      <c r="N324" s="143" t="s">
        <v>1516</v>
      </c>
      <c r="O324" s="143" t="s">
        <v>2732</v>
      </c>
      <c r="P324" s="143" t="s">
        <v>2734</v>
      </c>
      <c r="Q324" s="143" t="s">
        <v>1567</v>
      </c>
      <c r="R324" s="143" t="s">
        <v>2183</v>
      </c>
      <c r="S324" s="143" t="s">
        <v>1880</v>
      </c>
      <c r="T324" s="108" t="s">
        <v>4054</v>
      </c>
      <c r="U324" s="108"/>
      <c r="V324" s="192" t="s">
        <v>4116</v>
      </c>
    </row>
    <row r="325" spans="2:22" s="148" customFormat="1" ht="101.5" hidden="1" outlineLevel="1">
      <c r="B325" s="99" t="s">
        <v>1841</v>
      </c>
      <c r="C325" s="29" t="s">
        <v>1842</v>
      </c>
      <c r="D325" s="23"/>
      <c r="E325" s="23" t="s">
        <v>1509</v>
      </c>
      <c r="F325" s="23" t="s">
        <v>1510</v>
      </c>
      <c r="G325" s="29" t="s">
        <v>1843</v>
      </c>
      <c r="H325" s="23" t="s">
        <v>1585</v>
      </c>
      <c r="I325" s="29" t="s">
        <v>1586</v>
      </c>
      <c r="J325" s="23">
        <v>10</v>
      </c>
      <c r="K325" s="29" t="s">
        <v>1844</v>
      </c>
      <c r="L325" s="29" t="s">
        <v>1845</v>
      </c>
      <c r="M325" s="29"/>
      <c r="N325" s="29" t="s">
        <v>1516</v>
      </c>
      <c r="O325" s="29" t="s">
        <v>2647</v>
      </c>
      <c r="P325" s="29" t="s">
        <v>1566</v>
      </c>
      <c r="Q325" s="29" t="s">
        <v>1567</v>
      </c>
      <c r="R325" s="29" t="s">
        <v>2022</v>
      </c>
      <c r="S325" s="190" t="s">
        <v>1880</v>
      </c>
      <c r="T325" s="20" t="s">
        <v>2707</v>
      </c>
      <c r="U325" s="20"/>
      <c r="V325" s="55" t="s">
        <v>42</v>
      </c>
    </row>
    <row r="326" spans="2:22" s="148" customFormat="1" ht="101.5" hidden="1" outlineLevel="1">
      <c r="B326" s="99" t="s">
        <v>1847</v>
      </c>
      <c r="C326" s="29" t="s">
        <v>1848</v>
      </c>
      <c r="D326" s="23"/>
      <c r="E326" s="23" t="s">
        <v>1509</v>
      </c>
      <c r="F326" s="23" t="s">
        <v>1510</v>
      </c>
      <c r="G326" s="29" t="s">
        <v>1849</v>
      </c>
      <c r="H326" s="23" t="s">
        <v>1585</v>
      </c>
      <c r="I326" s="29" t="s">
        <v>1586</v>
      </c>
      <c r="J326" s="23">
        <v>10</v>
      </c>
      <c r="K326" s="29" t="s">
        <v>1850</v>
      </c>
      <c r="L326" s="29" t="s">
        <v>1845</v>
      </c>
      <c r="M326" s="29"/>
      <c r="N326" s="29" t="s">
        <v>1516</v>
      </c>
      <c r="O326" s="29" t="s">
        <v>2647</v>
      </c>
      <c r="P326" s="29" t="s">
        <v>1566</v>
      </c>
      <c r="Q326" s="29" t="s">
        <v>1567</v>
      </c>
      <c r="R326" s="29" t="s">
        <v>2022</v>
      </c>
      <c r="S326" s="190" t="s">
        <v>1880</v>
      </c>
      <c r="T326" s="20" t="s">
        <v>2707</v>
      </c>
      <c r="U326" s="20"/>
      <c r="V326" s="55" t="s">
        <v>42</v>
      </c>
    </row>
    <row r="327" spans="2:22" s="148" customFormat="1" ht="101.5" hidden="1" outlineLevel="1">
      <c r="B327" s="99" t="s">
        <v>2708</v>
      </c>
      <c r="C327" s="29" t="s">
        <v>2709</v>
      </c>
      <c r="D327" s="23"/>
      <c r="E327" s="23" t="s">
        <v>1509</v>
      </c>
      <c r="F327" s="23" t="s">
        <v>1502</v>
      </c>
      <c r="G327" s="29" t="s">
        <v>2710</v>
      </c>
      <c r="H327" s="23" t="s">
        <v>1611</v>
      </c>
      <c r="I327" s="29" t="s">
        <v>1504</v>
      </c>
      <c r="J327" s="23">
        <v>18.2</v>
      </c>
      <c r="K327" s="29"/>
      <c r="L327" s="29" t="s">
        <v>1799</v>
      </c>
      <c r="M327" s="99"/>
      <c r="N327" s="29" t="s">
        <v>1516</v>
      </c>
      <c r="O327" s="29" t="s">
        <v>2647</v>
      </c>
      <c r="P327" s="29" t="s">
        <v>1566</v>
      </c>
      <c r="Q327" s="29" t="s">
        <v>1567</v>
      </c>
      <c r="R327" s="190" t="s">
        <v>1879</v>
      </c>
      <c r="S327" s="190" t="s">
        <v>1568</v>
      </c>
      <c r="T327" s="20" t="s">
        <v>1615</v>
      </c>
      <c r="U327" s="20"/>
      <c r="V327" s="55" t="s">
        <v>35</v>
      </c>
    </row>
    <row r="328" spans="2:22" s="148" customFormat="1" ht="101.5" hidden="1" outlineLevel="1">
      <c r="B328" s="99" t="s">
        <v>2711</v>
      </c>
      <c r="C328" s="29" t="s">
        <v>2711</v>
      </c>
      <c r="D328" s="23"/>
      <c r="E328" s="23" t="s">
        <v>1509</v>
      </c>
      <c r="F328" s="23" t="s">
        <v>1502</v>
      </c>
      <c r="G328" s="29" t="s">
        <v>2712</v>
      </c>
      <c r="H328" s="23" t="s">
        <v>1611</v>
      </c>
      <c r="I328" s="29" t="s">
        <v>1504</v>
      </c>
      <c r="J328" s="23">
        <v>18.2</v>
      </c>
      <c r="K328" s="29"/>
      <c r="L328" s="29" t="s">
        <v>1799</v>
      </c>
      <c r="M328" s="29"/>
      <c r="N328" s="29" t="s">
        <v>1516</v>
      </c>
      <c r="O328" s="29" t="s">
        <v>2647</v>
      </c>
      <c r="P328" s="29" t="s">
        <v>1566</v>
      </c>
      <c r="Q328" s="29" t="s">
        <v>1567</v>
      </c>
      <c r="R328" s="190" t="s">
        <v>1879</v>
      </c>
      <c r="S328" s="190" t="s">
        <v>2350</v>
      </c>
      <c r="T328" s="20" t="s">
        <v>1615</v>
      </c>
      <c r="U328" s="20"/>
      <c r="V328" s="55" t="s">
        <v>35</v>
      </c>
    </row>
    <row r="329" spans="2:22" s="129" customFormat="1" ht="29" hidden="1" outlineLevel="1">
      <c r="B329" s="29" t="s">
        <v>2713</v>
      </c>
      <c r="C329" s="29" t="s">
        <v>2714</v>
      </c>
      <c r="D329" s="23"/>
      <c r="E329" s="23" t="s">
        <v>1509</v>
      </c>
      <c r="F329" s="23" t="s">
        <v>1502</v>
      </c>
      <c r="G329" s="29" t="s">
        <v>2715</v>
      </c>
      <c r="H329" s="23" t="s">
        <v>1630</v>
      </c>
      <c r="I329" s="29" t="s">
        <v>1631</v>
      </c>
      <c r="J329" s="23">
        <v>1</v>
      </c>
      <c r="K329" s="29"/>
      <c r="L329" s="29"/>
      <c r="M329" s="29"/>
      <c r="N329" s="29" t="s">
        <v>1516</v>
      </c>
      <c r="O329" s="29" t="s">
        <v>2647</v>
      </c>
      <c r="P329" s="29" t="s">
        <v>1566</v>
      </c>
      <c r="Q329" s="29" t="s">
        <v>1567</v>
      </c>
      <c r="R329" s="190" t="s">
        <v>2022</v>
      </c>
      <c r="S329" s="190" t="s">
        <v>2499</v>
      </c>
      <c r="T329" s="29"/>
      <c r="U329" s="20"/>
      <c r="V329" s="55"/>
    </row>
    <row r="330" spans="2:22" s="128" customFormat="1" ht="87" collapsed="1">
      <c r="B330" s="125" t="s">
        <v>2716</v>
      </c>
      <c r="C330" s="125"/>
      <c r="D330" s="125"/>
      <c r="E330" s="125" t="s">
        <v>1652</v>
      </c>
      <c r="F330" s="125" t="s">
        <v>1510</v>
      </c>
      <c r="G330" s="125" t="s">
        <v>2717</v>
      </c>
      <c r="H330" s="125"/>
      <c r="I330" s="125"/>
      <c r="J330" s="125"/>
      <c r="K330" s="125" t="s">
        <v>2718</v>
      </c>
      <c r="L330" s="125"/>
      <c r="M330" s="125" t="str">
        <f>CONCATENATE(M305," \ ",G330)</f>
        <v>documento_alteracao \ cobertura_risco_previdencia \ carencia_prev</v>
      </c>
      <c r="N330" s="125" t="s">
        <v>1505</v>
      </c>
      <c r="O330" s="125" t="s">
        <v>2647</v>
      </c>
      <c r="P330" s="125"/>
      <c r="Q330" s="125"/>
      <c r="R330" s="125"/>
      <c r="S330" s="125"/>
      <c r="T330" s="125" t="s">
        <v>4098</v>
      </c>
      <c r="U330" s="50"/>
      <c r="V330" s="125" t="s">
        <v>4092</v>
      </c>
    </row>
    <row r="331" spans="2:22" s="128" customFormat="1" hidden="1" outlineLevel="1">
      <c r="B331" s="224" t="s">
        <v>2719</v>
      </c>
      <c r="C331" s="29" t="s">
        <v>2720</v>
      </c>
      <c r="D331" s="23" t="s">
        <v>50</v>
      </c>
      <c r="E331" s="23" t="s">
        <v>1509</v>
      </c>
      <c r="F331" s="23" t="s">
        <v>1502</v>
      </c>
      <c r="G331" s="29" t="s">
        <v>2721</v>
      </c>
      <c r="H331" s="23" t="s">
        <v>1512</v>
      </c>
      <c r="I331" s="29"/>
      <c r="J331" s="23">
        <v>50</v>
      </c>
      <c r="K331" s="29"/>
      <c r="L331" s="29" t="s">
        <v>1932</v>
      </c>
      <c r="M331" s="29"/>
      <c r="N331" s="29" t="s">
        <v>1516</v>
      </c>
      <c r="O331" s="29" t="s">
        <v>2647</v>
      </c>
      <c r="P331" s="29" t="s">
        <v>1566</v>
      </c>
      <c r="Q331" s="29" t="s">
        <v>1567</v>
      </c>
      <c r="R331" s="190" t="s">
        <v>2022</v>
      </c>
      <c r="S331" s="190" t="s">
        <v>2499</v>
      </c>
      <c r="T331" s="20"/>
      <c r="U331" s="20"/>
      <c r="V331" s="55"/>
    </row>
    <row r="332" spans="2:22" s="129" customFormat="1" hidden="1" outlineLevel="1">
      <c r="B332" s="29" t="s">
        <v>1933</v>
      </c>
      <c r="C332" s="29" t="s">
        <v>1934</v>
      </c>
      <c r="D332" s="23"/>
      <c r="E332" s="23" t="s">
        <v>1509</v>
      </c>
      <c r="F332" s="23" t="s">
        <v>1502</v>
      </c>
      <c r="G332" s="29" t="s">
        <v>2722</v>
      </c>
      <c r="H332" s="23" t="s">
        <v>1572</v>
      </c>
      <c r="I332" s="29" t="s">
        <v>1504</v>
      </c>
      <c r="J332" s="23">
        <v>5</v>
      </c>
      <c r="K332" s="29"/>
      <c r="L332" s="29"/>
      <c r="M332" s="29"/>
      <c r="N332" s="29" t="s">
        <v>1516</v>
      </c>
      <c r="O332" s="29" t="s">
        <v>2647</v>
      </c>
      <c r="P332" s="29" t="s">
        <v>1566</v>
      </c>
      <c r="Q332" s="29" t="s">
        <v>1567</v>
      </c>
      <c r="R332" s="190" t="s">
        <v>2022</v>
      </c>
      <c r="S332" s="190" t="s">
        <v>2499</v>
      </c>
      <c r="T332" s="29"/>
      <c r="U332" s="29"/>
      <c r="V332" s="23"/>
    </row>
    <row r="333" spans="2:22" s="129" customFormat="1" ht="43.5" hidden="1" outlineLevel="1">
      <c r="B333" s="29" t="s">
        <v>1936</v>
      </c>
      <c r="C333" s="29" t="s">
        <v>1937</v>
      </c>
      <c r="D333" s="23"/>
      <c r="E333" s="23" t="s">
        <v>1509</v>
      </c>
      <c r="F333" s="23" t="s">
        <v>1502</v>
      </c>
      <c r="G333" s="29" t="s">
        <v>2723</v>
      </c>
      <c r="H333" s="23" t="s">
        <v>1572</v>
      </c>
      <c r="I333" s="29" t="s">
        <v>1939</v>
      </c>
      <c r="J333" s="23">
        <v>1</v>
      </c>
      <c r="K333" s="29"/>
      <c r="L333" s="29"/>
      <c r="M333" s="29"/>
      <c r="N333" s="29" t="s">
        <v>1516</v>
      </c>
      <c r="O333" s="29" t="s">
        <v>2647</v>
      </c>
      <c r="P333" s="29" t="s">
        <v>1566</v>
      </c>
      <c r="Q333" s="29" t="s">
        <v>1567</v>
      </c>
      <c r="R333" s="190" t="s">
        <v>2022</v>
      </c>
      <c r="S333" s="190" t="s">
        <v>2499</v>
      </c>
      <c r="T333" s="29"/>
      <c r="U333" s="29"/>
      <c r="V333" s="23"/>
    </row>
    <row r="334" spans="2:22" s="129" customFormat="1" ht="29" hidden="1" outlineLevel="1">
      <c r="B334" s="29" t="s">
        <v>1940</v>
      </c>
      <c r="C334" s="29" t="s">
        <v>2724</v>
      </c>
      <c r="D334" s="23"/>
      <c r="E334" s="23" t="s">
        <v>1509</v>
      </c>
      <c r="F334" s="23" t="s">
        <v>1502</v>
      </c>
      <c r="G334" s="29" t="s">
        <v>2725</v>
      </c>
      <c r="H334" s="23" t="s">
        <v>1572</v>
      </c>
      <c r="I334" s="29" t="s">
        <v>1943</v>
      </c>
      <c r="J334" s="23">
        <v>1</v>
      </c>
      <c r="K334" s="29"/>
      <c r="L334" s="29"/>
      <c r="M334" s="29"/>
      <c r="N334" s="29" t="s">
        <v>1516</v>
      </c>
      <c r="O334" s="29" t="s">
        <v>2647</v>
      </c>
      <c r="P334" s="29" t="s">
        <v>1566</v>
      </c>
      <c r="Q334" s="29" t="s">
        <v>1567</v>
      </c>
      <c r="R334" s="190" t="s">
        <v>2022</v>
      </c>
      <c r="S334" s="190" t="s">
        <v>2499</v>
      </c>
      <c r="T334" s="29"/>
      <c r="U334" s="29"/>
      <c r="V334" s="23"/>
    </row>
    <row r="335" spans="2:22" s="129" customFormat="1" ht="72.5" hidden="1" outlineLevel="1">
      <c r="B335" s="99" t="s">
        <v>2726</v>
      </c>
      <c r="C335" s="99" t="s">
        <v>1945</v>
      </c>
      <c r="D335" s="188"/>
      <c r="E335" s="188" t="s">
        <v>1509</v>
      </c>
      <c r="F335" s="188" t="s">
        <v>1502</v>
      </c>
      <c r="G335" s="99" t="s">
        <v>2727</v>
      </c>
      <c r="H335" s="188" t="s">
        <v>1512</v>
      </c>
      <c r="I335" s="300" t="s">
        <v>1504</v>
      </c>
      <c r="J335" s="188">
        <v>500</v>
      </c>
      <c r="K335" s="99"/>
      <c r="L335" s="99" t="s">
        <v>4446</v>
      </c>
      <c r="M335" s="99"/>
      <c r="N335" s="99" t="s">
        <v>1516</v>
      </c>
      <c r="O335" s="99" t="s">
        <v>2647</v>
      </c>
      <c r="P335" s="99" t="s">
        <v>1566</v>
      </c>
      <c r="Q335" s="99" t="s">
        <v>1567</v>
      </c>
      <c r="R335" s="323" t="s">
        <v>2022</v>
      </c>
      <c r="S335" s="323" t="s">
        <v>2499</v>
      </c>
      <c r="T335" s="108" t="s">
        <v>4492</v>
      </c>
      <c r="U335" s="108"/>
      <c r="V335" s="192" t="s">
        <v>4116</v>
      </c>
    </row>
    <row r="336" spans="2:22" s="96" customFormat="1" ht="101.5" collapsed="1">
      <c r="B336" s="125" t="s">
        <v>2728</v>
      </c>
      <c r="C336" s="125" t="s">
        <v>2729</v>
      </c>
      <c r="D336" s="125"/>
      <c r="E336" s="125" t="s">
        <v>1652</v>
      </c>
      <c r="F336" s="125" t="s">
        <v>1510</v>
      </c>
      <c r="G336" s="125" t="s">
        <v>2730</v>
      </c>
      <c r="H336" s="125"/>
      <c r="I336" s="125"/>
      <c r="J336" s="125"/>
      <c r="K336" s="125" t="s">
        <v>2731</v>
      </c>
      <c r="L336" s="125"/>
      <c r="M336" s="199" t="str">
        <f>CONCATENATE(M$3," \ ",G336)</f>
        <v>documento_alteracao \ cobertura_sobrevivencia</v>
      </c>
      <c r="N336" s="125" t="s">
        <v>1505</v>
      </c>
      <c r="O336" s="199" t="s">
        <v>2732</v>
      </c>
      <c r="P336" s="125"/>
      <c r="Q336" s="125"/>
      <c r="R336" s="125"/>
      <c r="S336" s="125"/>
      <c r="T336" s="220"/>
      <c r="U336" s="50"/>
      <c r="V336" s="51"/>
    </row>
    <row r="337" spans="2:22" s="96" customFormat="1" ht="29" hidden="1" outlineLevel="1">
      <c r="B337" s="144" t="s">
        <v>1807</v>
      </c>
      <c r="C337" s="29" t="s">
        <v>2733</v>
      </c>
      <c r="D337" s="23" t="s">
        <v>50</v>
      </c>
      <c r="E337" s="38" t="s">
        <v>1509</v>
      </c>
      <c r="F337" s="38" t="s">
        <v>1502</v>
      </c>
      <c r="G337" s="37" t="s">
        <v>1808</v>
      </c>
      <c r="H337" s="38" t="s">
        <v>1512</v>
      </c>
      <c r="I337" s="29"/>
      <c r="J337" s="38">
        <v>50</v>
      </c>
      <c r="K337" s="37"/>
      <c r="L337" s="37"/>
      <c r="M337" s="37"/>
      <c r="N337" s="37" t="s">
        <v>1516</v>
      </c>
      <c r="O337" s="29" t="s">
        <v>2732</v>
      </c>
      <c r="P337" s="29" t="s">
        <v>2734</v>
      </c>
      <c r="Q337" s="29" t="s">
        <v>1567</v>
      </c>
      <c r="R337" s="29" t="s">
        <v>1879</v>
      </c>
      <c r="S337" s="29" t="s">
        <v>2038</v>
      </c>
      <c r="T337" s="37"/>
      <c r="U337" s="20"/>
      <c r="V337" s="55"/>
    </row>
    <row r="338" spans="2:22" s="148" customFormat="1" hidden="1" outlineLevel="1">
      <c r="B338" s="99" t="s">
        <v>1815</v>
      </c>
      <c r="C338" s="29" t="s">
        <v>1816</v>
      </c>
      <c r="D338" s="23"/>
      <c r="E338" s="23" t="s">
        <v>1509</v>
      </c>
      <c r="F338" s="23" t="s">
        <v>1502</v>
      </c>
      <c r="G338" s="29" t="s">
        <v>2735</v>
      </c>
      <c r="H338" s="23" t="s">
        <v>1512</v>
      </c>
      <c r="I338" s="107" t="s">
        <v>1818</v>
      </c>
      <c r="J338" s="23">
        <v>5</v>
      </c>
      <c r="K338" s="29"/>
      <c r="L338" s="29"/>
      <c r="M338" s="29"/>
      <c r="N338" s="29" t="s">
        <v>1516</v>
      </c>
      <c r="O338" s="29" t="s">
        <v>2732</v>
      </c>
      <c r="P338" s="29" t="s">
        <v>2734</v>
      </c>
      <c r="Q338" s="29" t="s">
        <v>1567</v>
      </c>
      <c r="R338" s="29" t="s">
        <v>1879</v>
      </c>
      <c r="S338" s="29" t="s">
        <v>2038</v>
      </c>
      <c r="T338" s="29"/>
      <c r="U338" s="53"/>
      <c r="V338" s="54"/>
    </row>
    <row r="339" spans="2:22" s="148" customFormat="1" ht="43.5" hidden="1" outlineLevel="1">
      <c r="B339" s="29" t="s">
        <v>1819</v>
      </c>
      <c r="C339" s="29" t="s">
        <v>1820</v>
      </c>
      <c r="D339" s="23"/>
      <c r="E339" s="23" t="s">
        <v>1520</v>
      </c>
      <c r="F339" s="23" t="s">
        <v>1510</v>
      </c>
      <c r="G339" s="29" t="s">
        <v>1821</v>
      </c>
      <c r="H339" s="23" t="s">
        <v>1512</v>
      </c>
      <c r="I339" s="29" t="s">
        <v>1504</v>
      </c>
      <c r="J339" s="23">
        <v>500</v>
      </c>
      <c r="K339" s="29" t="s">
        <v>2736</v>
      </c>
      <c r="L339" s="29"/>
      <c r="M339" s="29"/>
      <c r="N339" s="29" t="s">
        <v>1516</v>
      </c>
      <c r="O339" s="29" t="s">
        <v>2732</v>
      </c>
      <c r="P339" s="29" t="s">
        <v>2734</v>
      </c>
      <c r="Q339" s="29" t="s">
        <v>1567</v>
      </c>
      <c r="R339" s="29" t="s">
        <v>1879</v>
      </c>
      <c r="S339" s="29" t="s">
        <v>2038</v>
      </c>
      <c r="T339" s="20"/>
      <c r="U339" s="20"/>
      <c r="V339" s="55"/>
    </row>
    <row r="340" spans="2:22" s="148" customFormat="1" ht="87" hidden="1" outlineLevel="1">
      <c r="B340" s="99" t="s">
        <v>2652</v>
      </c>
      <c r="C340" s="29" t="s">
        <v>2653</v>
      </c>
      <c r="D340" s="23"/>
      <c r="E340" s="23" t="s">
        <v>1509</v>
      </c>
      <c r="F340" s="23" t="s">
        <v>1510</v>
      </c>
      <c r="G340" s="29" t="s">
        <v>1827</v>
      </c>
      <c r="H340" s="23" t="s">
        <v>1512</v>
      </c>
      <c r="I340" s="29" t="s">
        <v>1828</v>
      </c>
      <c r="J340" s="23">
        <v>20</v>
      </c>
      <c r="K340" s="29" t="s">
        <v>1829</v>
      </c>
      <c r="L340" s="29" t="s">
        <v>1830</v>
      </c>
      <c r="M340" s="29"/>
      <c r="N340" s="29" t="s">
        <v>1516</v>
      </c>
      <c r="O340" s="29" t="s">
        <v>2732</v>
      </c>
      <c r="P340" s="29" t="s">
        <v>2734</v>
      </c>
      <c r="Q340" s="29" t="s">
        <v>1567</v>
      </c>
      <c r="R340" s="29" t="s">
        <v>2022</v>
      </c>
      <c r="S340" s="29" t="s">
        <v>1568</v>
      </c>
      <c r="T340" s="29"/>
      <c r="U340" s="20"/>
      <c r="V340" s="55"/>
    </row>
    <row r="341" spans="2:22" s="148" customFormat="1" ht="87" hidden="1" outlineLevel="1">
      <c r="B341" s="99" t="s">
        <v>1841</v>
      </c>
      <c r="C341" s="29" t="s">
        <v>1842</v>
      </c>
      <c r="D341" s="23"/>
      <c r="E341" s="23" t="s">
        <v>1509</v>
      </c>
      <c r="F341" s="23" t="s">
        <v>1510</v>
      </c>
      <c r="G341" s="29" t="s">
        <v>1843</v>
      </c>
      <c r="H341" s="23" t="s">
        <v>1585</v>
      </c>
      <c r="I341" s="29" t="s">
        <v>1586</v>
      </c>
      <c r="J341" s="23">
        <v>10</v>
      </c>
      <c r="K341" s="29" t="s">
        <v>1844</v>
      </c>
      <c r="L341" s="99" t="s">
        <v>2706</v>
      </c>
      <c r="M341" s="29"/>
      <c r="N341" s="29" t="s">
        <v>1516</v>
      </c>
      <c r="O341" s="29" t="s">
        <v>2732</v>
      </c>
      <c r="P341" s="29" t="s">
        <v>2734</v>
      </c>
      <c r="Q341" s="29" t="s">
        <v>1567</v>
      </c>
      <c r="R341" s="29" t="s">
        <v>1879</v>
      </c>
      <c r="S341" s="29" t="s">
        <v>2038</v>
      </c>
      <c r="T341" s="20" t="s">
        <v>2707</v>
      </c>
      <c r="U341" s="20"/>
      <c r="V341" s="55" t="s">
        <v>42</v>
      </c>
    </row>
    <row r="342" spans="2:22" s="148" customFormat="1" ht="87" hidden="1" outlineLevel="1">
      <c r="B342" s="99" t="s">
        <v>1847</v>
      </c>
      <c r="C342" s="29" t="s">
        <v>1848</v>
      </c>
      <c r="D342" s="23"/>
      <c r="E342" s="23" t="s">
        <v>1509</v>
      </c>
      <c r="F342" s="23" t="s">
        <v>1510</v>
      </c>
      <c r="G342" s="29" t="s">
        <v>1849</v>
      </c>
      <c r="H342" s="23" t="s">
        <v>1585</v>
      </c>
      <c r="I342" s="29" t="s">
        <v>1586</v>
      </c>
      <c r="J342" s="23">
        <v>10</v>
      </c>
      <c r="K342" s="29" t="s">
        <v>1850</v>
      </c>
      <c r="L342" s="99" t="s">
        <v>2706</v>
      </c>
      <c r="M342" s="29"/>
      <c r="N342" s="29" t="s">
        <v>1516</v>
      </c>
      <c r="O342" s="29" t="s">
        <v>2732</v>
      </c>
      <c r="P342" s="29" t="s">
        <v>2734</v>
      </c>
      <c r="Q342" s="29" t="s">
        <v>1567</v>
      </c>
      <c r="R342" s="29" t="s">
        <v>1879</v>
      </c>
      <c r="S342" s="29" t="s">
        <v>2038</v>
      </c>
      <c r="T342" s="20" t="s">
        <v>2707</v>
      </c>
      <c r="U342" s="20"/>
      <c r="V342" s="55" t="s">
        <v>42</v>
      </c>
    </row>
    <row r="343" spans="2:22" s="148" customFormat="1" ht="101.5" hidden="1" outlineLevel="1">
      <c r="B343" s="99" t="s">
        <v>2658</v>
      </c>
      <c r="C343" s="29" t="s">
        <v>2659</v>
      </c>
      <c r="D343" s="23"/>
      <c r="E343" s="23" t="s">
        <v>1520</v>
      </c>
      <c r="F343" s="23" t="s">
        <v>1510</v>
      </c>
      <c r="G343" s="29" t="s">
        <v>2660</v>
      </c>
      <c r="H343" s="23" t="s">
        <v>1611</v>
      </c>
      <c r="I343" s="29" t="s">
        <v>1504</v>
      </c>
      <c r="J343" s="23">
        <v>18.2</v>
      </c>
      <c r="K343" s="29" t="s">
        <v>2737</v>
      </c>
      <c r="L343" s="29" t="s">
        <v>3018</v>
      </c>
      <c r="M343" s="29"/>
      <c r="N343" s="29" t="s">
        <v>1516</v>
      </c>
      <c r="O343" s="29" t="s">
        <v>2732</v>
      </c>
      <c r="P343" s="29" t="s">
        <v>2734</v>
      </c>
      <c r="Q343" s="29" t="s">
        <v>1567</v>
      </c>
      <c r="R343" s="29" t="s">
        <v>1879</v>
      </c>
      <c r="S343" s="29" t="s">
        <v>1869</v>
      </c>
      <c r="T343" s="20" t="s">
        <v>1615</v>
      </c>
      <c r="U343" s="20"/>
      <c r="V343" s="55" t="s">
        <v>35</v>
      </c>
    </row>
    <row r="344" spans="2:22" s="141" customFormat="1" ht="246.5" hidden="1" outlineLevel="1">
      <c r="B344" s="99" t="s">
        <v>2738</v>
      </c>
      <c r="C344" s="29" t="s">
        <v>2739</v>
      </c>
      <c r="D344" s="23"/>
      <c r="E344" s="23" t="s">
        <v>1509</v>
      </c>
      <c r="F344" s="23" t="s">
        <v>1502</v>
      </c>
      <c r="G344" s="29" t="s">
        <v>2740</v>
      </c>
      <c r="H344" s="23" t="s">
        <v>1572</v>
      </c>
      <c r="I344" s="99" t="s">
        <v>2741</v>
      </c>
      <c r="J344" s="23">
        <v>2</v>
      </c>
      <c r="K344" s="29"/>
      <c r="L344" s="29"/>
      <c r="M344" s="29"/>
      <c r="N344" s="29" t="s">
        <v>1516</v>
      </c>
      <c r="O344" s="29" t="s">
        <v>2732</v>
      </c>
      <c r="P344" s="29" t="s">
        <v>2734</v>
      </c>
      <c r="Q344" s="29" t="s">
        <v>1567</v>
      </c>
      <c r="R344" s="29" t="s">
        <v>2022</v>
      </c>
      <c r="S344" s="29" t="s">
        <v>2125</v>
      </c>
      <c r="T344" s="20" t="s">
        <v>2742</v>
      </c>
      <c r="U344" s="20"/>
      <c r="V344" s="55" t="s">
        <v>42</v>
      </c>
    </row>
    <row r="345" spans="2:22" s="96" customFormat="1" ht="29" hidden="1" outlineLevel="1">
      <c r="B345" s="331" t="s">
        <v>2743</v>
      </c>
      <c r="C345" s="29" t="s">
        <v>2744</v>
      </c>
      <c r="D345" s="23"/>
      <c r="E345" s="23" t="s">
        <v>1520</v>
      </c>
      <c r="F345" s="23" t="s">
        <v>1510</v>
      </c>
      <c r="G345" s="29" t="s">
        <v>2745</v>
      </c>
      <c r="H345" s="23" t="s">
        <v>1512</v>
      </c>
      <c r="I345" s="29" t="s">
        <v>1504</v>
      </c>
      <c r="J345" s="23">
        <v>500</v>
      </c>
      <c r="K345" s="29" t="s">
        <v>2746</v>
      </c>
      <c r="L345" s="29"/>
      <c r="M345" s="29"/>
      <c r="N345" s="29" t="s">
        <v>1516</v>
      </c>
      <c r="O345" s="29" t="s">
        <v>2732</v>
      </c>
      <c r="P345" s="29" t="s">
        <v>2734</v>
      </c>
      <c r="Q345" s="29" t="s">
        <v>1567</v>
      </c>
      <c r="R345" s="29" t="s">
        <v>2022</v>
      </c>
      <c r="S345" s="29" t="s">
        <v>2125</v>
      </c>
      <c r="T345" s="29"/>
      <c r="U345" s="29"/>
      <c r="V345" s="38"/>
    </row>
    <row r="346" spans="2:22" s="141" customFormat="1" ht="29" hidden="1" outlineLevel="1">
      <c r="B346" s="143" t="s">
        <v>2654</v>
      </c>
      <c r="C346" s="37" t="s">
        <v>2655</v>
      </c>
      <c r="D346" s="38"/>
      <c r="E346" s="38" t="s">
        <v>1509</v>
      </c>
      <c r="F346" s="38" t="s">
        <v>1502</v>
      </c>
      <c r="G346" s="37" t="s">
        <v>2656</v>
      </c>
      <c r="H346" s="38" t="s">
        <v>1572</v>
      </c>
      <c r="I346" s="37" t="s">
        <v>2657</v>
      </c>
      <c r="J346" s="23">
        <v>1</v>
      </c>
      <c r="K346" s="37"/>
      <c r="L346" s="29"/>
      <c r="M346" s="29"/>
      <c r="N346" s="29" t="s">
        <v>1516</v>
      </c>
      <c r="O346" s="29" t="s">
        <v>2732</v>
      </c>
      <c r="P346" s="29" t="s">
        <v>2734</v>
      </c>
      <c r="Q346" s="29" t="s">
        <v>1567</v>
      </c>
      <c r="R346" s="29" t="s">
        <v>2022</v>
      </c>
      <c r="S346" s="29" t="s">
        <v>2350</v>
      </c>
      <c r="T346" s="29"/>
      <c r="U346" s="29"/>
      <c r="V346" s="38"/>
    </row>
    <row r="347" spans="2:22" s="141" customFormat="1" ht="29" hidden="1" outlineLevel="1">
      <c r="B347" s="99" t="s">
        <v>2747</v>
      </c>
      <c r="C347" s="29" t="s">
        <v>2748</v>
      </c>
      <c r="D347" s="23"/>
      <c r="E347" s="23" t="s">
        <v>1509</v>
      </c>
      <c r="F347" s="23" t="s">
        <v>1502</v>
      </c>
      <c r="G347" s="29" t="s">
        <v>2749</v>
      </c>
      <c r="H347" s="23" t="s">
        <v>1630</v>
      </c>
      <c r="I347" s="29" t="s">
        <v>1631</v>
      </c>
      <c r="J347" s="23">
        <v>1</v>
      </c>
      <c r="K347" s="29"/>
      <c r="L347" s="29"/>
      <c r="M347" s="29"/>
      <c r="N347" s="29" t="s">
        <v>1516</v>
      </c>
      <c r="O347" s="29" t="s">
        <v>2732</v>
      </c>
      <c r="P347" s="29" t="s">
        <v>2734</v>
      </c>
      <c r="Q347" s="29" t="s">
        <v>1567</v>
      </c>
      <c r="R347" s="29" t="s">
        <v>2022</v>
      </c>
      <c r="S347" s="29" t="s">
        <v>1880</v>
      </c>
      <c r="T347" s="20"/>
      <c r="U347" s="20"/>
      <c r="V347" s="55"/>
    </row>
    <row r="348" spans="2:22" s="148" customFormat="1" ht="101.5" hidden="1" outlineLevel="1">
      <c r="B348" s="99" t="s">
        <v>2666</v>
      </c>
      <c r="C348" s="29" t="s">
        <v>2667</v>
      </c>
      <c r="D348" s="23"/>
      <c r="E348" s="23" t="s">
        <v>1509</v>
      </c>
      <c r="F348" s="23" t="s">
        <v>1502</v>
      </c>
      <c r="G348" s="29" t="s">
        <v>2668</v>
      </c>
      <c r="H348" s="23" t="s">
        <v>1572</v>
      </c>
      <c r="I348" s="29" t="s">
        <v>2669</v>
      </c>
      <c r="J348" s="23">
        <v>1</v>
      </c>
      <c r="K348" s="29"/>
      <c r="L348" s="29" t="s">
        <v>2750</v>
      </c>
      <c r="M348" s="29"/>
      <c r="N348" s="29" t="s">
        <v>1516</v>
      </c>
      <c r="O348" s="29" t="s">
        <v>2732</v>
      </c>
      <c r="P348" s="29" t="s">
        <v>2734</v>
      </c>
      <c r="Q348" s="29" t="s">
        <v>1567</v>
      </c>
      <c r="R348" s="29" t="s">
        <v>1879</v>
      </c>
      <c r="S348" s="29" t="s">
        <v>1568</v>
      </c>
      <c r="T348" s="29"/>
      <c r="U348" s="29"/>
      <c r="V348" s="23"/>
    </row>
    <row r="349" spans="2:22" s="141" customFormat="1" ht="29" hidden="1" outlineLevel="1">
      <c r="B349" s="143" t="s">
        <v>2673</v>
      </c>
      <c r="C349" s="37" t="s">
        <v>2674</v>
      </c>
      <c r="D349" s="38"/>
      <c r="E349" s="23" t="s">
        <v>1520</v>
      </c>
      <c r="F349" s="38" t="s">
        <v>1510</v>
      </c>
      <c r="G349" s="37" t="s">
        <v>2675</v>
      </c>
      <c r="H349" s="38" t="s">
        <v>1572</v>
      </c>
      <c r="I349" s="201" t="s">
        <v>2676</v>
      </c>
      <c r="J349" s="38">
        <v>2</v>
      </c>
      <c r="K349" s="37" t="s">
        <v>2751</v>
      </c>
      <c r="L349" s="99" t="s">
        <v>4544</v>
      </c>
      <c r="M349" s="29"/>
      <c r="N349" s="29" t="s">
        <v>1516</v>
      </c>
      <c r="O349" s="29" t="s">
        <v>2732</v>
      </c>
      <c r="P349" s="29" t="s">
        <v>2734</v>
      </c>
      <c r="Q349" s="29" t="s">
        <v>1567</v>
      </c>
      <c r="R349" s="29" t="s">
        <v>1879</v>
      </c>
      <c r="S349" s="29" t="s">
        <v>1568</v>
      </c>
      <c r="T349" s="108" t="s">
        <v>4547</v>
      </c>
      <c r="U349" s="20"/>
      <c r="V349" s="192" t="s">
        <v>4536</v>
      </c>
    </row>
    <row r="350" spans="2:22" s="141" customFormat="1" ht="43.5" hidden="1" outlineLevel="1">
      <c r="B350" s="143" t="s">
        <v>2681</v>
      </c>
      <c r="C350" s="37" t="s">
        <v>2681</v>
      </c>
      <c r="D350" s="38"/>
      <c r="E350" s="23" t="s">
        <v>1520</v>
      </c>
      <c r="F350" s="23" t="s">
        <v>1510</v>
      </c>
      <c r="G350" s="37" t="s">
        <v>2682</v>
      </c>
      <c r="H350" s="38" t="s">
        <v>1512</v>
      </c>
      <c r="I350" s="201"/>
      <c r="J350" s="38">
        <v>500</v>
      </c>
      <c r="K350" s="37" t="s">
        <v>2683</v>
      </c>
      <c r="L350" s="29"/>
      <c r="M350" s="190"/>
      <c r="N350" s="190" t="s">
        <v>1516</v>
      </c>
      <c r="O350" s="29" t="s">
        <v>2677</v>
      </c>
      <c r="P350" s="29" t="s">
        <v>2678</v>
      </c>
      <c r="Q350" s="29" t="s">
        <v>2139</v>
      </c>
      <c r="R350" s="29" t="s">
        <v>2679</v>
      </c>
      <c r="S350" s="29" t="s">
        <v>2680</v>
      </c>
      <c r="T350" s="20" t="s">
        <v>2684</v>
      </c>
      <c r="U350" s="20"/>
      <c r="V350" s="55" t="s">
        <v>42</v>
      </c>
    </row>
    <row r="351" spans="2:22" s="148" customFormat="1" ht="29" hidden="1" outlineLevel="1">
      <c r="B351" s="99" t="s">
        <v>2662</v>
      </c>
      <c r="C351" s="29" t="s">
        <v>2663</v>
      </c>
      <c r="D351" s="23"/>
      <c r="E351" s="23" t="s">
        <v>1509</v>
      </c>
      <c r="F351" s="23" t="s">
        <v>1502</v>
      </c>
      <c r="G351" s="29" t="s">
        <v>2664</v>
      </c>
      <c r="H351" s="23" t="s">
        <v>1572</v>
      </c>
      <c r="I351" s="29" t="s">
        <v>2665</v>
      </c>
      <c r="J351" s="23">
        <v>1</v>
      </c>
      <c r="K351" s="29"/>
      <c r="L351" s="29"/>
      <c r="M351" s="29"/>
      <c r="N351" s="29" t="s">
        <v>1516</v>
      </c>
      <c r="O351" s="29" t="s">
        <v>2732</v>
      </c>
      <c r="P351" s="29" t="s">
        <v>2734</v>
      </c>
      <c r="Q351" s="29" t="s">
        <v>1567</v>
      </c>
      <c r="R351" s="29" t="s">
        <v>1879</v>
      </c>
      <c r="S351" s="29" t="s">
        <v>2125</v>
      </c>
      <c r="T351" s="29"/>
      <c r="U351" s="29"/>
      <c r="V351" s="23"/>
    </row>
    <row r="352" spans="2:22" s="141" customFormat="1" ht="101.5" hidden="1" outlineLevel="1">
      <c r="B352" s="143" t="s">
        <v>2752</v>
      </c>
      <c r="C352" s="37" t="s">
        <v>2753</v>
      </c>
      <c r="D352" s="38"/>
      <c r="E352" s="38" t="s">
        <v>1520</v>
      </c>
      <c r="F352" s="38" t="s">
        <v>1510</v>
      </c>
      <c r="G352" s="37" t="s">
        <v>2754</v>
      </c>
      <c r="H352" s="23" t="s">
        <v>1611</v>
      </c>
      <c r="I352" s="29" t="s">
        <v>1504</v>
      </c>
      <c r="J352" s="225">
        <v>7.4</v>
      </c>
      <c r="K352" s="37" t="s">
        <v>2755</v>
      </c>
      <c r="L352" s="29" t="s">
        <v>3019</v>
      </c>
      <c r="M352" s="29"/>
      <c r="N352" s="29" t="s">
        <v>1516</v>
      </c>
      <c r="O352" s="29" t="s">
        <v>2732</v>
      </c>
      <c r="P352" s="29" t="s">
        <v>2734</v>
      </c>
      <c r="Q352" s="29" t="s">
        <v>1567</v>
      </c>
      <c r="R352" s="29" t="s">
        <v>1879</v>
      </c>
      <c r="S352" s="29" t="s">
        <v>2350</v>
      </c>
      <c r="T352" s="29" t="s">
        <v>3020</v>
      </c>
      <c r="U352" s="53"/>
      <c r="V352" s="54" t="s">
        <v>35</v>
      </c>
    </row>
    <row r="353" spans="2:22" s="141" customFormat="1" ht="101.5" hidden="1" outlineLevel="1">
      <c r="B353" s="143" t="s">
        <v>2757</v>
      </c>
      <c r="C353" s="37" t="s">
        <v>2758</v>
      </c>
      <c r="D353" s="38"/>
      <c r="E353" s="38" t="s">
        <v>1520</v>
      </c>
      <c r="F353" s="38" t="s">
        <v>1510</v>
      </c>
      <c r="G353" s="37" t="s">
        <v>2759</v>
      </c>
      <c r="H353" s="23" t="s">
        <v>1572</v>
      </c>
      <c r="I353" s="29" t="s">
        <v>2699</v>
      </c>
      <c r="J353" s="23">
        <v>2</v>
      </c>
      <c r="K353" s="37" t="s">
        <v>2760</v>
      </c>
      <c r="L353" s="29"/>
      <c r="M353" s="29"/>
      <c r="N353" s="29" t="s">
        <v>1516</v>
      </c>
      <c r="O353" s="29" t="s">
        <v>2732</v>
      </c>
      <c r="P353" s="29" t="s">
        <v>2734</v>
      </c>
      <c r="Q353" s="29" t="s">
        <v>1567</v>
      </c>
      <c r="R353" s="29" t="s">
        <v>1879</v>
      </c>
      <c r="S353" s="29" t="s">
        <v>1880</v>
      </c>
      <c r="T353" s="29"/>
      <c r="U353" s="29"/>
      <c r="V353" s="38"/>
    </row>
    <row r="354" spans="2:22" s="141" customFormat="1" ht="29" hidden="1" outlineLevel="1">
      <c r="B354" s="143" t="s">
        <v>2761</v>
      </c>
      <c r="C354" s="37" t="s">
        <v>2762</v>
      </c>
      <c r="D354" s="38"/>
      <c r="E354" s="38" t="s">
        <v>1520</v>
      </c>
      <c r="F354" s="23" t="s">
        <v>1510</v>
      </c>
      <c r="G354" s="37" t="s">
        <v>2763</v>
      </c>
      <c r="H354" s="23" t="s">
        <v>1512</v>
      </c>
      <c r="I354" s="29"/>
      <c r="J354" s="23">
        <v>500</v>
      </c>
      <c r="K354" s="143" t="s">
        <v>2764</v>
      </c>
      <c r="L354" s="29"/>
      <c r="M354" s="29"/>
      <c r="N354" s="29" t="s">
        <v>1516</v>
      </c>
      <c r="O354" s="29" t="s">
        <v>2732</v>
      </c>
      <c r="P354" s="29" t="s">
        <v>2734</v>
      </c>
      <c r="Q354" s="29" t="s">
        <v>1567</v>
      </c>
      <c r="R354" s="29" t="s">
        <v>1879</v>
      </c>
      <c r="S354" s="29" t="s">
        <v>1880</v>
      </c>
      <c r="T354" s="20" t="s">
        <v>2765</v>
      </c>
      <c r="U354" s="20"/>
      <c r="V354" s="55" t="s">
        <v>42</v>
      </c>
    </row>
    <row r="355" spans="2:22" s="114" customFormat="1" ht="101.5" hidden="1" outlineLevel="1">
      <c r="B355" s="37" t="s">
        <v>2766</v>
      </c>
      <c r="C355" s="37" t="s">
        <v>2767</v>
      </c>
      <c r="D355" s="38"/>
      <c r="E355" s="195" t="s">
        <v>1520</v>
      </c>
      <c r="F355" s="23" t="s">
        <v>1510</v>
      </c>
      <c r="G355" s="29" t="s">
        <v>1853</v>
      </c>
      <c r="H355" s="23" t="s">
        <v>1572</v>
      </c>
      <c r="I355" s="29" t="s">
        <v>2699</v>
      </c>
      <c r="J355" s="23">
        <v>2</v>
      </c>
      <c r="K355" s="143" t="s">
        <v>2768</v>
      </c>
      <c r="L355" s="29"/>
      <c r="M355" s="190"/>
      <c r="N355" s="190" t="s">
        <v>1516</v>
      </c>
      <c r="O355" s="29" t="s">
        <v>2732</v>
      </c>
      <c r="P355" s="29" t="s">
        <v>2734</v>
      </c>
      <c r="Q355" s="29" t="s">
        <v>1567</v>
      </c>
      <c r="R355" s="29" t="s">
        <v>1879</v>
      </c>
      <c r="S355" s="190" t="s">
        <v>2769</v>
      </c>
      <c r="T355" s="20" t="s">
        <v>2770</v>
      </c>
      <c r="U355" s="20"/>
      <c r="V355" s="55" t="s">
        <v>42</v>
      </c>
    </row>
    <row r="356" spans="2:22" s="141" customFormat="1" ht="43.5" hidden="1" outlineLevel="1">
      <c r="B356" s="143" t="s">
        <v>2771</v>
      </c>
      <c r="C356" s="37" t="s">
        <v>2771</v>
      </c>
      <c r="D356" s="38"/>
      <c r="E356" s="38" t="s">
        <v>1520</v>
      </c>
      <c r="F356" s="23" t="s">
        <v>1510</v>
      </c>
      <c r="G356" s="37" t="s">
        <v>2772</v>
      </c>
      <c r="H356" s="23" t="s">
        <v>1512</v>
      </c>
      <c r="I356" s="29"/>
      <c r="J356" s="23">
        <v>500</v>
      </c>
      <c r="K356" s="143" t="s">
        <v>2773</v>
      </c>
      <c r="L356" s="29"/>
      <c r="M356" s="29"/>
      <c r="N356" s="190" t="s">
        <v>1516</v>
      </c>
      <c r="O356" s="29" t="s">
        <v>2732</v>
      </c>
      <c r="P356" s="29" t="s">
        <v>2734</v>
      </c>
      <c r="Q356" s="29" t="s">
        <v>1567</v>
      </c>
      <c r="R356" s="29" t="s">
        <v>1879</v>
      </c>
      <c r="S356" s="190" t="s">
        <v>2769</v>
      </c>
      <c r="T356" s="20" t="s">
        <v>2774</v>
      </c>
      <c r="U356" s="20"/>
      <c r="V356" s="55" t="s">
        <v>42</v>
      </c>
    </row>
    <row r="357" spans="2:22" s="114" customFormat="1" ht="29" hidden="1" outlineLevel="1">
      <c r="B357" s="37" t="s">
        <v>2775</v>
      </c>
      <c r="C357" s="37" t="s">
        <v>2776</v>
      </c>
      <c r="D357" s="38"/>
      <c r="E357" s="38" t="s">
        <v>1509</v>
      </c>
      <c r="F357" s="38" t="s">
        <v>1502</v>
      </c>
      <c r="G357" s="37" t="s">
        <v>2777</v>
      </c>
      <c r="H357" s="23" t="s">
        <v>1630</v>
      </c>
      <c r="I357" s="29" t="s">
        <v>1631</v>
      </c>
      <c r="J357" s="23">
        <v>1</v>
      </c>
      <c r="K357" s="37"/>
      <c r="L357" s="29"/>
      <c r="M357" s="29"/>
      <c r="N357" s="29" t="s">
        <v>1516</v>
      </c>
      <c r="O357" s="29" t="s">
        <v>2732</v>
      </c>
      <c r="P357" s="29" t="s">
        <v>2734</v>
      </c>
      <c r="Q357" s="29" t="s">
        <v>1567</v>
      </c>
      <c r="R357" s="29" t="s">
        <v>1879</v>
      </c>
      <c r="S357" s="29" t="s">
        <v>1753</v>
      </c>
      <c r="T357" s="29"/>
      <c r="U357" s="20"/>
      <c r="V357" s="56"/>
    </row>
    <row r="358" spans="2:22" s="114" customFormat="1" ht="43.5" hidden="1" outlineLevel="1">
      <c r="B358" s="37" t="s">
        <v>2778</v>
      </c>
      <c r="C358" s="37" t="s">
        <v>2779</v>
      </c>
      <c r="D358" s="38"/>
      <c r="E358" s="38" t="s">
        <v>1520</v>
      </c>
      <c r="F358" s="38" t="s">
        <v>1510</v>
      </c>
      <c r="G358" s="37" t="s">
        <v>2780</v>
      </c>
      <c r="H358" s="23" t="s">
        <v>1611</v>
      </c>
      <c r="I358" s="29" t="s">
        <v>1504</v>
      </c>
      <c r="J358" s="225">
        <v>7.4</v>
      </c>
      <c r="K358" s="37" t="s">
        <v>2781</v>
      </c>
      <c r="L358" s="29"/>
      <c r="M358" s="29"/>
      <c r="N358" s="29" t="s">
        <v>1516</v>
      </c>
      <c r="O358" s="29" t="s">
        <v>2732</v>
      </c>
      <c r="P358" s="29" t="s">
        <v>2734</v>
      </c>
      <c r="Q358" s="29" t="s">
        <v>1567</v>
      </c>
      <c r="R358" s="29" t="s">
        <v>1879</v>
      </c>
      <c r="S358" s="29" t="s">
        <v>1753</v>
      </c>
      <c r="T358" s="29"/>
      <c r="U358" s="53"/>
      <c r="V358" s="54"/>
    </row>
    <row r="359" spans="2:22" s="114" customFormat="1" ht="29" hidden="1" outlineLevel="1">
      <c r="B359" s="37" t="s">
        <v>2782</v>
      </c>
      <c r="C359" s="37" t="s">
        <v>2783</v>
      </c>
      <c r="D359" s="38"/>
      <c r="E359" s="38" t="s">
        <v>1509</v>
      </c>
      <c r="F359" s="38" t="s">
        <v>1502</v>
      </c>
      <c r="G359" s="37" t="s">
        <v>2784</v>
      </c>
      <c r="H359" s="23" t="s">
        <v>1630</v>
      </c>
      <c r="I359" s="29" t="s">
        <v>1631</v>
      </c>
      <c r="J359" s="23">
        <v>1</v>
      </c>
      <c r="K359" s="37"/>
      <c r="L359" s="29"/>
      <c r="M359" s="190"/>
      <c r="N359" s="190" t="s">
        <v>1516</v>
      </c>
      <c r="O359" s="29" t="s">
        <v>2732</v>
      </c>
      <c r="P359" s="29" t="s">
        <v>2734</v>
      </c>
      <c r="Q359" s="29" t="s">
        <v>1567</v>
      </c>
      <c r="R359" s="29" t="s">
        <v>2570</v>
      </c>
      <c r="S359" s="29" t="s">
        <v>2785</v>
      </c>
      <c r="T359" s="190"/>
      <c r="U359" s="20"/>
      <c r="V359" s="56"/>
    </row>
    <row r="360" spans="2:22" s="114" customFormat="1" ht="43.5" hidden="1" outlineLevel="1">
      <c r="B360" s="143" t="s">
        <v>2786</v>
      </c>
      <c r="C360" s="37" t="s">
        <v>2787</v>
      </c>
      <c r="D360" s="38"/>
      <c r="E360" s="38" t="s">
        <v>1520</v>
      </c>
      <c r="F360" s="38" t="s">
        <v>1510</v>
      </c>
      <c r="G360" s="37" t="s">
        <v>2788</v>
      </c>
      <c r="H360" s="225" t="s">
        <v>1611</v>
      </c>
      <c r="I360" s="29" t="s">
        <v>1504</v>
      </c>
      <c r="J360" s="225">
        <v>7.4</v>
      </c>
      <c r="K360" s="143" t="s">
        <v>4572</v>
      </c>
      <c r="L360" s="29"/>
      <c r="M360" s="190"/>
      <c r="N360" s="190" t="s">
        <v>1516</v>
      </c>
      <c r="O360" s="29" t="s">
        <v>2732</v>
      </c>
      <c r="P360" s="29" t="s">
        <v>2734</v>
      </c>
      <c r="Q360" s="29" t="s">
        <v>1567</v>
      </c>
      <c r="R360" s="29" t="s">
        <v>2570</v>
      </c>
      <c r="S360" s="29" t="s">
        <v>2789</v>
      </c>
      <c r="T360" s="108" t="s">
        <v>4573</v>
      </c>
      <c r="U360" s="53"/>
      <c r="V360" s="192" t="s">
        <v>4536</v>
      </c>
    </row>
    <row r="361" spans="2:22" s="114" customFormat="1" ht="101.5" hidden="1" outlineLevel="1">
      <c r="B361" s="143" t="s">
        <v>2790</v>
      </c>
      <c r="C361" s="37" t="s">
        <v>2791</v>
      </c>
      <c r="D361" s="38"/>
      <c r="E361" s="38" t="s">
        <v>1520</v>
      </c>
      <c r="F361" s="38" t="s">
        <v>1510</v>
      </c>
      <c r="G361" s="37" t="s">
        <v>2792</v>
      </c>
      <c r="H361" s="23" t="s">
        <v>1572</v>
      </c>
      <c r="I361" s="29" t="s">
        <v>2699</v>
      </c>
      <c r="J361" s="23">
        <v>2</v>
      </c>
      <c r="K361" s="143" t="s">
        <v>4572</v>
      </c>
      <c r="L361" s="29"/>
      <c r="M361" s="190"/>
      <c r="N361" s="190" t="s">
        <v>1516</v>
      </c>
      <c r="O361" s="29" t="s">
        <v>2732</v>
      </c>
      <c r="P361" s="29" t="s">
        <v>2734</v>
      </c>
      <c r="Q361" s="29" t="s">
        <v>1567</v>
      </c>
      <c r="R361" s="29" t="s">
        <v>2570</v>
      </c>
      <c r="S361" s="29" t="s">
        <v>2793</v>
      </c>
      <c r="T361" s="108" t="s">
        <v>4573</v>
      </c>
      <c r="U361" s="20"/>
      <c r="V361" s="192" t="s">
        <v>4536</v>
      </c>
    </row>
    <row r="362" spans="2:22" s="141" customFormat="1" ht="43.5" hidden="1" outlineLevel="1">
      <c r="B362" s="143" t="s">
        <v>2794</v>
      </c>
      <c r="C362" s="143" t="s">
        <v>2794</v>
      </c>
      <c r="D362" s="195"/>
      <c r="E362" s="195" t="s">
        <v>1520</v>
      </c>
      <c r="F362" s="23" t="s">
        <v>1510</v>
      </c>
      <c r="G362" s="143" t="s">
        <v>2795</v>
      </c>
      <c r="H362" s="188" t="s">
        <v>1512</v>
      </c>
      <c r="I362" s="99"/>
      <c r="J362" s="188">
        <v>500</v>
      </c>
      <c r="K362" s="143" t="s">
        <v>2796</v>
      </c>
      <c r="L362" s="99"/>
      <c r="M362" s="99"/>
      <c r="N362" s="323" t="s">
        <v>1516</v>
      </c>
      <c r="O362" s="99" t="s">
        <v>2732</v>
      </c>
      <c r="P362" s="99" t="s">
        <v>2734</v>
      </c>
      <c r="Q362" s="99" t="s">
        <v>1567</v>
      </c>
      <c r="R362" s="99" t="s">
        <v>2570</v>
      </c>
      <c r="S362" s="99" t="s">
        <v>2793</v>
      </c>
      <c r="T362" s="108" t="s">
        <v>2774</v>
      </c>
      <c r="U362" s="108"/>
      <c r="V362" s="192" t="s">
        <v>42</v>
      </c>
    </row>
    <row r="363" spans="2:22" s="141" customFormat="1" ht="29" hidden="1" outlineLevel="1">
      <c r="B363" s="37" t="s">
        <v>2797</v>
      </c>
      <c r="C363" s="37" t="s">
        <v>2798</v>
      </c>
      <c r="D363" s="38"/>
      <c r="E363" s="38" t="s">
        <v>1509</v>
      </c>
      <c r="F363" s="38" t="s">
        <v>1502</v>
      </c>
      <c r="G363" s="37" t="s">
        <v>2799</v>
      </c>
      <c r="H363" s="23" t="s">
        <v>1630</v>
      </c>
      <c r="I363" s="29" t="s">
        <v>1631</v>
      </c>
      <c r="J363" s="23">
        <v>1</v>
      </c>
      <c r="K363" s="37"/>
      <c r="L363" s="29"/>
      <c r="M363" s="29"/>
      <c r="N363" s="29" t="s">
        <v>1516</v>
      </c>
      <c r="O363" s="29" t="s">
        <v>2732</v>
      </c>
      <c r="P363" s="29" t="s">
        <v>2734</v>
      </c>
      <c r="Q363" s="29" t="s">
        <v>1567</v>
      </c>
      <c r="R363" s="29" t="s">
        <v>1993</v>
      </c>
      <c r="S363" s="29" t="s">
        <v>2350</v>
      </c>
      <c r="T363" s="29"/>
      <c r="U363" s="20"/>
      <c r="V363" s="56"/>
    </row>
    <row r="364" spans="2:22" s="141" customFormat="1" ht="43.5" hidden="1" outlineLevel="1">
      <c r="B364" s="37" t="s">
        <v>2800</v>
      </c>
      <c r="C364" s="37" t="s">
        <v>2801</v>
      </c>
      <c r="D364" s="38"/>
      <c r="E364" s="38" t="s">
        <v>1520</v>
      </c>
      <c r="F364" s="38" t="s">
        <v>1510</v>
      </c>
      <c r="G364" s="37" t="s">
        <v>2802</v>
      </c>
      <c r="H364" s="23" t="s">
        <v>1611</v>
      </c>
      <c r="I364" s="29" t="s">
        <v>1504</v>
      </c>
      <c r="J364" s="225">
        <v>7.4</v>
      </c>
      <c r="K364" s="37" t="s">
        <v>2803</v>
      </c>
      <c r="L364" s="29"/>
      <c r="M364" s="29"/>
      <c r="N364" s="29" t="s">
        <v>1516</v>
      </c>
      <c r="O364" s="29" t="s">
        <v>2732</v>
      </c>
      <c r="P364" s="29" t="s">
        <v>2734</v>
      </c>
      <c r="Q364" s="29" t="s">
        <v>1567</v>
      </c>
      <c r="R364" s="29" t="s">
        <v>1993</v>
      </c>
      <c r="S364" s="29" t="s">
        <v>1880</v>
      </c>
      <c r="T364" s="29"/>
      <c r="U364" s="53"/>
      <c r="V364" s="54"/>
    </row>
    <row r="365" spans="2:22" s="141" customFormat="1" ht="130.5" hidden="1" outlineLevel="1">
      <c r="B365" s="143" t="s">
        <v>2804</v>
      </c>
      <c r="C365" s="37" t="s">
        <v>2805</v>
      </c>
      <c r="D365" s="38"/>
      <c r="E365" s="38" t="s">
        <v>1520</v>
      </c>
      <c r="F365" s="38" t="s">
        <v>1510</v>
      </c>
      <c r="G365" s="37" t="s">
        <v>2806</v>
      </c>
      <c r="H365" s="23" t="s">
        <v>1572</v>
      </c>
      <c r="I365" s="99" t="s">
        <v>2807</v>
      </c>
      <c r="J365" s="23">
        <v>2</v>
      </c>
      <c r="K365" s="37" t="s">
        <v>3021</v>
      </c>
      <c r="L365" s="29"/>
      <c r="M365" s="29"/>
      <c r="N365" s="29" t="s">
        <v>1516</v>
      </c>
      <c r="O365" s="29" t="s">
        <v>2732</v>
      </c>
      <c r="P365" s="29" t="s">
        <v>2734</v>
      </c>
      <c r="Q365" s="29" t="s">
        <v>1567</v>
      </c>
      <c r="R365" s="29" t="s">
        <v>1879</v>
      </c>
      <c r="S365" s="29" t="s">
        <v>1614</v>
      </c>
      <c r="T365" s="20" t="s">
        <v>2809</v>
      </c>
      <c r="U365" s="20"/>
      <c r="V365" s="192" t="s">
        <v>42</v>
      </c>
    </row>
    <row r="366" spans="2:22" s="141" customFormat="1" ht="72.5" hidden="1" outlineLevel="1">
      <c r="B366" s="143" t="s">
        <v>2810</v>
      </c>
      <c r="C366" s="37" t="s">
        <v>2811</v>
      </c>
      <c r="D366" s="38"/>
      <c r="E366" s="38" t="s">
        <v>1520</v>
      </c>
      <c r="F366" s="23" t="s">
        <v>1510</v>
      </c>
      <c r="G366" s="143" t="s">
        <v>4103</v>
      </c>
      <c r="H366" s="23" t="s">
        <v>1512</v>
      </c>
      <c r="I366" s="29"/>
      <c r="J366" s="23">
        <v>500</v>
      </c>
      <c r="K366" s="143" t="s">
        <v>2812</v>
      </c>
      <c r="L366" s="29"/>
      <c r="M366" s="29"/>
      <c r="N366" s="29" t="s">
        <v>1516</v>
      </c>
      <c r="O366" s="29" t="s">
        <v>2732</v>
      </c>
      <c r="P366" s="29" t="s">
        <v>2734</v>
      </c>
      <c r="Q366" s="29" t="s">
        <v>1567</v>
      </c>
      <c r="R366" s="29" t="s">
        <v>1879</v>
      </c>
      <c r="S366" s="29" t="s">
        <v>1614</v>
      </c>
      <c r="T366" s="108" t="s">
        <v>4104</v>
      </c>
      <c r="U366" s="20"/>
      <c r="V366" s="192" t="s">
        <v>4097</v>
      </c>
    </row>
    <row r="367" spans="2:22" s="141" customFormat="1" ht="87" hidden="1" outlineLevel="1">
      <c r="B367" s="143" t="s">
        <v>2813</v>
      </c>
      <c r="C367" s="37" t="s">
        <v>2814</v>
      </c>
      <c r="D367" s="38"/>
      <c r="E367" s="38" t="s">
        <v>1520</v>
      </c>
      <c r="F367" s="38" t="s">
        <v>1510</v>
      </c>
      <c r="G367" s="37" t="s">
        <v>2815</v>
      </c>
      <c r="H367" s="23" t="s">
        <v>1611</v>
      </c>
      <c r="I367" s="29" t="s">
        <v>1504</v>
      </c>
      <c r="J367" s="225">
        <v>7.4</v>
      </c>
      <c r="K367" s="37" t="s">
        <v>3021</v>
      </c>
      <c r="L367" s="29" t="s">
        <v>2816</v>
      </c>
      <c r="M367" s="29"/>
      <c r="N367" s="29" t="s">
        <v>1516</v>
      </c>
      <c r="O367" s="29" t="s">
        <v>2732</v>
      </c>
      <c r="P367" s="29" t="s">
        <v>2734</v>
      </c>
      <c r="Q367" s="29" t="s">
        <v>1567</v>
      </c>
      <c r="R367" s="29" t="s">
        <v>1879</v>
      </c>
      <c r="S367" s="29" t="s">
        <v>2817</v>
      </c>
      <c r="T367" s="29" t="s">
        <v>3022</v>
      </c>
      <c r="U367" s="53"/>
      <c r="V367" s="54" t="s">
        <v>35</v>
      </c>
    </row>
    <row r="368" spans="2:22" s="141" customFormat="1" ht="43.5" hidden="1" outlineLevel="1">
      <c r="B368" s="143" t="s">
        <v>2819</v>
      </c>
      <c r="C368" s="37" t="s">
        <v>2820</v>
      </c>
      <c r="D368" s="38"/>
      <c r="E368" s="38" t="s">
        <v>1509</v>
      </c>
      <c r="F368" s="38" t="s">
        <v>1502</v>
      </c>
      <c r="G368" s="37" t="s">
        <v>2821</v>
      </c>
      <c r="H368" s="38" t="s">
        <v>1572</v>
      </c>
      <c r="I368" s="37" t="s">
        <v>2822</v>
      </c>
      <c r="J368" s="23">
        <v>1</v>
      </c>
      <c r="K368" s="37"/>
      <c r="L368" s="29"/>
      <c r="M368" s="29"/>
      <c r="N368" s="29" t="s">
        <v>1516</v>
      </c>
      <c r="O368" s="29" t="s">
        <v>2732</v>
      </c>
      <c r="P368" s="29" t="s">
        <v>2734</v>
      </c>
      <c r="Q368" s="29" t="s">
        <v>1567</v>
      </c>
      <c r="R368" s="29" t="s">
        <v>1566</v>
      </c>
      <c r="S368" s="29" t="s">
        <v>2817</v>
      </c>
      <c r="T368" s="29"/>
      <c r="U368" s="29"/>
      <c r="V368" s="38"/>
    </row>
    <row r="369" spans="2:22" s="129" customFormat="1" ht="159.5" hidden="1" outlineLevel="1">
      <c r="B369" s="99" t="s">
        <v>4130</v>
      </c>
      <c r="C369" s="99" t="s">
        <v>4130</v>
      </c>
      <c r="D369" s="188"/>
      <c r="E369" s="188" t="s">
        <v>1520</v>
      </c>
      <c r="F369" s="23" t="s">
        <v>1510</v>
      </c>
      <c r="G369" s="99" t="s">
        <v>4133</v>
      </c>
      <c r="H369" s="320" t="s">
        <v>1611</v>
      </c>
      <c r="I369" s="99" t="s">
        <v>1504</v>
      </c>
      <c r="J369" s="188">
        <v>18.2</v>
      </c>
      <c r="K369" s="99" t="s">
        <v>4135</v>
      </c>
      <c r="L369" s="99" t="s">
        <v>4134</v>
      </c>
      <c r="M369" s="99"/>
      <c r="N369" s="99" t="s">
        <v>1516</v>
      </c>
      <c r="O369" s="99" t="s">
        <v>2732</v>
      </c>
      <c r="P369" s="99" t="s">
        <v>2734</v>
      </c>
      <c r="Q369" s="99" t="s">
        <v>1567</v>
      </c>
      <c r="R369" s="99" t="s">
        <v>2183</v>
      </c>
      <c r="S369" s="99" t="s">
        <v>1568</v>
      </c>
      <c r="T369" s="108" t="s">
        <v>4505</v>
      </c>
      <c r="U369" s="108"/>
      <c r="V369" s="192" t="s">
        <v>4124</v>
      </c>
    </row>
    <row r="370" spans="2:22" s="129" customFormat="1" ht="130.5" hidden="1" outlineLevel="1">
      <c r="B370" s="99" t="s">
        <v>4131</v>
      </c>
      <c r="C370" s="99" t="s">
        <v>4132</v>
      </c>
      <c r="D370" s="188"/>
      <c r="E370" s="188" t="s">
        <v>1509</v>
      </c>
      <c r="F370" s="188" t="s">
        <v>1502</v>
      </c>
      <c r="G370" s="99" t="s">
        <v>4120</v>
      </c>
      <c r="H370" s="188" t="s">
        <v>1572</v>
      </c>
      <c r="I370" s="143" t="s">
        <v>4117</v>
      </c>
      <c r="J370" s="188">
        <v>2</v>
      </c>
      <c r="K370" s="99"/>
      <c r="L370" s="99" t="s">
        <v>4127</v>
      </c>
      <c r="M370" s="99"/>
      <c r="N370" s="99" t="s">
        <v>1516</v>
      </c>
      <c r="O370" s="99" t="s">
        <v>2732</v>
      </c>
      <c r="P370" s="99" t="s">
        <v>2734</v>
      </c>
      <c r="Q370" s="99" t="s">
        <v>1567</v>
      </c>
      <c r="R370" s="99" t="s">
        <v>2183</v>
      </c>
      <c r="S370" s="99" t="s">
        <v>1880</v>
      </c>
      <c r="T370" s="108" t="s">
        <v>4123</v>
      </c>
      <c r="U370" s="108"/>
      <c r="V370" s="192" t="s">
        <v>4116</v>
      </c>
    </row>
    <row r="371" spans="2:22" s="184" customFormat="1" ht="43.5" hidden="1" outlineLevel="1">
      <c r="B371" s="143" t="s">
        <v>4532</v>
      </c>
      <c r="C371" s="143" t="s">
        <v>4118</v>
      </c>
      <c r="D371" s="195"/>
      <c r="E371" s="195" t="s">
        <v>1520</v>
      </c>
      <c r="F371" s="195" t="s">
        <v>1510</v>
      </c>
      <c r="G371" s="143" t="s">
        <v>4119</v>
      </c>
      <c r="H371" s="195" t="s">
        <v>1512</v>
      </c>
      <c r="I371" s="143"/>
      <c r="J371" s="195">
        <v>500</v>
      </c>
      <c r="K371" s="143" t="s">
        <v>4121</v>
      </c>
      <c r="L371" s="143"/>
      <c r="M371" s="143"/>
      <c r="N371" s="143" t="s">
        <v>1516</v>
      </c>
      <c r="O371" s="143" t="s">
        <v>2732</v>
      </c>
      <c r="P371" s="143" t="s">
        <v>2734</v>
      </c>
      <c r="Q371" s="143" t="s">
        <v>1567</v>
      </c>
      <c r="R371" s="143" t="s">
        <v>2183</v>
      </c>
      <c r="S371" s="143" t="s">
        <v>1880</v>
      </c>
      <c r="T371" s="108" t="s">
        <v>4054</v>
      </c>
      <c r="U371" s="108"/>
      <c r="V371" s="192" t="s">
        <v>4116</v>
      </c>
    </row>
    <row r="372" spans="2:22" s="96" customFormat="1" ht="43.5" collapsed="1">
      <c r="B372" s="125" t="s">
        <v>2828</v>
      </c>
      <c r="C372" s="125" t="s">
        <v>2829</v>
      </c>
      <c r="D372" s="125"/>
      <c r="E372" s="125" t="s">
        <v>1652</v>
      </c>
      <c r="F372" s="125" t="s">
        <v>1510</v>
      </c>
      <c r="G372" s="125" t="s">
        <v>2830</v>
      </c>
      <c r="H372" s="125"/>
      <c r="I372" s="125"/>
      <c r="J372" s="125"/>
      <c r="K372" s="125" t="s">
        <v>2831</v>
      </c>
      <c r="L372" s="125"/>
      <c r="M372" s="125" t="s">
        <v>4085</v>
      </c>
      <c r="N372" s="125" t="s">
        <v>1505</v>
      </c>
      <c r="O372" s="125" t="s">
        <v>1878</v>
      </c>
      <c r="P372" s="125"/>
      <c r="Q372" s="125"/>
      <c r="R372" s="125"/>
      <c r="S372" s="125"/>
      <c r="T372" s="125" t="s">
        <v>4072</v>
      </c>
      <c r="U372" s="125"/>
      <c r="V372" s="199" t="s">
        <v>42</v>
      </c>
    </row>
    <row r="373" spans="2:22" s="128" customFormat="1" ht="29" hidden="1" outlineLevel="1">
      <c r="B373" s="187" t="s">
        <v>1807</v>
      </c>
      <c r="C373" s="143" t="s">
        <v>1807</v>
      </c>
      <c r="D373" s="188" t="s">
        <v>50</v>
      </c>
      <c r="E373" s="188" t="s">
        <v>1509</v>
      </c>
      <c r="F373" s="188" t="s">
        <v>1502</v>
      </c>
      <c r="G373" s="99" t="s">
        <v>1808</v>
      </c>
      <c r="H373" s="188" t="s">
        <v>1512</v>
      </c>
      <c r="I373" s="99"/>
      <c r="J373" s="188">
        <v>50</v>
      </c>
      <c r="K373" s="99"/>
      <c r="L373" s="99"/>
      <c r="M373" s="99"/>
      <c r="N373" s="99" t="s">
        <v>1516</v>
      </c>
      <c r="O373" s="99"/>
      <c r="P373" s="99"/>
      <c r="Q373" s="99"/>
      <c r="R373" s="99"/>
      <c r="S373" s="99"/>
      <c r="T373" s="108" t="s">
        <v>4073</v>
      </c>
      <c r="U373" s="108"/>
      <c r="V373" s="192" t="s">
        <v>42</v>
      </c>
    </row>
    <row r="374" spans="2:22" s="148" customFormat="1" ht="29" hidden="1" outlineLevel="1">
      <c r="B374" s="29" t="s">
        <v>2832</v>
      </c>
      <c r="C374" s="29" t="s">
        <v>2833</v>
      </c>
      <c r="D374" s="23"/>
      <c r="E374" s="23" t="s">
        <v>1509</v>
      </c>
      <c r="F374" s="23" t="s">
        <v>1502</v>
      </c>
      <c r="G374" s="29" t="s">
        <v>2834</v>
      </c>
      <c r="H374" s="23" t="s">
        <v>1572</v>
      </c>
      <c r="I374" s="29" t="s">
        <v>2835</v>
      </c>
      <c r="J374" s="23">
        <v>1</v>
      </c>
      <c r="K374" s="29"/>
      <c r="L374" s="29"/>
      <c r="M374" s="29"/>
      <c r="N374" s="99" t="s">
        <v>1516</v>
      </c>
      <c r="O374" s="29"/>
      <c r="P374" s="29"/>
      <c r="Q374" s="29"/>
      <c r="R374" s="29"/>
      <c r="S374" s="29"/>
      <c r="T374" s="108" t="s">
        <v>4073</v>
      </c>
      <c r="U374" s="29"/>
      <c r="V374" s="192" t="s">
        <v>42</v>
      </c>
    </row>
    <row r="375" spans="2:22" s="148" customFormat="1" ht="58" hidden="1" outlineLevel="1">
      <c r="B375" s="29" t="s">
        <v>1811</v>
      </c>
      <c r="C375" s="29" t="s">
        <v>1812</v>
      </c>
      <c r="D375" s="23"/>
      <c r="E375" s="23" t="s">
        <v>1509</v>
      </c>
      <c r="F375" s="23" t="s">
        <v>1502</v>
      </c>
      <c r="G375" s="29" t="s">
        <v>1813</v>
      </c>
      <c r="H375" s="23" t="s">
        <v>1512</v>
      </c>
      <c r="I375" s="106" t="s">
        <v>80</v>
      </c>
      <c r="J375" s="23">
        <v>4</v>
      </c>
      <c r="L375" s="107" t="s">
        <v>1814</v>
      </c>
      <c r="M375" s="29"/>
      <c r="N375" s="99" t="s">
        <v>1516</v>
      </c>
      <c r="O375" s="29"/>
      <c r="P375" s="29"/>
      <c r="Q375" s="29"/>
      <c r="R375" s="29"/>
      <c r="S375" s="29"/>
      <c r="T375" s="108" t="s">
        <v>4626</v>
      </c>
      <c r="U375" s="20"/>
      <c r="V375" s="192" t="s">
        <v>4543</v>
      </c>
    </row>
    <row r="376" spans="2:22" s="129" customFormat="1" ht="29" hidden="1" outlineLevel="1">
      <c r="B376" s="99" t="s">
        <v>1815</v>
      </c>
      <c r="C376" s="99" t="s">
        <v>3023</v>
      </c>
      <c r="D376" s="188"/>
      <c r="E376" s="188" t="s">
        <v>1509</v>
      </c>
      <c r="F376" s="188" t="s">
        <v>1502</v>
      </c>
      <c r="G376" s="99" t="s">
        <v>2837</v>
      </c>
      <c r="H376" s="320" t="s">
        <v>1512</v>
      </c>
      <c r="I376" s="107" t="s">
        <v>1818</v>
      </c>
      <c r="J376" s="188">
        <v>5</v>
      </c>
      <c r="K376" s="99"/>
      <c r="L376" s="99" t="s">
        <v>2838</v>
      </c>
      <c r="M376" s="99"/>
      <c r="N376" s="99" t="s">
        <v>1516</v>
      </c>
      <c r="O376" s="99"/>
      <c r="P376" s="99"/>
      <c r="Q376" s="99"/>
      <c r="R376" s="99"/>
      <c r="S376" s="99"/>
      <c r="T376" s="108" t="s">
        <v>4073</v>
      </c>
      <c r="U376" s="108"/>
      <c r="V376" s="192" t="s">
        <v>42</v>
      </c>
    </row>
    <row r="377" spans="2:22" s="129" customFormat="1" ht="29" hidden="1" outlineLevel="1">
      <c r="B377" s="29" t="s">
        <v>2839</v>
      </c>
      <c r="C377" s="29" t="s">
        <v>2840</v>
      </c>
      <c r="D377" s="23"/>
      <c r="E377" s="23" t="s">
        <v>1520</v>
      </c>
      <c r="F377" s="23" t="s">
        <v>1510</v>
      </c>
      <c r="G377" s="29" t="s">
        <v>2841</v>
      </c>
      <c r="H377" s="225" t="s">
        <v>1611</v>
      </c>
      <c r="I377" s="29"/>
      <c r="J377" s="23">
        <v>18.2</v>
      </c>
      <c r="K377" s="29" t="s">
        <v>2842</v>
      </c>
      <c r="L377" s="29"/>
      <c r="M377" s="29"/>
      <c r="N377" s="99" t="s">
        <v>1516</v>
      </c>
      <c r="O377" s="29"/>
      <c r="P377" s="29"/>
      <c r="Q377" s="29"/>
      <c r="R377" s="29"/>
      <c r="S377" s="29"/>
      <c r="T377" s="108" t="s">
        <v>4073</v>
      </c>
      <c r="U377" s="20"/>
      <c r="V377" s="192" t="s">
        <v>42</v>
      </c>
    </row>
    <row r="378" spans="2:22" s="114" customFormat="1" ht="29" hidden="1" outlineLevel="1">
      <c r="B378" s="143" t="s">
        <v>2843</v>
      </c>
      <c r="C378" s="143" t="s">
        <v>2844</v>
      </c>
      <c r="D378" s="195"/>
      <c r="E378" s="195" t="s">
        <v>1509</v>
      </c>
      <c r="F378" s="195" t="s">
        <v>1502</v>
      </c>
      <c r="G378" s="143" t="s">
        <v>2845</v>
      </c>
      <c r="H378" s="320" t="s">
        <v>1630</v>
      </c>
      <c r="I378" s="99" t="s">
        <v>1631</v>
      </c>
      <c r="J378" s="320">
        <v>1</v>
      </c>
      <c r="K378" s="143"/>
      <c r="L378" s="99"/>
      <c r="M378" s="99"/>
      <c r="N378" s="99" t="s">
        <v>1516</v>
      </c>
      <c r="O378" s="99"/>
      <c r="P378" s="99"/>
      <c r="Q378" s="99"/>
      <c r="R378" s="99"/>
      <c r="S378" s="99"/>
      <c r="T378" s="108" t="s">
        <v>4073</v>
      </c>
      <c r="U378" s="53"/>
      <c r="V378" s="192" t="s">
        <v>42</v>
      </c>
    </row>
    <row r="379" spans="2:22" s="114" customFormat="1" ht="43.5" hidden="1" outlineLevel="1">
      <c r="B379" s="143" t="s">
        <v>2778</v>
      </c>
      <c r="C379" s="143" t="s">
        <v>2779</v>
      </c>
      <c r="D379" s="195"/>
      <c r="E379" s="195" t="s">
        <v>1520</v>
      </c>
      <c r="F379" s="195" t="s">
        <v>1510</v>
      </c>
      <c r="G379" s="143" t="s">
        <v>2846</v>
      </c>
      <c r="H379" s="320" t="s">
        <v>1611</v>
      </c>
      <c r="I379" s="99" t="s">
        <v>1504</v>
      </c>
      <c r="J379" s="320">
        <v>7.4</v>
      </c>
      <c r="K379" s="143" t="s">
        <v>2781</v>
      </c>
      <c r="L379" s="99"/>
      <c r="M379" s="99"/>
      <c r="N379" s="99" t="s">
        <v>1516</v>
      </c>
      <c r="O379" s="99"/>
      <c r="P379" s="99"/>
      <c r="Q379" s="99"/>
      <c r="R379" s="99"/>
      <c r="S379" s="99"/>
      <c r="T379" s="108" t="s">
        <v>4073</v>
      </c>
      <c r="U379" s="53"/>
      <c r="V379" s="192" t="s">
        <v>42</v>
      </c>
    </row>
    <row r="380" spans="2:22" s="114" customFormat="1" ht="29" hidden="1" outlineLevel="1">
      <c r="B380" s="143" t="s">
        <v>2847</v>
      </c>
      <c r="C380" s="143" t="s">
        <v>2848</v>
      </c>
      <c r="D380" s="195"/>
      <c r="E380" s="195" t="s">
        <v>1509</v>
      </c>
      <c r="F380" s="195" t="s">
        <v>1502</v>
      </c>
      <c r="G380" s="143" t="s">
        <v>2849</v>
      </c>
      <c r="H380" s="320" t="s">
        <v>1630</v>
      </c>
      <c r="I380" s="99" t="s">
        <v>1631</v>
      </c>
      <c r="J380" s="320">
        <v>1</v>
      </c>
      <c r="K380" s="143"/>
      <c r="L380" s="99"/>
      <c r="M380" s="99"/>
      <c r="N380" s="99" t="s">
        <v>1516</v>
      </c>
      <c r="O380" s="99"/>
      <c r="P380" s="99"/>
      <c r="Q380" s="99"/>
      <c r="R380" s="99"/>
      <c r="S380" s="99"/>
      <c r="T380" s="108" t="s">
        <v>4073</v>
      </c>
      <c r="U380" s="53"/>
      <c r="V380" s="192" t="s">
        <v>42</v>
      </c>
    </row>
    <row r="381" spans="2:22" s="141" customFormat="1" ht="29" hidden="1" outlineLevel="1">
      <c r="B381" s="143" t="s">
        <v>2850</v>
      </c>
      <c r="C381" s="143" t="s">
        <v>2686</v>
      </c>
      <c r="D381" s="195"/>
      <c r="E381" s="188" t="s">
        <v>1520</v>
      </c>
      <c r="F381" s="195" t="s">
        <v>1510</v>
      </c>
      <c r="G381" s="143" t="s">
        <v>2851</v>
      </c>
      <c r="H381" s="320" t="s">
        <v>1611</v>
      </c>
      <c r="I381" s="143" t="s">
        <v>1504</v>
      </c>
      <c r="J381" s="320">
        <v>7.4</v>
      </c>
      <c r="K381" s="143" t="s">
        <v>2852</v>
      </c>
      <c r="L381" s="99"/>
      <c r="M381" s="99"/>
      <c r="N381" s="99" t="s">
        <v>1516</v>
      </c>
      <c r="O381" s="99"/>
      <c r="P381" s="99"/>
      <c r="Q381" s="99"/>
      <c r="R381" s="99"/>
      <c r="S381" s="99"/>
      <c r="T381" s="108" t="s">
        <v>4073</v>
      </c>
      <c r="U381" s="111"/>
      <c r="V381" s="192" t="s">
        <v>42</v>
      </c>
    </row>
    <row r="382" spans="2:22" s="114" customFormat="1" ht="29" hidden="1" outlineLevel="1">
      <c r="B382" s="143" t="s">
        <v>2853</v>
      </c>
      <c r="C382" s="143" t="s">
        <v>2854</v>
      </c>
      <c r="D382" s="195"/>
      <c r="E382" s="195" t="s">
        <v>1509</v>
      </c>
      <c r="F382" s="195" t="s">
        <v>1502</v>
      </c>
      <c r="G382" s="143" t="s">
        <v>2855</v>
      </c>
      <c r="H382" s="320" t="s">
        <v>1630</v>
      </c>
      <c r="I382" s="99" t="s">
        <v>1631</v>
      </c>
      <c r="J382" s="23">
        <v>1</v>
      </c>
      <c r="K382" s="143"/>
      <c r="L382" s="99"/>
      <c r="M382" s="99"/>
      <c r="N382" s="99" t="s">
        <v>1516</v>
      </c>
      <c r="O382" s="99"/>
      <c r="P382" s="99"/>
      <c r="Q382" s="99"/>
      <c r="R382" s="99"/>
      <c r="S382" s="99"/>
      <c r="T382" s="108" t="s">
        <v>4073</v>
      </c>
      <c r="U382" s="53"/>
      <c r="V382" s="192" t="s">
        <v>42</v>
      </c>
    </row>
    <row r="383" spans="2:22" s="141" customFormat="1" ht="101.5" hidden="1" outlineLevel="1">
      <c r="B383" s="143" t="s">
        <v>2856</v>
      </c>
      <c r="C383" s="143" t="s">
        <v>2758</v>
      </c>
      <c r="D383" s="195"/>
      <c r="E383" s="195" t="s">
        <v>1520</v>
      </c>
      <c r="F383" s="195" t="s">
        <v>1510</v>
      </c>
      <c r="G383" s="143" t="s">
        <v>2857</v>
      </c>
      <c r="H383" s="188" t="s">
        <v>1572</v>
      </c>
      <c r="I383" s="99" t="s">
        <v>2699</v>
      </c>
      <c r="J383" s="188">
        <v>2</v>
      </c>
      <c r="K383" s="143" t="s">
        <v>2858</v>
      </c>
      <c r="L383" s="99"/>
      <c r="M383" s="99"/>
      <c r="N383" s="99" t="s">
        <v>1516</v>
      </c>
      <c r="O383" s="99"/>
      <c r="P383" s="99"/>
      <c r="Q383" s="99"/>
      <c r="R383" s="99"/>
      <c r="S383" s="99"/>
      <c r="T383" s="108" t="s">
        <v>4073</v>
      </c>
      <c r="U383" s="108"/>
      <c r="V383" s="192" t="s">
        <v>42</v>
      </c>
    </row>
    <row r="384" spans="2:22" s="141" customFormat="1" ht="29" hidden="1" outlineLevel="1">
      <c r="B384" s="143" t="s">
        <v>2761</v>
      </c>
      <c r="C384" s="143" t="s">
        <v>2762</v>
      </c>
      <c r="D384" s="195"/>
      <c r="E384" s="195" t="s">
        <v>1520</v>
      </c>
      <c r="F384" s="195" t="s">
        <v>1510</v>
      </c>
      <c r="G384" s="143" t="s">
        <v>2763</v>
      </c>
      <c r="H384" s="188" t="s">
        <v>1512</v>
      </c>
      <c r="I384" s="99"/>
      <c r="J384" s="188">
        <v>500</v>
      </c>
      <c r="K384" s="143" t="s">
        <v>2764</v>
      </c>
      <c r="L384" s="99"/>
      <c r="M384" s="99"/>
      <c r="N384" s="99" t="s">
        <v>1516</v>
      </c>
      <c r="O384" s="99"/>
      <c r="P384" s="99"/>
      <c r="Q384" s="99"/>
      <c r="R384" s="99"/>
      <c r="S384" s="99"/>
      <c r="T384" s="108" t="s">
        <v>4073</v>
      </c>
      <c r="U384" s="108"/>
      <c r="V384" s="192" t="s">
        <v>42</v>
      </c>
    </row>
    <row r="385" spans="2:22" s="114" customFormat="1" ht="43.5" hidden="1" outlineLevel="1">
      <c r="B385" s="143" t="s">
        <v>2859</v>
      </c>
      <c r="C385" s="143" t="s">
        <v>2860</v>
      </c>
      <c r="D385" s="195"/>
      <c r="E385" s="195" t="s">
        <v>1509</v>
      </c>
      <c r="F385" s="195" t="s">
        <v>1502</v>
      </c>
      <c r="G385" s="143" t="s">
        <v>2861</v>
      </c>
      <c r="H385" s="320" t="s">
        <v>1630</v>
      </c>
      <c r="I385" s="99" t="s">
        <v>1631</v>
      </c>
      <c r="J385" s="23">
        <v>1</v>
      </c>
      <c r="K385" s="143"/>
      <c r="L385" s="99"/>
      <c r="M385" s="99"/>
      <c r="N385" s="99" t="s">
        <v>1516</v>
      </c>
      <c r="O385" s="99"/>
      <c r="P385" s="99"/>
      <c r="Q385" s="99"/>
      <c r="R385" s="99"/>
      <c r="S385" s="99"/>
      <c r="T385" s="108" t="s">
        <v>4073</v>
      </c>
      <c r="U385" s="53"/>
      <c r="V385" s="192" t="s">
        <v>42</v>
      </c>
    </row>
    <row r="386" spans="2:22" s="141" customFormat="1" ht="130.5" hidden="1" outlineLevel="1">
      <c r="B386" s="143" t="s">
        <v>2862</v>
      </c>
      <c r="C386" s="143" t="s">
        <v>2863</v>
      </c>
      <c r="D386" s="195"/>
      <c r="E386" s="195" t="s">
        <v>1520</v>
      </c>
      <c r="F386" s="195" t="s">
        <v>1510</v>
      </c>
      <c r="G386" s="143" t="s">
        <v>2864</v>
      </c>
      <c r="H386" s="188" t="s">
        <v>1572</v>
      </c>
      <c r="I386" s="99" t="s">
        <v>2807</v>
      </c>
      <c r="J386" s="188">
        <v>2</v>
      </c>
      <c r="K386" s="143" t="s">
        <v>2865</v>
      </c>
      <c r="L386" s="99"/>
      <c r="M386" s="99"/>
      <c r="N386" s="99" t="s">
        <v>1516</v>
      </c>
      <c r="O386" s="99"/>
      <c r="P386" s="99"/>
      <c r="Q386" s="99"/>
      <c r="R386" s="99"/>
      <c r="S386" s="99"/>
      <c r="T386" s="108" t="s">
        <v>4073</v>
      </c>
      <c r="U386" s="108"/>
      <c r="V386" s="192" t="s">
        <v>42</v>
      </c>
    </row>
    <row r="387" spans="2:22" s="141" customFormat="1" ht="43.5" hidden="1" outlineLevel="1">
      <c r="B387" s="143" t="s">
        <v>2866</v>
      </c>
      <c r="C387" s="143" t="s">
        <v>2866</v>
      </c>
      <c r="D387" s="195"/>
      <c r="E387" s="195" t="s">
        <v>1520</v>
      </c>
      <c r="F387" s="195" t="s">
        <v>1510</v>
      </c>
      <c r="G387" s="143" t="s">
        <v>2867</v>
      </c>
      <c r="H387" s="188" t="s">
        <v>1512</v>
      </c>
      <c r="I387" s="99"/>
      <c r="J387" s="188">
        <v>500</v>
      </c>
      <c r="K387" s="143" t="s">
        <v>2868</v>
      </c>
      <c r="L387" s="99"/>
      <c r="M387" s="99"/>
      <c r="N387" s="99" t="s">
        <v>1516</v>
      </c>
      <c r="O387" s="99"/>
      <c r="P387" s="99"/>
      <c r="Q387" s="99"/>
      <c r="R387" s="99"/>
      <c r="S387" s="99"/>
      <c r="T387" s="108" t="s">
        <v>4073</v>
      </c>
      <c r="U387" s="108"/>
      <c r="V387" s="192" t="s">
        <v>42</v>
      </c>
    </row>
    <row r="388" spans="2:22" s="141" customFormat="1" ht="43.5" hidden="1" outlineLevel="1">
      <c r="B388" s="143" t="s">
        <v>2869</v>
      </c>
      <c r="C388" s="143" t="s">
        <v>2870</v>
      </c>
      <c r="D388" s="195"/>
      <c r="E388" s="195" t="s">
        <v>1520</v>
      </c>
      <c r="F388" s="195" t="s">
        <v>1510</v>
      </c>
      <c r="G388" s="143" t="s">
        <v>2871</v>
      </c>
      <c r="H388" s="320" t="s">
        <v>1611</v>
      </c>
      <c r="I388" s="99" t="s">
        <v>1504</v>
      </c>
      <c r="J388" s="320">
        <v>7.4</v>
      </c>
      <c r="K388" s="143" t="s">
        <v>2865</v>
      </c>
      <c r="L388" s="99" t="s">
        <v>2816</v>
      </c>
      <c r="M388" s="99"/>
      <c r="N388" s="99" t="s">
        <v>1516</v>
      </c>
      <c r="O388" s="99"/>
      <c r="P388" s="99"/>
      <c r="Q388" s="99"/>
      <c r="R388" s="99"/>
      <c r="S388" s="99"/>
      <c r="T388" s="108" t="s">
        <v>4073</v>
      </c>
      <c r="U388" s="53"/>
      <c r="V388" s="192" t="s">
        <v>42</v>
      </c>
    </row>
    <row r="389" spans="2:22" s="129" customFormat="1" ht="43.5" hidden="1" outlineLevel="1">
      <c r="B389" s="29" t="s">
        <v>2872</v>
      </c>
      <c r="C389" s="29" t="s">
        <v>2823</v>
      </c>
      <c r="D389" s="23"/>
      <c r="E389" s="23" t="s">
        <v>1509</v>
      </c>
      <c r="F389" s="23" t="s">
        <v>1502</v>
      </c>
      <c r="G389" s="29" t="s">
        <v>2873</v>
      </c>
      <c r="H389" s="225" t="s">
        <v>1611</v>
      </c>
      <c r="I389" s="29" t="s">
        <v>1504</v>
      </c>
      <c r="J389" s="23">
        <v>18.2</v>
      </c>
      <c r="K389" s="29"/>
      <c r="L389" s="29" t="s">
        <v>2824</v>
      </c>
      <c r="M389" s="29"/>
      <c r="N389" s="99" t="s">
        <v>1516</v>
      </c>
      <c r="O389" s="29"/>
      <c r="P389" s="29"/>
      <c r="Q389" s="29"/>
      <c r="R389" s="29"/>
      <c r="S389" s="29"/>
      <c r="T389" s="108" t="s">
        <v>4073</v>
      </c>
      <c r="U389" s="20"/>
      <c r="V389" s="192" t="s">
        <v>42</v>
      </c>
    </row>
    <row r="390" spans="2:22" s="129" customFormat="1" ht="43.5" hidden="1" outlineLevel="1">
      <c r="B390" s="29" t="s">
        <v>2711</v>
      </c>
      <c r="C390" s="29" t="s">
        <v>2711</v>
      </c>
      <c r="D390" s="23"/>
      <c r="E390" s="23" t="s">
        <v>1509</v>
      </c>
      <c r="F390" s="23" t="s">
        <v>1502</v>
      </c>
      <c r="G390" s="29" t="s">
        <v>2712</v>
      </c>
      <c r="H390" s="225" t="s">
        <v>1611</v>
      </c>
      <c r="I390" s="29" t="s">
        <v>1504</v>
      </c>
      <c r="J390" s="23">
        <v>18.2</v>
      </c>
      <c r="K390" s="29"/>
      <c r="L390" s="29" t="s">
        <v>2824</v>
      </c>
      <c r="M390" s="29"/>
      <c r="N390" s="99" t="s">
        <v>1516</v>
      </c>
      <c r="O390" s="29"/>
      <c r="P390" s="29"/>
      <c r="Q390" s="29"/>
      <c r="R390" s="29"/>
      <c r="S390" s="29"/>
      <c r="T390" s="108" t="s">
        <v>4073</v>
      </c>
      <c r="U390" s="20"/>
      <c r="V390" s="192" t="s">
        <v>42</v>
      </c>
    </row>
    <row r="391" spans="2:22" s="129" customFormat="1" ht="130.5" hidden="1" outlineLevel="1">
      <c r="B391" s="29" t="s">
        <v>2825</v>
      </c>
      <c r="C391" s="29" t="s">
        <v>2826</v>
      </c>
      <c r="D391" s="23"/>
      <c r="E391" s="23" t="s">
        <v>1509</v>
      </c>
      <c r="F391" s="23" t="s">
        <v>1502</v>
      </c>
      <c r="G391" s="29" t="s">
        <v>2827</v>
      </c>
      <c r="H391" s="23" t="s">
        <v>1572</v>
      </c>
      <c r="I391" s="37" t="s">
        <v>1877</v>
      </c>
      <c r="J391" s="23">
        <v>2</v>
      </c>
      <c r="K391" s="29"/>
      <c r="L391" s="29"/>
      <c r="M391" s="29"/>
      <c r="N391" s="99" t="s">
        <v>1516</v>
      </c>
      <c r="O391" s="29"/>
      <c r="P391" s="29"/>
      <c r="Q391" s="29"/>
      <c r="R391" s="29"/>
      <c r="S391" s="29"/>
      <c r="T391" s="108" t="s">
        <v>4073</v>
      </c>
      <c r="U391" s="20"/>
      <c r="V391" s="192" t="s">
        <v>42</v>
      </c>
    </row>
    <row r="392" spans="2:22" s="129" customFormat="1" ht="29" hidden="1" outlineLevel="1">
      <c r="B392" s="29" t="s">
        <v>2874</v>
      </c>
      <c r="C392" s="29"/>
      <c r="D392" s="23"/>
      <c r="E392" s="23" t="s">
        <v>1520</v>
      </c>
      <c r="F392" s="23" t="s">
        <v>1510</v>
      </c>
      <c r="G392" s="29" t="s">
        <v>2875</v>
      </c>
      <c r="H392" s="23" t="s">
        <v>1512</v>
      </c>
      <c r="I392" s="37"/>
      <c r="J392" s="23">
        <v>500</v>
      </c>
      <c r="K392" s="29" t="s">
        <v>2876</v>
      </c>
      <c r="L392" s="29"/>
      <c r="M392" s="29"/>
      <c r="N392" s="99" t="s">
        <v>1516</v>
      </c>
      <c r="O392" s="29"/>
      <c r="P392" s="29"/>
      <c r="Q392" s="29"/>
      <c r="R392" s="29"/>
      <c r="S392" s="29"/>
      <c r="T392" s="108" t="s">
        <v>4073</v>
      </c>
      <c r="U392" s="20"/>
      <c r="V392" s="192" t="s">
        <v>42</v>
      </c>
    </row>
    <row r="393" spans="2:22" s="148" customFormat="1" ht="29" hidden="1" outlineLevel="1">
      <c r="B393" s="99" t="s">
        <v>2877</v>
      </c>
      <c r="C393" s="99" t="s">
        <v>2878</v>
      </c>
      <c r="D393" s="188"/>
      <c r="E393" s="188" t="s">
        <v>1509</v>
      </c>
      <c r="F393" s="188" t="s">
        <v>1510</v>
      </c>
      <c r="G393" s="99" t="s">
        <v>2879</v>
      </c>
      <c r="H393" s="188" t="s">
        <v>1585</v>
      </c>
      <c r="I393" s="99" t="s">
        <v>1586</v>
      </c>
      <c r="J393" s="188">
        <v>10</v>
      </c>
      <c r="K393" s="99" t="s">
        <v>1844</v>
      </c>
      <c r="L393" s="99"/>
      <c r="M393" s="99"/>
      <c r="N393" s="99" t="s">
        <v>1516</v>
      </c>
      <c r="O393" s="99"/>
      <c r="P393" s="99"/>
      <c r="Q393" s="99"/>
      <c r="R393" s="99"/>
      <c r="S393" s="99"/>
      <c r="T393" s="108" t="s">
        <v>4073</v>
      </c>
      <c r="U393" s="108"/>
      <c r="V393" s="192" t="s">
        <v>42</v>
      </c>
    </row>
    <row r="394" spans="2:22" s="148" customFormat="1" ht="58" hidden="1" outlineLevel="1">
      <c r="B394" s="99" t="s">
        <v>2880</v>
      </c>
      <c r="C394" s="99" t="s">
        <v>2881</v>
      </c>
      <c r="D394" s="188"/>
      <c r="E394" s="188" t="s">
        <v>1509</v>
      </c>
      <c r="F394" s="188" t="s">
        <v>1510</v>
      </c>
      <c r="G394" s="99" t="s">
        <v>2882</v>
      </c>
      <c r="H394" s="188" t="s">
        <v>1585</v>
      </c>
      <c r="I394" s="99" t="s">
        <v>1586</v>
      </c>
      <c r="J394" s="188">
        <v>10</v>
      </c>
      <c r="K394" s="99" t="s">
        <v>1850</v>
      </c>
      <c r="L394" s="99"/>
      <c r="M394" s="99"/>
      <c r="N394" s="99" t="s">
        <v>1516</v>
      </c>
      <c r="O394" s="99"/>
      <c r="P394" s="99"/>
      <c r="Q394" s="99"/>
      <c r="R394" s="99"/>
      <c r="S394" s="99"/>
      <c r="T394" s="108" t="s">
        <v>4073</v>
      </c>
      <c r="U394" s="108"/>
      <c r="V394" s="192" t="s">
        <v>42</v>
      </c>
    </row>
    <row r="395" spans="2:22" s="96" customFormat="1" ht="87" collapsed="1">
      <c r="B395" s="125" t="s">
        <v>2883</v>
      </c>
      <c r="C395" s="125" t="s">
        <v>3024</v>
      </c>
      <c r="D395" s="125"/>
      <c r="E395" s="125" t="s">
        <v>1520</v>
      </c>
      <c r="F395" s="125" t="s">
        <v>1510</v>
      </c>
      <c r="G395" s="125" t="s">
        <v>2885</v>
      </c>
      <c r="H395" s="125"/>
      <c r="I395" s="125"/>
      <c r="J395" s="125"/>
      <c r="K395" s="125" t="s">
        <v>2886</v>
      </c>
      <c r="L395" s="125"/>
      <c r="M395" s="125" t="str">
        <f>CONCATENATE(M79," \ ",G395)</f>
        <v>documento_alteracao \ cobertura_risco_seguro \ complementar_rcc_capitalizacao</v>
      </c>
      <c r="N395" s="125" t="s">
        <v>1505</v>
      </c>
      <c r="O395" s="125" t="s">
        <v>1878</v>
      </c>
      <c r="P395" s="125"/>
      <c r="Q395" s="125"/>
      <c r="R395" s="125"/>
      <c r="S395" s="125"/>
      <c r="T395" s="125" t="s">
        <v>4098</v>
      </c>
      <c r="U395" s="125"/>
      <c r="V395" s="125" t="s">
        <v>4092</v>
      </c>
    </row>
    <row r="396" spans="2:22" s="148" customFormat="1" ht="116" hidden="1" outlineLevel="1">
      <c r="B396" s="99" t="s">
        <v>2666</v>
      </c>
      <c r="C396" s="29" t="s">
        <v>2667</v>
      </c>
      <c r="D396" s="23"/>
      <c r="E396" s="38" t="s">
        <v>1509</v>
      </c>
      <c r="F396" s="23" t="s">
        <v>1502</v>
      </c>
      <c r="G396" s="29" t="s">
        <v>2668</v>
      </c>
      <c r="H396" s="23" t="s">
        <v>1572</v>
      </c>
      <c r="I396" s="29" t="s">
        <v>2887</v>
      </c>
      <c r="J396" s="23">
        <v>2</v>
      </c>
      <c r="K396" s="99"/>
      <c r="L396" s="29"/>
      <c r="M396" s="29"/>
      <c r="N396" s="29" t="s">
        <v>1516</v>
      </c>
      <c r="O396" s="29" t="s">
        <v>2888</v>
      </c>
      <c r="P396" s="29" t="s">
        <v>1603</v>
      </c>
      <c r="Q396" s="29" t="s">
        <v>1604</v>
      </c>
      <c r="R396" s="29" t="s">
        <v>2671</v>
      </c>
      <c r="S396" s="29" t="s">
        <v>2889</v>
      </c>
      <c r="T396" s="29"/>
      <c r="U396" s="29"/>
      <c r="V396" s="56"/>
    </row>
    <row r="397" spans="2:22" s="141" customFormat="1" ht="101.5" hidden="1" outlineLevel="1">
      <c r="B397" s="143" t="s">
        <v>2890</v>
      </c>
      <c r="C397" s="143" t="s">
        <v>2891</v>
      </c>
      <c r="D397" s="38"/>
      <c r="E397" s="38" t="s">
        <v>1520</v>
      </c>
      <c r="F397" s="195" t="s">
        <v>1510</v>
      </c>
      <c r="G397" s="37" t="s">
        <v>2892</v>
      </c>
      <c r="H397" s="38" t="s">
        <v>1572</v>
      </c>
      <c r="I397" s="436" t="s">
        <v>2676</v>
      </c>
      <c r="J397" s="38">
        <v>2</v>
      </c>
      <c r="K397" s="143" t="s">
        <v>2751</v>
      </c>
      <c r="L397" s="29" t="s">
        <v>4544</v>
      </c>
      <c r="M397" s="29"/>
      <c r="N397" s="29" t="s">
        <v>1516</v>
      </c>
      <c r="O397" s="29" t="s">
        <v>2893</v>
      </c>
      <c r="P397" s="29" t="s">
        <v>2678</v>
      </c>
      <c r="Q397" s="29" t="s">
        <v>2139</v>
      </c>
      <c r="R397" s="29" t="s">
        <v>2679</v>
      </c>
      <c r="S397" s="29" t="s">
        <v>2894</v>
      </c>
      <c r="T397" s="108" t="s">
        <v>4550</v>
      </c>
      <c r="U397" s="20"/>
      <c r="V397" s="192" t="s">
        <v>4543</v>
      </c>
    </row>
    <row r="398" spans="2:22" s="141" customFormat="1" ht="58" hidden="1" outlineLevel="1">
      <c r="B398" s="143" t="s">
        <v>2895</v>
      </c>
      <c r="C398" s="37" t="s">
        <v>2895</v>
      </c>
      <c r="D398" s="38"/>
      <c r="E398" s="38" t="s">
        <v>1520</v>
      </c>
      <c r="F398" s="195" t="s">
        <v>1510</v>
      </c>
      <c r="G398" s="37" t="s">
        <v>2896</v>
      </c>
      <c r="H398" s="38" t="s">
        <v>1512</v>
      </c>
      <c r="I398" s="201"/>
      <c r="J398" s="38">
        <v>500</v>
      </c>
      <c r="K398" s="143" t="s">
        <v>2897</v>
      </c>
      <c r="L398" s="29"/>
      <c r="M398" s="29"/>
      <c r="N398" s="29" t="s">
        <v>1516</v>
      </c>
      <c r="O398" s="29" t="s">
        <v>2893</v>
      </c>
      <c r="P398" s="29" t="s">
        <v>2678</v>
      </c>
      <c r="Q398" s="29" t="s">
        <v>2139</v>
      </c>
      <c r="R398" s="29" t="s">
        <v>2679</v>
      </c>
      <c r="S398" s="29" t="s">
        <v>2894</v>
      </c>
      <c r="T398" s="20" t="s">
        <v>2898</v>
      </c>
      <c r="U398" s="20"/>
      <c r="V398" s="55" t="s">
        <v>42</v>
      </c>
    </row>
    <row r="399" spans="2:22" s="141" customFormat="1" ht="87" hidden="1" outlineLevel="1">
      <c r="B399" s="37" t="s">
        <v>2899</v>
      </c>
      <c r="C399" s="37" t="s">
        <v>2686</v>
      </c>
      <c r="D399" s="38"/>
      <c r="E399" s="23" t="s">
        <v>1520</v>
      </c>
      <c r="F399" s="38" t="s">
        <v>1510</v>
      </c>
      <c r="G399" s="37" t="s">
        <v>2900</v>
      </c>
      <c r="H399" s="225" t="s">
        <v>1611</v>
      </c>
      <c r="I399" s="37" t="s">
        <v>1504</v>
      </c>
      <c r="J399" s="225">
        <v>7.4</v>
      </c>
      <c r="K399" s="37" t="s">
        <v>4747</v>
      </c>
      <c r="L399" s="29"/>
      <c r="M399" s="29"/>
      <c r="N399" s="29" t="s">
        <v>1516</v>
      </c>
      <c r="O399" s="29" t="s">
        <v>1878</v>
      </c>
      <c r="P399" s="29" t="s">
        <v>1566</v>
      </c>
      <c r="Q399" s="29" t="s">
        <v>1567</v>
      </c>
      <c r="R399" s="29" t="s">
        <v>2022</v>
      </c>
      <c r="S399" s="29" t="s">
        <v>2817</v>
      </c>
      <c r="T399" s="20" t="s">
        <v>4748</v>
      </c>
      <c r="U399" s="111"/>
      <c r="V399" s="55" t="s">
        <v>4543</v>
      </c>
    </row>
    <row r="400" spans="2:22" s="148" customFormat="1" ht="29" hidden="1" outlineLevel="1">
      <c r="B400" s="29" t="s">
        <v>3025</v>
      </c>
      <c r="C400" s="29" t="s">
        <v>3026</v>
      </c>
      <c r="D400" s="23"/>
      <c r="E400" s="23" t="s">
        <v>1509</v>
      </c>
      <c r="F400" s="23" t="s">
        <v>1502</v>
      </c>
      <c r="G400" s="29" t="s">
        <v>2664</v>
      </c>
      <c r="H400" s="23" t="s">
        <v>1572</v>
      </c>
      <c r="I400" s="29" t="s">
        <v>2665</v>
      </c>
      <c r="J400" s="23">
        <v>1</v>
      </c>
      <c r="K400" s="29"/>
      <c r="L400" s="29"/>
      <c r="M400" s="29"/>
      <c r="N400" s="29" t="s">
        <v>1516</v>
      </c>
      <c r="O400" s="29" t="s">
        <v>1878</v>
      </c>
      <c r="P400" s="29" t="s">
        <v>1566</v>
      </c>
      <c r="Q400" s="29" t="s">
        <v>1567</v>
      </c>
      <c r="R400" s="29" t="s">
        <v>2022</v>
      </c>
      <c r="S400" s="29" t="s">
        <v>2499</v>
      </c>
      <c r="T400" s="29"/>
      <c r="U400" s="29"/>
      <c r="V400" s="23"/>
    </row>
    <row r="401" spans="2:22" s="141" customFormat="1" ht="43.5" hidden="1" outlineLevel="1">
      <c r="B401" s="37" t="s">
        <v>2691</v>
      </c>
      <c r="C401" s="37" t="s">
        <v>2692</v>
      </c>
      <c r="D401" s="38"/>
      <c r="E401" s="23" t="s">
        <v>1520</v>
      </c>
      <c r="F401" s="38" t="s">
        <v>1510</v>
      </c>
      <c r="G401" s="37" t="s">
        <v>2903</v>
      </c>
      <c r="H401" s="38" t="s">
        <v>1611</v>
      </c>
      <c r="I401" s="37" t="s">
        <v>1504</v>
      </c>
      <c r="J401" s="225">
        <v>7.4</v>
      </c>
      <c r="K401" s="37" t="s">
        <v>3027</v>
      </c>
      <c r="L401" s="29"/>
      <c r="M401" s="29"/>
      <c r="N401" s="29" t="s">
        <v>1516</v>
      </c>
      <c r="O401" s="29" t="s">
        <v>1878</v>
      </c>
      <c r="P401" s="29" t="s">
        <v>1566</v>
      </c>
      <c r="Q401" s="29" t="s">
        <v>1567</v>
      </c>
      <c r="R401" s="29" t="s">
        <v>2022</v>
      </c>
      <c r="S401" s="29" t="s">
        <v>1925</v>
      </c>
      <c r="T401" s="29"/>
      <c r="U401" s="53"/>
      <c r="V401" s="54"/>
    </row>
    <row r="402" spans="2:22" s="114" customFormat="1" ht="101.5" hidden="1" outlineLevel="1">
      <c r="B402" s="37" t="s">
        <v>2790</v>
      </c>
      <c r="C402" s="37" t="s">
        <v>2791</v>
      </c>
      <c r="D402" s="38"/>
      <c r="E402" s="38" t="s">
        <v>1520</v>
      </c>
      <c r="F402" s="195" t="s">
        <v>1510</v>
      </c>
      <c r="G402" s="37" t="s">
        <v>2792</v>
      </c>
      <c r="H402" s="23" t="s">
        <v>1572</v>
      </c>
      <c r="I402" s="29" t="s">
        <v>2699</v>
      </c>
      <c r="J402" s="23">
        <v>2</v>
      </c>
      <c r="K402" s="37" t="s">
        <v>2905</v>
      </c>
      <c r="L402" s="99"/>
      <c r="M402" s="190"/>
      <c r="N402" s="190" t="s">
        <v>1516</v>
      </c>
      <c r="O402" s="29" t="s">
        <v>1878</v>
      </c>
      <c r="P402" s="29" t="s">
        <v>1566</v>
      </c>
      <c r="Q402" s="29" t="s">
        <v>1567</v>
      </c>
      <c r="R402" s="29" t="s">
        <v>2022</v>
      </c>
      <c r="S402" s="29" t="s">
        <v>2906</v>
      </c>
      <c r="T402" s="108" t="s">
        <v>4546</v>
      </c>
      <c r="U402" s="20"/>
      <c r="V402" s="192" t="s">
        <v>4543</v>
      </c>
    </row>
    <row r="403" spans="2:22" s="141" customFormat="1" ht="58" hidden="1" outlineLevel="1">
      <c r="B403" s="143" t="s">
        <v>2907</v>
      </c>
      <c r="C403" s="37" t="s">
        <v>2907</v>
      </c>
      <c r="D403" s="38"/>
      <c r="E403" s="38" t="s">
        <v>1520</v>
      </c>
      <c r="F403" s="195" t="s">
        <v>1510</v>
      </c>
      <c r="G403" s="37" t="s">
        <v>2908</v>
      </c>
      <c r="H403" s="38" t="s">
        <v>1512</v>
      </c>
      <c r="I403" s="201"/>
      <c r="J403" s="38">
        <v>500</v>
      </c>
      <c r="K403" s="143" t="s">
        <v>2909</v>
      </c>
      <c r="L403" s="29"/>
      <c r="M403" s="29"/>
      <c r="N403" s="190" t="s">
        <v>1516</v>
      </c>
      <c r="O403" s="29" t="s">
        <v>1878</v>
      </c>
      <c r="P403" s="29" t="s">
        <v>1566</v>
      </c>
      <c r="Q403" s="29" t="s">
        <v>1567</v>
      </c>
      <c r="R403" s="29" t="s">
        <v>2022</v>
      </c>
      <c r="S403" s="29" t="s">
        <v>2906</v>
      </c>
      <c r="T403" s="20" t="s">
        <v>2910</v>
      </c>
      <c r="U403" s="20"/>
      <c r="V403" s="55" t="s">
        <v>42</v>
      </c>
    </row>
    <row r="404" spans="2:22" s="141" customFormat="1" ht="43.5" hidden="1" outlineLevel="1">
      <c r="B404" s="37" t="s">
        <v>2911</v>
      </c>
      <c r="C404" s="37" t="s">
        <v>2674</v>
      </c>
      <c r="D404" s="38"/>
      <c r="E404" s="38" t="s">
        <v>1520</v>
      </c>
      <c r="F404" s="195" t="s">
        <v>1510</v>
      </c>
      <c r="G404" s="37" t="s">
        <v>2912</v>
      </c>
      <c r="H404" s="38" t="s">
        <v>1572</v>
      </c>
      <c r="I404" s="201" t="s">
        <v>2676</v>
      </c>
      <c r="J404" s="38">
        <v>2</v>
      </c>
      <c r="K404" s="37" t="s">
        <v>2905</v>
      </c>
      <c r="L404" s="99" t="s">
        <v>4544</v>
      </c>
      <c r="M404" s="29"/>
      <c r="N404" s="29" t="s">
        <v>1516</v>
      </c>
      <c r="O404" s="29" t="s">
        <v>2893</v>
      </c>
      <c r="P404" s="29" t="s">
        <v>2678</v>
      </c>
      <c r="Q404" s="29" t="s">
        <v>2139</v>
      </c>
      <c r="R404" s="29" t="s">
        <v>2679</v>
      </c>
      <c r="S404" s="29" t="s">
        <v>2894</v>
      </c>
      <c r="T404" s="108" t="s">
        <v>4545</v>
      </c>
      <c r="U404" s="20"/>
      <c r="V404" s="192" t="s">
        <v>4536</v>
      </c>
    </row>
    <row r="405" spans="2:22" s="141" customFormat="1" ht="58" hidden="1" outlineLevel="1">
      <c r="B405" s="143" t="s">
        <v>2913</v>
      </c>
      <c r="C405" s="143" t="s">
        <v>2913</v>
      </c>
      <c r="D405" s="195"/>
      <c r="E405" s="195" t="s">
        <v>1520</v>
      </c>
      <c r="F405" s="195" t="s">
        <v>1510</v>
      </c>
      <c r="G405" s="143" t="s">
        <v>2914</v>
      </c>
      <c r="H405" s="195" t="s">
        <v>1512</v>
      </c>
      <c r="I405" s="324"/>
      <c r="J405" s="195">
        <v>500</v>
      </c>
      <c r="K405" s="143" t="s">
        <v>2897</v>
      </c>
      <c r="L405" s="99"/>
      <c r="M405" s="99"/>
      <c r="N405" s="29" t="s">
        <v>1516</v>
      </c>
      <c r="O405" s="29" t="s">
        <v>2893</v>
      </c>
      <c r="P405" s="29" t="s">
        <v>2678</v>
      </c>
      <c r="Q405" s="29" t="s">
        <v>2139</v>
      </c>
      <c r="R405" s="29" t="s">
        <v>2679</v>
      </c>
      <c r="S405" s="29" t="s">
        <v>2894</v>
      </c>
      <c r="T405" s="20" t="s">
        <v>2915</v>
      </c>
      <c r="U405" s="20"/>
      <c r="V405" s="55" t="s">
        <v>42</v>
      </c>
    </row>
    <row r="406" spans="2:22" s="128" customFormat="1" ht="58" collapsed="1">
      <c r="B406" s="125" t="s">
        <v>3028</v>
      </c>
      <c r="C406" s="125" t="s">
        <v>1482</v>
      </c>
      <c r="D406" s="125"/>
      <c r="E406" s="125" t="s">
        <v>1652</v>
      </c>
      <c r="F406" s="125" t="s">
        <v>1510</v>
      </c>
      <c r="G406" s="125" t="s">
        <v>3029</v>
      </c>
      <c r="H406" s="125"/>
      <c r="I406" s="125"/>
      <c r="J406" s="125"/>
      <c r="K406" s="125" t="s">
        <v>3030</v>
      </c>
      <c r="L406" s="125" t="s">
        <v>3031</v>
      </c>
      <c r="M406" s="125" t="str">
        <f>CONCATENATE(M$3," \ ",G406)</f>
        <v>documento_alteracao \ averbacao</v>
      </c>
      <c r="N406" s="125" t="s">
        <v>1505</v>
      </c>
      <c r="O406" s="125" t="s">
        <v>1565</v>
      </c>
      <c r="P406" s="125" t="s">
        <v>3032</v>
      </c>
      <c r="Q406" s="125"/>
      <c r="R406" s="125"/>
      <c r="S406" s="125"/>
      <c r="T406" s="191" t="s">
        <v>4074</v>
      </c>
      <c r="U406" s="191"/>
      <c r="V406" s="220" t="s">
        <v>42</v>
      </c>
    </row>
    <row r="407" spans="2:22" s="148" customFormat="1" ht="101.5" hidden="1" outlineLevel="1">
      <c r="B407" s="144" t="s">
        <v>3033</v>
      </c>
      <c r="C407" s="29"/>
      <c r="D407" s="23" t="s">
        <v>50</v>
      </c>
      <c r="E407" s="23" t="s">
        <v>1509</v>
      </c>
      <c r="F407" s="23" t="s">
        <v>1502</v>
      </c>
      <c r="G407" s="29" t="s">
        <v>3034</v>
      </c>
      <c r="H407" s="23" t="s">
        <v>1572</v>
      </c>
      <c r="I407" s="29" t="s">
        <v>3035</v>
      </c>
      <c r="J407" s="23">
        <v>1</v>
      </c>
      <c r="K407" s="29"/>
      <c r="L407" s="29"/>
      <c r="M407" s="29"/>
      <c r="N407" s="29" t="s">
        <v>1516</v>
      </c>
      <c r="O407" s="29" t="s">
        <v>1565</v>
      </c>
      <c r="P407" s="29" t="s">
        <v>3032</v>
      </c>
      <c r="Q407" s="29" t="s">
        <v>1567</v>
      </c>
      <c r="R407" s="29" t="s">
        <v>1566</v>
      </c>
      <c r="S407" s="29"/>
      <c r="T407" s="29" t="s">
        <v>4075</v>
      </c>
      <c r="U407" s="29"/>
      <c r="V407" s="23" t="s">
        <v>42</v>
      </c>
    </row>
    <row r="408" spans="2:22" s="148" customFormat="1" ht="72.5" hidden="1" outlineLevel="1">
      <c r="B408" s="144" t="s">
        <v>1811</v>
      </c>
      <c r="C408" s="29" t="s">
        <v>1812</v>
      </c>
      <c r="D408" s="23" t="s">
        <v>50</v>
      </c>
      <c r="E408" s="23" t="s">
        <v>1509</v>
      </c>
      <c r="F408" s="23" t="s">
        <v>1502</v>
      </c>
      <c r="G408" s="29" t="s">
        <v>1813</v>
      </c>
      <c r="H408" s="23" t="s">
        <v>1512</v>
      </c>
      <c r="I408" s="29" t="s">
        <v>3041</v>
      </c>
      <c r="J408" s="23">
        <v>4</v>
      </c>
      <c r="K408" s="29"/>
      <c r="L408" s="29" t="s">
        <v>3042</v>
      </c>
      <c r="M408" s="29"/>
      <c r="N408" s="29" t="s">
        <v>1516</v>
      </c>
      <c r="O408" s="29" t="s">
        <v>3043</v>
      </c>
      <c r="P408" s="29" t="s">
        <v>1566</v>
      </c>
      <c r="Q408" s="29" t="s">
        <v>3044</v>
      </c>
      <c r="R408" s="29" t="s">
        <v>1868</v>
      </c>
      <c r="S408" s="29" t="s">
        <v>1568</v>
      </c>
      <c r="T408" s="29" t="s">
        <v>4076</v>
      </c>
      <c r="U408" s="29"/>
      <c r="V408" s="56" t="s">
        <v>1838</v>
      </c>
    </row>
    <row r="409" spans="2:22" s="148" customFormat="1" ht="72.5" hidden="1" outlineLevel="1">
      <c r="B409" s="29" t="s">
        <v>3036</v>
      </c>
      <c r="C409" s="29"/>
      <c r="D409" s="23"/>
      <c r="E409" s="23" t="s">
        <v>1509</v>
      </c>
      <c r="F409" s="23" t="s">
        <v>1502</v>
      </c>
      <c r="G409" s="29" t="s">
        <v>3037</v>
      </c>
      <c r="H409" s="23" t="s">
        <v>1572</v>
      </c>
      <c r="I409" s="29" t="s">
        <v>3038</v>
      </c>
      <c r="J409" s="23">
        <v>9</v>
      </c>
      <c r="K409" s="29"/>
      <c r="L409" s="29" t="s">
        <v>3039</v>
      </c>
      <c r="M409" s="29"/>
      <c r="N409" s="29" t="s">
        <v>1516</v>
      </c>
      <c r="O409" s="29" t="s">
        <v>1565</v>
      </c>
      <c r="P409" s="29" t="s">
        <v>3032</v>
      </c>
      <c r="Q409" s="29" t="s">
        <v>1567</v>
      </c>
      <c r="R409" s="29" t="s">
        <v>1752</v>
      </c>
      <c r="S409" s="29"/>
      <c r="T409" s="29" t="s">
        <v>3040</v>
      </c>
      <c r="U409" s="29"/>
      <c r="V409" s="54" t="s">
        <v>35</v>
      </c>
    </row>
    <row r="410" spans="2:22" s="148" customFormat="1" ht="101.5" hidden="1" outlineLevel="1">
      <c r="B410" s="29" t="s">
        <v>3045</v>
      </c>
      <c r="C410" s="29"/>
      <c r="D410" s="23"/>
      <c r="E410" s="23" t="s">
        <v>1509</v>
      </c>
      <c r="F410" s="23" t="s">
        <v>1502</v>
      </c>
      <c r="G410" s="29" t="s">
        <v>3046</v>
      </c>
      <c r="H410" s="23" t="s">
        <v>1611</v>
      </c>
      <c r="I410" s="29"/>
      <c r="J410" s="23">
        <v>18.2</v>
      </c>
      <c r="K410" s="29"/>
      <c r="L410" s="29" t="s">
        <v>1799</v>
      </c>
      <c r="M410" s="29"/>
      <c r="N410" s="29" t="s">
        <v>1516</v>
      </c>
      <c r="O410" s="29" t="s">
        <v>1565</v>
      </c>
      <c r="P410" s="29" t="s">
        <v>3032</v>
      </c>
      <c r="Q410" s="29" t="s">
        <v>1567</v>
      </c>
      <c r="R410" s="29" t="s">
        <v>2022</v>
      </c>
      <c r="S410" s="29"/>
      <c r="T410" s="20" t="s">
        <v>1615</v>
      </c>
      <c r="U410" s="20"/>
      <c r="V410" s="55" t="s">
        <v>35</v>
      </c>
    </row>
    <row r="411" spans="2:22" s="148" customFormat="1" ht="29" hidden="1" outlineLevel="1">
      <c r="B411" s="29" t="s">
        <v>3047</v>
      </c>
      <c r="C411" s="29" t="s">
        <v>3048</v>
      </c>
      <c r="D411" s="23"/>
      <c r="E411" s="23" t="s">
        <v>1520</v>
      </c>
      <c r="F411" s="23" t="s">
        <v>1510</v>
      </c>
      <c r="G411" s="29" t="s">
        <v>3049</v>
      </c>
      <c r="H411" s="23" t="s">
        <v>1611</v>
      </c>
      <c r="I411" s="299" t="s">
        <v>1504</v>
      </c>
      <c r="J411" s="23">
        <v>18.2</v>
      </c>
      <c r="K411" s="29" t="s">
        <v>1618</v>
      </c>
      <c r="L411" s="29"/>
      <c r="M411" s="29"/>
      <c r="N411" s="29" t="s">
        <v>1516</v>
      </c>
      <c r="O411" s="29" t="s">
        <v>1565</v>
      </c>
      <c r="P411" s="29" t="s">
        <v>3032</v>
      </c>
      <c r="Q411" s="29" t="s">
        <v>1567</v>
      </c>
      <c r="R411" s="29" t="s">
        <v>2022</v>
      </c>
      <c r="S411" s="29"/>
      <c r="T411" s="20" t="s">
        <v>1620</v>
      </c>
      <c r="U411" s="20"/>
      <c r="V411" s="22" t="s">
        <v>34</v>
      </c>
    </row>
    <row r="412" spans="2:22" s="148" customFormat="1" ht="101.5" hidden="1" outlineLevel="1">
      <c r="B412" s="29" t="s">
        <v>3050</v>
      </c>
      <c r="C412" s="29" t="s">
        <v>3051</v>
      </c>
      <c r="D412" s="23"/>
      <c r="E412" s="23" t="s">
        <v>1509</v>
      </c>
      <c r="F412" s="23" t="s">
        <v>1502</v>
      </c>
      <c r="G412" s="29" t="s">
        <v>3052</v>
      </c>
      <c r="H412" s="23" t="s">
        <v>1611</v>
      </c>
      <c r="I412" s="29" t="s">
        <v>3053</v>
      </c>
      <c r="J412" s="23">
        <v>18.2</v>
      </c>
      <c r="K412" s="29"/>
      <c r="L412" s="29" t="s">
        <v>3054</v>
      </c>
      <c r="M412" s="29"/>
      <c r="N412" s="29" t="s">
        <v>1516</v>
      </c>
      <c r="O412" s="29" t="s">
        <v>1565</v>
      </c>
      <c r="P412" s="29" t="s">
        <v>3032</v>
      </c>
      <c r="Q412" s="29" t="s">
        <v>1567</v>
      </c>
      <c r="R412" s="29" t="s">
        <v>1868</v>
      </c>
      <c r="S412" s="29"/>
      <c r="T412" s="20" t="s">
        <v>1615</v>
      </c>
      <c r="U412" s="20"/>
      <c r="V412" s="55" t="s">
        <v>35</v>
      </c>
    </row>
    <row r="413" spans="2:22" s="148" customFormat="1" ht="29" hidden="1" outlineLevel="1">
      <c r="B413" s="29" t="s">
        <v>3055</v>
      </c>
      <c r="C413" s="29" t="s">
        <v>3056</v>
      </c>
      <c r="D413" s="23"/>
      <c r="E413" s="23" t="s">
        <v>1520</v>
      </c>
      <c r="F413" s="23" t="s">
        <v>1510</v>
      </c>
      <c r="G413" s="29" t="s">
        <v>3057</v>
      </c>
      <c r="H413" s="23" t="s">
        <v>1611</v>
      </c>
      <c r="I413" s="299" t="s">
        <v>1504</v>
      </c>
      <c r="J413" s="23">
        <v>18.2</v>
      </c>
      <c r="K413" s="29" t="s">
        <v>1618</v>
      </c>
      <c r="L413" s="29"/>
      <c r="M413" s="29"/>
      <c r="N413" s="29" t="s">
        <v>1516</v>
      </c>
      <c r="O413" s="29" t="s">
        <v>1565</v>
      </c>
      <c r="P413" s="29" t="s">
        <v>3032</v>
      </c>
      <c r="Q413" s="29" t="s">
        <v>1567</v>
      </c>
      <c r="R413" s="29" t="s">
        <v>1868</v>
      </c>
      <c r="S413" s="29"/>
      <c r="T413" s="20" t="s">
        <v>1620</v>
      </c>
      <c r="U413" s="20"/>
      <c r="V413" s="22" t="s">
        <v>34</v>
      </c>
    </row>
    <row r="414" spans="2:22" collapsed="1"/>
  </sheetData>
  <autoFilter ref="B2:V413" xr:uid="{00000000-0001-0000-0700-000000000000}"/>
  <mergeCells count="1">
    <mergeCell ref="B1:C1"/>
  </mergeCells>
  <hyperlinks>
    <hyperlink ref="I307" location="Tabelas!B6" display="Tabela de Coberturas" xr:uid="{00000000-0004-0000-0700-000003000000}"/>
    <hyperlink ref="I338" location="Tabelas!B6" display="Tabela de Coberturas" xr:uid="{00000000-0004-0000-0700-000004000000}"/>
    <hyperlink ref="I82" location="Tabelas!B6" display="Tabela de Coberturas" xr:uid="{00000000-0004-0000-0700-000005000000}"/>
    <hyperlink ref="I194" r:id="rId1" xr:uid="{00000000-0004-0000-0700-000006000000}"/>
    <hyperlink ref="I248" r:id="rId2" xr:uid="{00000000-0004-0000-0700-000007000000}"/>
    <hyperlink ref="I190" location="Tabelas!K6" display="Tabela de Culturas" xr:uid="{00000000-0004-0000-0700-000008000000}"/>
    <hyperlink ref="I179" location="Tabelas!R7" display="Tabela de grupo e ramo" xr:uid="{00000000-0004-0000-0700-00000B000000}"/>
    <hyperlink ref="L231" r:id="rId3" xr:uid="{00000000-0004-0000-0700-00000D000000}"/>
    <hyperlink ref="I231" location="Tabelas!X7" display="Tabela de Categorias Tarifárias" xr:uid="{00000000-0004-0000-0700-00000E000000}"/>
    <hyperlink ref="I214" r:id="rId4" xr:uid="{00000000-0004-0000-0700-00000F000000}"/>
    <hyperlink ref="L375" r:id="rId5" xr:uid="{09D5A3AB-9E4B-43A0-B76A-D2DD8C85EE50}"/>
    <hyperlink ref="I375" location="Tabelas!R7" display="Tabela de grupo e ramo" xr:uid="{13CF5038-E5AC-4639-84C0-9F604934EF20}"/>
    <hyperlink ref="I376" location="Tabelas!B6" display="Tabela de Coberturas" xr:uid="{93D00040-CC48-4B07-9E5E-1D759A2A70ED}"/>
    <hyperlink ref="I315" location="Tabelas!N6" display="Tabela de Tábuas" xr:uid="{4C56FA43-9CCC-4730-AF44-67667CD4DD55}"/>
    <hyperlink ref="I349" location="Tabelas!N6" display="Tabela de Tábuas" xr:uid="{6138B0D3-0CDF-4E8E-99CB-CF0CE4FC68E9}"/>
    <hyperlink ref="I397" location="Tabelas!N6" display="Tabela de Tábuas" xr:uid="{8AA891F2-2045-486F-8E95-90158629C972}"/>
    <hyperlink ref="I404" location="Tabelas!N6" display="Tabela de Tábuas" xr:uid="{2FB969DB-EE92-4274-81CA-64083CC1ADA2}"/>
    <hyperlink ref="L81" r:id="rId6" xr:uid="{88B249ED-1C61-44F8-9BAE-C3DDF070AF02}"/>
    <hyperlink ref="I81" location="Tabelas!R7" display="Tabela de grupo e ramo" xr:uid="{85ECB579-AC1B-46E9-B085-DE7DA8CE7D9E}"/>
    <hyperlink ref="I107" location="Tabelas!B6" display="Tabela de Coberturas" xr:uid="{CB7B8C9C-5250-4B6A-AA2E-C0D4C195D34D}"/>
  </hyperlinks>
  <pageMargins left="0.511811024" right="0.511811024" top="0.78740157499999996" bottom="0.78740157499999996" header="0" footer="0"/>
  <pageSetup paperSize="9" orientation="portrait"/>
  <headerFooter>
    <oddFooter>&amp;C&amp;"Calibri"&amp;11&amp;K000000&amp;"Calibri"&amp;11&amp;K000000000000#000000INFORMAÇÃO INTERNA – INTERNAL INFORMATION
#000000INFORMAÇÃO INTERNA – INTERNAL INFORMATION
&amp;1#&amp;"Calibri"&amp;10&amp;K000000INFORMAÇÃO PÚBLICA – PUBLIC INFORMATION</oddFooter>
  </headerFooter>
  <drawing r:id="rId7"/>
  <legacy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V124"/>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96" customWidth="1"/>
    <col min="2" max="3" width="40.54296875" style="96" customWidth="1"/>
    <col min="4" max="4" width="20.54296875" style="116" customWidth="1"/>
    <col min="5" max="6" width="12.54296875" style="96" customWidth="1"/>
    <col min="7" max="7" width="25.54296875" style="96" customWidth="1"/>
    <col min="8" max="8" width="12.54296875" style="96" customWidth="1"/>
    <col min="9" max="9" width="40.54296875" style="96" customWidth="1"/>
    <col min="10" max="10" width="12.54296875" style="96" customWidth="1"/>
    <col min="11" max="11" width="40.54296875" style="96" customWidth="1"/>
    <col min="12" max="12" width="41.81640625" style="96" customWidth="1"/>
    <col min="13" max="13" width="40.54296875" style="96" customWidth="1"/>
    <col min="14" max="19" width="12.54296875" style="96" customWidth="1"/>
    <col min="20" max="21" width="20.54296875" style="96" customWidth="1"/>
    <col min="22" max="22" width="12.54296875" style="116" customWidth="1"/>
    <col min="23" max="33" width="8.453125" style="96" customWidth="1"/>
    <col min="34" max="16384" width="14.453125" style="96"/>
  </cols>
  <sheetData>
    <row r="1" spans="2:22" ht="36">
      <c r="B1" s="513" t="s">
        <v>3058</v>
      </c>
      <c r="C1" s="513"/>
    </row>
    <row r="2" spans="2:22" ht="29">
      <c r="B2" s="117" t="s">
        <v>1481</v>
      </c>
      <c r="C2" s="117" t="s">
        <v>1482</v>
      </c>
      <c r="D2" s="118" t="s">
        <v>1483</v>
      </c>
      <c r="E2" s="117" t="s">
        <v>1484</v>
      </c>
      <c r="F2" s="117" t="s">
        <v>3059</v>
      </c>
      <c r="G2" s="117" t="s">
        <v>1486</v>
      </c>
      <c r="H2" s="117" t="s">
        <v>1487</v>
      </c>
      <c r="I2" s="117" t="s">
        <v>1488</v>
      </c>
      <c r="J2" s="117" t="s">
        <v>1489</v>
      </c>
      <c r="K2" s="118" t="s">
        <v>3060</v>
      </c>
      <c r="L2" s="117" t="s">
        <v>1491</v>
      </c>
      <c r="M2" s="117" t="s">
        <v>25</v>
      </c>
      <c r="N2" s="117" t="s">
        <v>1492</v>
      </c>
      <c r="O2" s="82" t="s">
        <v>1493</v>
      </c>
      <c r="P2" s="82" t="s">
        <v>1494</v>
      </c>
      <c r="Q2" s="82" t="s">
        <v>1495</v>
      </c>
      <c r="R2" s="82" t="s">
        <v>1496</v>
      </c>
      <c r="S2" s="82" t="s">
        <v>1497</v>
      </c>
      <c r="T2" s="49" t="s">
        <v>1498</v>
      </c>
      <c r="U2" s="109" t="s">
        <v>1499</v>
      </c>
      <c r="V2" s="49" t="s">
        <v>61</v>
      </c>
    </row>
    <row r="3" spans="2:22" ht="58">
      <c r="B3" s="119" t="s">
        <v>3061</v>
      </c>
      <c r="C3" s="119"/>
      <c r="D3" s="119"/>
      <c r="E3" s="185" t="s">
        <v>1501</v>
      </c>
      <c r="F3" s="185" t="s">
        <v>1502</v>
      </c>
      <c r="G3" s="185" t="s">
        <v>3062</v>
      </c>
      <c r="H3" s="185"/>
      <c r="I3" s="185"/>
      <c r="J3" s="185"/>
      <c r="K3" s="303"/>
      <c r="L3" s="119"/>
      <c r="M3" s="119" t="str">
        <f>G3</f>
        <v>sinistro</v>
      </c>
      <c r="N3" s="119" t="s">
        <v>1505</v>
      </c>
      <c r="O3" s="119" t="s">
        <v>1506</v>
      </c>
      <c r="P3" s="119"/>
      <c r="Q3" s="119"/>
      <c r="R3" s="119"/>
      <c r="S3" s="119"/>
      <c r="T3" s="50"/>
      <c r="U3" s="51"/>
      <c r="V3" s="51"/>
    </row>
    <row r="4" spans="2:22" ht="29" hidden="1" outlineLevel="1">
      <c r="B4" s="172" t="s">
        <v>1507</v>
      </c>
      <c r="C4" s="120" t="s">
        <v>1508</v>
      </c>
      <c r="D4" s="121"/>
      <c r="E4" s="121" t="s">
        <v>1509</v>
      </c>
      <c r="F4" s="121" t="s">
        <v>1510</v>
      </c>
      <c r="G4" s="120" t="s">
        <v>1511</v>
      </c>
      <c r="H4" s="121" t="s">
        <v>1512</v>
      </c>
      <c r="I4" s="120" t="s">
        <v>1513</v>
      </c>
      <c r="J4" s="121">
        <v>36</v>
      </c>
      <c r="K4" s="14" t="s">
        <v>1514</v>
      </c>
      <c r="L4" s="14" t="s">
        <v>1515</v>
      </c>
      <c r="M4" s="120"/>
      <c r="N4" s="120" t="s">
        <v>1516</v>
      </c>
      <c r="O4" s="120"/>
      <c r="P4" s="120"/>
      <c r="Q4" s="120"/>
      <c r="R4" s="120"/>
      <c r="S4" s="120"/>
      <c r="T4" s="16"/>
      <c r="U4" s="16" t="s">
        <v>1517</v>
      </c>
      <c r="V4" s="101" t="s">
        <v>34</v>
      </c>
    </row>
    <row r="5" spans="2:22" ht="29" hidden="1" outlineLevel="1">
      <c r="B5" s="172" t="s">
        <v>1518</v>
      </c>
      <c r="C5" s="120" t="s">
        <v>1519</v>
      </c>
      <c r="D5" s="121"/>
      <c r="E5" s="121" t="s">
        <v>1520</v>
      </c>
      <c r="F5" s="121" t="s">
        <v>1502</v>
      </c>
      <c r="G5" s="120" t="s">
        <v>1521</v>
      </c>
      <c r="H5" s="121" t="s">
        <v>1512</v>
      </c>
      <c r="I5" s="120"/>
      <c r="J5" s="121">
        <v>500</v>
      </c>
      <c r="K5" s="120"/>
      <c r="L5" s="14" t="s">
        <v>1515</v>
      </c>
      <c r="M5" s="126"/>
      <c r="N5" s="126" t="s">
        <v>1516</v>
      </c>
      <c r="O5" s="126"/>
      <c r="P5" s="126"/>
      <c r="Q5" s="126"/>
      <c r="R5" s="126"/>
      <c r="S5" s="126"/>
      <c r="T5" s="16"/>
      <c r="U5" s="16"/>
      <c r="V5" s="101"/>
    </row>
    <row r="6" spans="2:22"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22"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row>
    <row r="8" spans="2:22" ht="29" hidden="1" outlineLevel="1">
      <c r="B8" s="120" t="s">
        <v>1527</v>
      </c>
      <c r="C8" s="120" t="s">
        <v>1528</v>
      </c>
      <c r="D8" s="121"/>
      <c r="E8" s="121" t="s">
        <v>1509</v>
      </c>
      <c r="F8" s="121" t="s">
        <v>1502</v>
      </c>
      <c r="G8" s="120" t="s">
        <v>1529</v>
      </c>
      <c r="H8" s="15" t="s">
        <v>1530</v>
      </c>
      <c r="I8" s="304" t="s">
        <v>1504</v>
      </c>
      <c r="J8" s="45" t="s">
        <v>1504</v>
      </c>
      <c r="K8" s="120"/>
      <c r="L8" s="14" t="s">
        <v>1515</v>
      </c>
      <c r="M8" s="120"/>
      <c r="N8" s="120" t="s">
        <v>1516</v>
      </c>
      <c r="O8" s="120"/>
      <c r="P8" s="120"/>
      <c r="Q8" s="120"/>
      <c r="R8" s="120"/>
      <c r="S8" s="120"/>
      <c r="T8" s="16"/>
      <c r="U8" s="102"/>
      <c r="V8" s="103"/>
    </row>
    <row r="9" spans="2:22" ht="29" hidden="1" outlineLevel="1">
      <c r="B9" s="120" t="s">
        <v>1531</v>
      </c>
      <c r="C9" s="120" t="s">
        <v>1532</v>
      </c>
      <c r="D9" s="121"/>
      <c r="E9" s="121" t="s">
        <v>1520</v>
      </c>
      <c r="F9" s="121" t="s">
        <v>1510</v>
      </c>
      <c r="G9" s="120" t="s">
        <v>1533</v>
      </c>
      <c r="H9" s="15" t="s">
        <v>1530</v>
      </c>
      <c r="I9" s="305" t="s">
        <v>1504</v>
      </c>
      <c r="J9" s="45" t="s">
        <v>1504</v>
      </c>
      <c r="K9" s="14" t="s">
        <v>1534</v>
      </c>
      <c r="L9" s="14" t="s">
        <v>1515</v>
      </c>
      <c r="M9" s="120"/>
      <c r="N9" s="120" t="s">
        <v>1516</v>
      </c>
      <c r="O9" s="120"/>
      <c r="P9" s="120"/>
      <c r="Q9" s="120"/>
      <c r="R9" s="120"/>
      <c r="S9" s="120"/>
      <c r="T9" s="16"/>
      <c r="U9" s="102" t="s">
        <v>1535</v>
      </c>
      <c r="V9" s="101" t="s">
        <v>34</v>
      </c>
    </row>
    <row r="10" spans="2:22" ht="58" hidden="1" outlineLevel="1">
      <c r="B10" s="122" t="s">
        <v>1536</v>
      </c>
      <c r="C10" s="174" t="s">
        <v>1537</v>
      </c>
      <c r="D10" s="105" t="s">
        <v>2918</v>
      </c>
      <c r="E10" s="105" t="s">
        <v>1509</v>
      </c>
      <c r="F10" s="335" t="s">
        <v>1502</v>
      </c>
      <c r="G10" s="336" t="s">
        <v>1539</v>
      </c>
      <c r="H10" s="105" t="s">
        <v>1512</v>
      </c>
      <c r="I10" s="174" t="s">
        <v>1504</v>
      </c>
      <c r="J10" s="195">
        <v>5</v>
      </c>
      <c r="K10" s="336"/>
      <c r="L10" s="336"/>
      <c r="M10" s="174"/>
      <c r="N10" s="174" t="s">
        <v>1516</v>
      </c>
      <c r="O10" s="34" t="s">
        <v>1506</v>
      </c>
      <c r="P10" s="34" t="s">
        <v>1553</v>
      </c>
      <c r="Q10" s="34" t="s">
        <v>3063</v>
      </c>
      <c r="R10" s="34" t="s">
        <v>3064</v>
      </c>
      <c r="S10" s="34" t="s">
        <v>3065</v>
      </c>
      <c r="T10" s="25"/>
      <c r="U10" s="25"/>
      <c r="V10" s="52"/>
    </row>
    <row r="11" spans="2:22" ht="58" hidden="1" outlineLevel="1">
      <c r="B11" s="122" t="s">
        <v>3066</v>
      </c>
      <c r="C11" s="34" t="s">
        <v>3067</v>
      </c>
      <c r="D11" s="35" t="s">
        <v>1538</v>
      </c>
      <c r="E11" s="35" t="s">
        <v>1509</v>
      </c>
      <c r="F11" s="35" t="s">
        <v>1502</v>
      </c>
      <c r="G11" s="34" t="s">
        <v>3068</v>
      </c>
      <c r="H11" s="35" t="s">
        <v>1512</v>
      </c>
      <c r="I11" s="34" t="s">
        <v>1504</v>
      </c>
      <c r="J11" s="35">
        <v>50</v>
      </c>
      <c r="K11" s="34"/>
      <c r="L11" s="37" t="s">
        <v>3792</v>
      </c>
      <c r="M11" s="34"/>
      <c r="N11" s="34" t="s">
        <v>1516</v>
      </c>
      <c r="O11" s="34" t="s">
        <v>1506</v>
      </c>
      <c r="P11" s="34" t="s">
        <v>1553</v>
      </c>
      <c r="Q11" s="34" t="s">
        <v>3063</v>
      </c>
      <c r="R11" s="34" t="s">
        <v>3064</v>
      </c>
      <c r="S11" s="34" t="s">
        <v>3065</v>
      </c>
      <c r="T11" s="20"/>
      <c r="U11" s="20"/>
      <c r="V11" s="22"/>
    </row>
    <row r="12" spans="2:22" ht="58" hidden="1" outlineLevel="1">
      <c r="B12" s="122" t="s">
        <v>1540</v>
      </c>
      <c r="C12" s="34" t="s">
        <v>1541</v>
      </c>
      <c r="D12" s="105" t="s">
        <v>2918</v>
      </c>
      <c r="E12" s="35" t="s">
        <v>1509</v>
      </c>
      <c r="F12" s="35" t="s">
        <v>1510</v>
      </c>
      <c r="G12" s="34" t="s">
        <v>1542</v>
      </c>
      <c r="H12" s="35" t="s">
        <v>1512</v>
      </c>
      <c r="I12" s="34" t="s">
        <v>1504</v>
      </c>
      <c r="J12" s="35">
        <v>60</v>
      </c>
      <c r="K12" s="34" t="s">
        <v>2919</v>
      </c>
      <c r="L12" s="37"/>
      <c r="M12" s="34"/>
      <c r="N12" s="34" t="s">
        <v>1516</v>
      </c>
      <c r="O12" s="34" t="s">
        <v>1506</v>
      </c>
      <c r="P12" s="34" t="s">
        <v>1553</v>
      </c>
      <c r="Q12" s="34" t="s">
        <v>3063</v>
      </c>
      <c r="R12" s="34" t="s">
        <v>3064</v>
      </c>
      <c r="S12" s="34" t="s">
        <v>3065</v>
      </c>
      <c r="T12" s="20"/>
      <c r="U12" s="20"/>
      <c r="V12" s="55"/>
    </row>
    <row r="13" spans="2:22" ht="58" hidden="1" outlineLevel="1">
      <c r="B13" s="122" t="s">
        <v>1549</v>
      </c>
      <c r="C13" s="34" t="s">
        <v>1550</v>
      </c>
      <c r="D13" s="105" t="s">
        <v>2918</v>
      </c>
      <c r="E13" s="35" t="s">
        <v>1520</v>
      </c>
      <c r="F13" s="35" t="s">
        <v>1502</v>
      </c>
      <c r="G13" s="34" t="s">
        <v>1551</v>
      </c>
      <c r="H13" s="35" t="s">
        <v>1512</v>
      </c>
      <c r="I13" s="34" t="s">
        <v>1504</v>
      </c>
      <c r="J13" s="35">
        <v>60</v>
      </c>
      <c r="K13" s="34"/>
      <c r="L13" s="37" t="s">
        <v>4525</v>
      </c>
      <c r="M13" s="34"/>
      <c r="N13" s="34" t="s">
        <v>1516</v>
      </c>
      <c r="O13" s="34" t="s">
        <v>1506</v>
      </c>
      <c r="P13" s="34" t="s">
        <v>1553</v>
      </c>
      <c r="Q13" s="34" t="s">
        <v>3063</v>
      </c>
      <c r="R13" s="34" t="s">
        <v>3064</v>
      </c>
      <c r="S13" s="34" t="s">
        <v>3065</v>
      </c>
      <c r="T13" s="20"/>
      <c r="U13" s="20"/>
      <c r="V13" s="55"/>
    </row>
    <row r="14" spans="2:22" ht="58" hidden="1" outlineLevel="1">
      <c r="B14" s="37" t="s">
        <v>3069</v>
      </c>
      <c r="C14" s="37" t="s">
        <v>3070</v>
      </c>
      <c r="D14" s="38"/>
      <c r="E14" s="38" t="s">
        <v>1509</v>
      </c>
      <c r="F14" s="38" t="s">
        <v>1502</v>
      </c>
      <c r="G14" s="37" t="s">
        <v>3071</v>
      </c>
      <c r="H14" s="38" t="s">
        <v>1572</v>
      </c>
      <c r="I14" s="37" t="s">
        <v>3072</v>
      </c>
      <c r="J14" s="38">
        <v>1</v>
      </c>
      <c r="K14" s="37"/>
      <c r="L14" s="37"/>
      <c r="M14" s="37"/>
      <c r="N14" s="37" t="s">
        <v>1516</v>
      </c>
      <c r="O14" s="37" t="s">
        <v>1506</v>
      </c>
      <c r="P14" s="37" t="s">
        <v>1553</v>
      </c>
      <c r="Q14" s="37" t="s">
        <v>3063</v>
      </c>
      <c r="R14" s="37" t="s">
        <v>3073</v>
      </c>
      <c r="S14" s="37" t="s">
        <v>3074</v>
      </c>
      <c r="T14" s="20"/>
      <c r="U14" s="20"/>
      <c r="V14" s="22"/>
    </row>
    <row r="15" spans="2:22" ht="58" hidden="1" outlineLevel="1">
      <c r="B15" s="37" t="s">
        <v>3075</v>
      </c>
      <c r="C15" s="37" t="s">
        <v>3076</v>
      </c>
      <c r="D15" s="38"/>
      <c r="E15" s="38" t="s">
        <v>1509</v>
      </c>
      <c r="F15" s="38" t="s">
        <v>1502</v>
      </c>
      <c r="G15" s="37" t="s">
        <v>1600</v>
      </c>
      <c r="H15" s="38" t="s">
        <v>1512</v>
      </c>
      <c r="I15" s="37" t="s">
        <v>1601</v>
      </c>
      <c r="J15" s="38">
        <v>3</v>
      </c>
      <c r="K15" s="37"/>
      <c r="L15" s="37"/>
      <c r="M15" s="37"/>
      <c r="N15" s="37" t="s">
        <v>1516</v>
      </c>
      <c r="O15" s="37" t="s">
        <v>1602</v>
      </c>
      <c r="P15" s="37" t="s">
        <v>1603</v>
      </c>
      <c r="Q15" s="37" t="s">
        <v>1749</v>
      </c>
      <c r="R15" s="37" t="s">
        <v>3077</v>
      </c>
      <c r="S15" s="37" t="s">
        <v>3078</v>
      </c>
      <c r="T15" s="20" t="s">
        <v>3079</v>
      </c>
      <c r="U15" s="20"/>
      <c r="V15" s="22" t="s">
        <v>34</v>
      </c>
    </row>
    <row r="16" spans="2:22" ht="58" hidden="1" outlineLevel="1">
      <c r="B16" s="29" t="s">
        <v>3080</v>
      </c>
      <c r="C16" s="29" t="s">
        <v>1637</v>
      </c>
      <c r="D16" s="23"/>
      <c r="E16" s="23" t="s">
        <v>1520</v>
      </c>
      <c r="F16" s="23" t="s">
        <v>1510</v>
      </c>
      <c r="G16" s="29" t="s">
        <v>1638</v>
      </c>
      <c r="H16" s="23" t="s">
        <v>1630</v>
      </c>
      <c r="I16" s="29" t="s">
        <v>1631</v>
      </c>
      <c r="J16" s="23">
        <v>1</v>
      </c>
      <c r="K16" s="29" t="s">
        <v>4189</v>
      </c>
      <c r="L16" s="29" t="s">
        <v>3081</v>
      </c>
      <c r="M16" s="29"/>
      <c r="N16" s="29" t="s">
        <v>1516</v>
      </c>
      <c r="O16" s="37" t="s">
        <v>1602</v>
      </c>
      <c r="P16" s="37" t="s">
        <v>1603</v>
      </c>
      <c r="Q16" s="37" t="s">
        <v>1749</v>
      </c>
      <c r="R16" s="37" t="s">
        <v>1750</v>
      </c>
      <c r="S16" s="29" t="s">
        <v>3082</v>
      </c>
      <c r="T16" s="20"/>
      <c r="U16" s="20"/>
      <c r="V16" s="55"/>
    </row>
    <row r="17" spans="2:22" s="129" customFormat="1" ht="29" hidden="1" outlineLevel="1">
      <c r="B17" s="29" t="s">
        <v>3083</v>
      </c>
      <c r="C17" s="29" t="s">
        <v>3084</v>
      </c>
      <c r="D17" s="23"/>
      <c r="E17" s="23" t="s">
        <v>1509</v>
      </c>
      <c r="F17" s="23" t="s">
        <v>1502</v>
      </c>
      <c r="G17" s="29" t="s">
        <v>3085</v>
      </c>
      <c r="H17" s="23" t="s">
        <v>1630</v>
      </c>
      <c r="I17" s="29" t="s">
        <v>1631</v>
      </c>
      <c r="J17" s="23">
        <v>1</v>
      </c>
      <c r="K17" s="29"/>
      <c r="L17" s="29" t="s">
        <v>3086</v>
      </c>
      <c r="M17" s="29"/>
      <c r="N17" s="29" t="s">
        <v>1516</v>
      </c>
      <c r="O17" s="29" t="s">
        <v>1602</v>
      </c>
      <c r="P17" s="29" t="s">
        <v>1603</v>
      </c>
      <c r="Q17" s="29" t="s">
        <v>1749</v>
      </c>
      <c r="R17" s="29" t="s">
        <v>1605</v>
      </c>
      <c r="S17" s="29" t="s">
        <v>2067</v>
      </c>
      <c r="T17" s="20"/>
      <c r="U17" s="20"/>
      <c r="V17" s="55"/>
    </row>
    <row r="18" spans="2:22" s="129" customFormat="1" ht="29" hidden="1" outlineLevel="1">
      <c r="B18" s="37" t="s">
        <v>3087</v>
      </c>
      <c r="C18" s="37" t="s">
        <v>3088</v>
      </c>
      <c r="D18" s="38"/>
      <c r="E18" s="38" t="s">
        <v>1509</v>
      </c>
      <c r="F18" s="38" t="s">
        <v>1502</v>
      </c>
      <c r="G18" s="37" t="s">
        <v>3089</v>
      </c>
      <c r="H18" s="38" t="s">
        <v>1630</v>
      </c>
      <c r="I18" s="37" t="s">
        <v>1631</v>
      </c>
      <c r="J18" s="23">
        <v>1</v>
      </c>
      <c r="K18" s="37"/>
      <c r="L18" s="37"/>
      <c r="M18" s="37"/>
      <c r="N18" s="37" t="s">
        <v>1516</v>
      </c>
      <c r="O18" s="37"/>
      <c r="P18" s="37"/>
      <c r="Q18" s="37"/>
      <c r="R18" s="37"/>
      <c r="S18" s="37"/>
      <c r="T18" s="20"/>
      <c r="U18" s="20"/>
      <c r="V18" s="55"/>
    </row>
    <row r="19" spans="2:22" s="114" customFormat="1" ht="58" hidden="1" outlineLevel="1">
      <c r="B19" s="37" t="s">
        <v>1646</v>
      </c>
      <c r="C19" s="37" t="s">
        <v>1647</v>
      </c>
      <c r="D19" s="38"/>
      <c r="E19" s="38" t="s">
        <v>1509</v>
      </c>
      <c r="F19" s="38" t="s">
        <v>1510</v>
      </c>
      <c r="G19" s="37" t="s">
        <v>1648</v>
      </c>
      <c r="H19" s="38" t="s">
        <v>1630</v>
      </c>
      <c r="I19" s="37" t="s">
        <v>1631</v>
      </c>
      <c r="J19" s="23">
        <v>1</v>
      </c>
      <c r="K19" s="29" t="s">
        <v>1649</v>
      </c>
      <c r="L19" s="37" t="s">
        <v>1650</v>
      </c>
      <c r="M19" s="37"/>
      <c r="N19" s="37" t="s">
        <v>1516</v>
      </c>
      <c r="O19" s="37" t="s">
        <v>1506</v>
      </c>
      <c r="P19" s="37"/>
      <c r="Q19" s="37"/>
      <c r="R19" s="37"/>
      <c r="S19" s="37"/>
      <c r="T19" s="20"/>
      <c r="U19" s="53" t="s">
        <v>1517</v>
      </c>
      <c r="V19" s="55" t="s">
        <v>34</v>
      </c>
    </row>
    <row r="20" spans="2:22" ht="58" collapsed="1">
      <c r="B20" s="119" t="s">
        <v>3090</v>
      </c>
      <c r="C20" s="119"/>
      <c r="D20" s="119"/>
      <c r="E20" s="185" t="s">
        <v>1501</v>
      </c>
      <c r="F20" s="185" t="s">
        <v>1502</v>
      </c>
      <c r="G20" s="185" t="s">
        <v>3091</v>
      </c>
      <c r="H20" s="185"/>
      <c r="I20" s="185"/>
      <c r="J20" s="185"/>
      <c r="K20" s="303"/>
      <c r="L20" s="119"/>
      <c r="M20" s="185" t="str">
        <f>CONCATENATE(M3," \ ",G20)</f>
        <v>sinistro \ coberturas_afetadas</v>
      </c>
      <c r="N20" s="119" t="s">
        <v>1505</v>
      </c>
      <c r="O20" s="119" t="s">
        <v>1506</v>
      </c>
      <c r="P20" s="119"/>
      <c r="Q20" s="119"/>
      <c r="R20" s="119"/>
      <c r="S20" s="119"/>
      <c r="T20" s="50"/>
      <c r="U20" s="50"/>
      <c r="V20" s="51"/>
    </row>
    <row r="21" spans="2:22" ht="58" hidden="1" outlineLevel="1">
      <c r="B21" s="124" t="s">
        <v>1807</v>
      </c>
      <c r="C21" s="37" t="s">
        <v>3092</v>
      </c>
      <c r="D21" s="38" t="s">
        <v>52</v>
      </c>
      <c r="E21" s="38" t="s">
        <v>1509</v>
      </c>
      <c r="F21" s="38" t="s">
        <v>1502</v>
      </c>
      <c r="G21" s="37" t="s">
        <v>1808</v>
      </c>
      <c r="H21" s="38" t="s">
        <v>1512</v>
      </c>
      <c r="I21" s="37" t="s">
        <v>1504</v>
      </c>
      <c r="J21" s="38">
        <v>50</v>
      </c>
      <c r="K21" s="37"/>
      <c r="L21" s="37"/>
      <c r="M21" s="37"/>
      <c r="N21" s="37" t="s">
        <v>1516</v>
      </c>
      <c r="O21" s="37" t="s">
        <v>1506</v>
      </c>
      <c r="P21" s="37" t="s">
        <v>1553</v>
      </c>
      <c r="Q21" s="37" t="s">
        <v>3063</v>
      </c>
      <c r="R21" s="37" t="s">
        <v>3073</v>
      </c>
      <c r="S21" s="37" t="s">
        <v>3093</v>
      </c>
      <c r="T21" s="20"/>
      <c r="U21" s="20"/>
      <c r="V21" s="22"/>
    </row>
    <row r="22" spans="2:22" s="141" customFormat="1" ht="159.5" hidden="1" outlineLevel="1">
      <c r="B22" s="143" t="s">
        <v>3094</v>
      </c>
      <c r="C22" s="143" t="s">
        <v>3095</v>
      </c>
      <c r="D22" s="195"/>
      <c r="E22" s="195" t="s">
        <v>1509</v>
      </c>
      <c r="F22" s="195" t="s">
        <v>1502</v>
      </c>
      <c r="G22" s="143" t="s">
        <v>1813</v>
      </c>
      <c r="H22" s="195" t="s">
        <v>1512</v>
      </c>
      <c r="I22" s="327" t="s">
        <v>80</v>
      </c>
      <c r="J22" s="188">
        <v>4</v>
      </c>
      <c r="K22" s="328"/>
      <c r="L22" s="143" t="s">
        <v>4629</v>
      </c>
      <c r="M22" s="143"/>
      <c r="N22" s="143" t="s">
        <v>1516</v>
      </c>
      <c r="O22" s="143" t="s">
        <v>1506</v>
      </c>
      <c r="P22" s="143" t="s">
        <v>1553</v>
      </c>
      <c r="Q22" s="143" t="s">
        <v>3063</v>
      </c>
      <c r="R22" s="143" t="s">
        <v>3073</v>
      </c>
      <c r="S22" s="143" t="s">
        <v>3093</v>
      </c>
      <c r="T22" s="108" t="s">
        <v>4628</v>
      </c>
      <c r="U22" s="108"/>
      <c r="V22" s="192" t="s">
        <v>4543</v>
      </c>
    </row>
    <row r="23" spans="2:22" ht="58" hidden="1" outlineLevel="1">
      <c r="B23" s="174" t="s">
        <v>1815</v>
      </c>
      <c r="C23" s="37" t="s">
        <v>3096</v>
      </c>
      <c r="D23" s="38"/>
      <c r="E23" s="38" t="s">
        <v>1509</v>
      </c>
      <c r="F23" s="38" t="s">
        <v>1502</v>
      </c>
      <c r="G23" s="37" t="s">
        <v>3097</v>
      </c>
      <c r="H23" s="38" t="s">
        <v>1512</v>
      </c>
      <c r="I23" s="107" t="s">
        <v>1818</v>
      </c>
      <c r="J23" s="38">
        <v>5</v>
      </c>
      <c r="K23" s="37"/>
      <c r="L23" s="37"/>
      <c r="M23" s="37"/>
      <c r="N23" s="37" t="s">
        <v>1516</v>
      </c>
      <c r="O23" s="37" t="s">
        <v>1506</v>
      </c>
      <c r="P23" s="37" t="s">
        <v>1553</v>
      </c>
      <c r="Q23" s="37" t="s">
        <v>3063</v>
      </c>
      <c r="R23" s="37" t="s">
        <v>3073</v>
      </c>
      <c r="S23" s="37" t="s">
        <v>3093</v>
      </c>
      <c r="T23" s="20"/>
      <c r="U23" s="53"/>
      <c r="V23" s="54"/>
    </row>
    <row r="24" spans="2:22" ht="58" hidden="1" outlineLevel="1">
      <c r="B24" s="174" t="s">
        <v>1819</v>
      </c>
      <c r="C24" s="37" t="s">
        <v>3098</v>
      </c>
      <c r="D24" s="38"/>
      <c r="E24" s="38" t="s">
        <v>1520</v>
      </c>
      <c r="F24" s="38" t="s">
        <v>1510</v>
      </c>
      <c r="G24" s="37" t="s">
        <v>3099</v>
      </c>
      <c r="H24" s="38" t="s">
        <v>1512</v>
      </c>
      <c r="I24" s="37" t="s">
        <v>1504</v>
      </c>
      <c r="J24" s="38">
        <v>500</v>
      </c>
      <c r="K24" s="37" t="s">
        <v>3100</v>
      </c>
      <c r="L24" s="37"/>
      <c r="M24" s="189"/>
      <c r="N24" s="189" t="s">
        <v>1516</v>
      </c>
      <c r="O24" s="37" t="s">
        <v>1506</v>
      </c>
      <c r="P24" s="37" t="s">
        <v>1553</v>
      </c>
      <c r="Q24" s="37" t="s">
        <v>3063</v>
      </c>
      <c r="R24" s="37" t="s">
        <v>3073</v>
      </c>
      <c r="S24" s="37" t="s">
        <v>3093</v>
      </c>
      <c r="T24" s="20"/>
      <c r="U24" s="20"/>
      <c r="V24" s="55"/>
    </row>
    <row r="25" spans="2:22" ht="58" hidden="1" outlineLevel="1">
      <c r="B25" s="336" t="s">
        <v>3101</v>
      </c>
      <c r="C25" s="37" t="s">
        <v>3102</v>
      </c>
      <c r="D25" s="38"/>
      <c r="E25" s="38" t="s">
        <v>1509</v>
      </c>
      <c r="F25" s="38" t="s">
        <v>1502</v>
      </c>
      <c r="G25" s="37" t="s">
        <v>3103</v>
      </c>
      <c r="H25" s="38" t="s">
        <v>1585</v>
      </c>
      <c r="I25" s="37" t="s">
        <v>1586</v>
      </c>
      <c r="J25" s="38">
        <v>10</v>
      </c>
      <c r="K25" s="37"/>
      <c r="L25" s="37"/>
      <c r="M25" s="37"/>
      <c r="N25" s="37" t="s">
        <v>1516</v>
      </c>
      <c r="O25" s="37" t="s">
        <v>1506</v>
      </c>
      <c r="P25" s="37" t="s">
        <v>1553</v>
      </c>
      <c r="Q25" s="37" t="s">
        <v>3063</v>
      </c>
      <c r="R25" s="37" t="s">
        <v>3073</v>
      </c>
      <c r="S25" s="37" t="s">
        <v>3104</v>
      </c>
      <c r="T25" s="20"/>
      <c r="U25" s="20"/>
      <c r="V25" s="22"/>
    </row>
    <row r="26" spans="2:22" ht="58" hidden="1" outlineLevel="1">
      <c r="B26" s="336" t="s">
        <v>3105</v>
      </c>
      <c r="C26" s="143" t="s">
        <v>4125</v>
      </c>
      <c r="D26" s="38"/>
      <c r="E26" s="38" t="s">
        <v>1509</v>
      </c>
      <c r="F26" s="38" t="s">
        <v>1502</v>
      </c>
      <c r="G26" s="37" t="s">
        <v>3107</v>
      </c>
      <c r="H26" s="38" t="s">
        <v>1585</v>
      </c>
      <c r="I26" s="37" t="s">
        <v>1586</v>
      </c>
      <c r="J26" s="38">
        <v>10</v>
      </c>
      <c r="K26" s="37"/>
      <c r="L26" s="37"/>
      <c r="M26" s="37"/>
      <c r="N26" s="37" t="s">
        <v>1516</v>
      </c>
      <c r="O26" s="37" t="s">
        <v>1506</v>
      </c>
      <c r="P26" s="37" t="s">
        <v>1553</v>
      </c>
      <c r="Q26" s="37" t="s">
        <v>3063</v>
      </c>
      <c r="R26" s="37" t="s">
        <v>3073</v>
      </c>
      <c r="S26" s="37" t="s">
        <v>3108</v>
      </c>
      <c r="T26" s="108" t="s">
        <v>4126</v>
      </c>
      <c r="U26" s="20"/>
      <c r="V26" s="321" t="s">
        <v>4116</v>
      </c>
    </row>
    <row r="27" spans="2:22" ht="58" hidden="1" outlineLevel="1">
      <c r="B27" s="336" t="s">
        <v>3109</v>
      </c>
      <c r="C27" s="37" t="s">
        <v>3110</v>
      </c>
      <c r="D27" s="38"/>
      <c r="E27" s="38" t="s">
        <v>1520</v>
      </c>
      <c r="F27" s="38" t="s">
        <v>1510</v>
      </c>
      <c r="G27" s="37" t="s">
        <v>3111</v>
      </c>
      <c r="H27" s="38" t="s">
        <v>1585</v>
      </c>
      <c r="I27" s="37" t="s">
        <v>1586</v>
      </c>
      <c r="J27" s="38">
        <v>10</v>
      </c>
      <c r="K27" s="37" t="s">
        <v>3112</v>
      </c>
      <c r="L27" s="37"/>
      <c r="M27" s="37"/>
      <c r="N27" s="37" t="s">
        <v>1516</v>
      </c>
      <c r="O27" s="37" t="s">
        <v>1565</v>
      </c>
      <c r="P27" s="37" t="s">
        <v>1566</v>
      </c>
      <c r="Q27" s="37" t="s">
        <v>1567</v>
      </c>
      <c r="R27" s="37" t="s">
        <v>2183</v>
      </c>
      <c r="S27" s="37" t="s">
        <v>2474</v>
      </c>
      <c r="T27" s="20"/>
      <c r="U27" s="20"/>
      <c r="V27" s="22"/>
    </row>
    <row r="28" spans="2:22" ht="116" hidden="1" outlineLevel="1">
      <c r="B28" s="34" t="s">
        <v>3113</v>
      </c>
      <c r="C28" s="34" t="s">
        <v>3114</v>
      </c>
      <c r="D28" s="35"/>
      <c r="E28" s="35" t="s">
        <v>1520</v>
      </c>
      <c r="F28" s="35" t="s">
        <v>1510</v>
      </c>
      <c r="G28" s="34" t="s">
        <v>3115</v>
      </c>
      <c r="H28" s="35" t="s">
        <v>1585</v>
      </c>
      <c r="I28" s="34" t="s">
        <v>1586</v>
      </c>
      <c r="J28" s="35">
        <v>10</v>
      </c>
      <c r="K28" s="34" t="s">
        <v>3116</v>
      </c>
      <c r="L28" s="34"/>
      <c r="M28" s="34"/>
      <c r="N28" s="34" t="s">
        <v>1516</v>
      </c>
      <c r="O28" s="34" t="s">
        <v>1506</v>
      </c>
      <c r="P28" s="34" t="s">
        <v>1553</v>
      </c>
      <c r="Q28" s="34" t="s">
        <v>3063</v>
      </c>
      <c r="R28" s="34" t="s">
        <v>3073</v>
      </c>
      <c r="S28" s="34" t="s">
        <v>3117</v>
      </c>
      <c r="T28" s="20"/>
      <c r="U28" s="20"/>
      <c r="V28" s="55"/>
    </row>
    <row r="29" spans="2:22" ht="188.5" hidden="1" outlineLevel="1">
      <c r="B29" s="143" t="s">
        <v>3118</v>
      </c>
      <c r="C29" s="37" t="s">
        <v>3119</v>
      </c>
      <c r="D29" s="38"/>
      <c r="E29" s="38" t="s">
        <v>1509</v>
      </c>
      <c r="F29" s="38" t="s">
        <v>1502</v>
      </c>
      <c r="G29" s="37" t="s">
        <v>3120</v>
      </c>
      <c r="H29" s="38" t="s">
        <v>1572</v>
      </c>
      <c r="I29" s="37" t="s">
        <v>3121</v>
      </c>
      <c r="J29" s="195">
        <v>2</v>
      </c>
      <c r="K29" s="37"/>
      <c r="L29" s="37"/>
      <c r="M29" s="37"/>
      <c r="N29" s="37" t="s">
        <v>1516</v>
      </c>
      <c r="O29" s="34" t="s">
        <v>1506</v>
      </c>
      <c r="P29" s="34" t="s">
        <v>1553</v>
      </c>
      <c r="Q29" s="34" t="s">
        <v>3063</v>
      </c>
      <c r="R29" s="34" t="s">
        <v>3073</v>
      </c>
      <c r="S29" s="37" t="s">
        <v>3122</v>
      </c>
      <c r="T29" s="108" t="s">
        <v>4441</v>
      </c>
      <c r="U29" s="20"/>
      <c r="V29" s="192" t="s">
        <v>4440</v>
      </c>
    </row>
    <row r="30" spans="2:22" ht="58" hidden="1" outlineLevel="1">
      <c r="B30" s="37" t="s">
        <v>3123</v>
      </c>
      <c r="C30" s="37" t="s">
        <v>3124</v>
      </c>
      <c r="D30" s="38"/>
      <c r="E30" s="38" t="s">
        <v>1509</v>
      </c>
      <c r="F30" s="35" t="s">
        <v>1502</v>
      </c>
      <c r="G30" s="37" t="s">
        <v>3125</v>
      </c>
      <c r="H30" s="38" t="s">
        <v>1585</v>
      </c>
      <c r="I30" s="37" t="s">
        <v>1586</v>
      </c>
      <c r="J30" s="38">
        <v>10</v>
      </c>
      <c r="K30" s="37"/>
      <c r="L30" s="37"/>
      <c r="M30" s="37"/>
      <c r="N30" s="37" t="s">
        <v>1516</v>
      </c>
      <c r="O30" s="37" t="s">
        <v>1506</v>
      </c>
      <c r="P30" s="37" t="s">
        <v>1553</v>
      </c>
      <c r="Q30" s="37" t="s">
        <v>3063</v>
      </c>
      <c r="R30" s="37" t="s">
        <v>3073</v>
      </c>
      <c r="S30" s="37" t="s">
        <v>3126</v>
      </c>
      <c r="T30" s="20"/>
      <c r="U30" s="20"/>
      <c r="V30" s="22"/>
    </row>
    <row r="31" spans="2:22" ht="58" hidden="1" outlineLevel="1">
      <c r="B31" s="37" t="s">
        <v>2901</v>
      </c>
      <c r="C31" s="37" t="s">
        <v>3127</v>
      </c>
      <c r="D31" s="38"/>
      <c r="E31" s="38" t="s">
        <v>1509</v>
      </c>
      <c r="F31" s="35" t="s">
        <v>1502</v>
      </c>
      <c r="G31" s="37" t="s">
        <v>3128</v>
      </c>
      <c r="H31" s="38" t="s">
        <v>1572</v>
      </c>
      <c r="I31" s="37" t="s">
        <v>3129</v>
      </c>
      <c r="J31" s="38">
        <v>2</v>
      </c>
      <c r="K31" s="37"/>
      <c r="L31" s="37"/>
      <c r="M31" s="37"/>
      <c r="N31" s="37" t="s">
        <v>1516</v>
      </c>
      <c r="O31" s="37" t="s">
        <v>2732</v>
      </c>
      <c r="P31" s="37" t="s">
        <v>2734</v>
      </c>
      <c r="Q31" s="37" t="s">
        <v>1567</v>
      </c>
      <c r="R31" s="37" t="s">
        <v>2570</v>
      </c>
      <c r="S31" s="37" t="s">
        <v>2769</v>
      </c>
      <c r="T31" s="20"/>
      <c r="U31" s="20"/>
      <c r="V31" s="55"/>
    </row>
    <row r="32" spans="2:22" ht="72.5" hidden="1" outlineLevel="1">
      <c r="B32" s="143" t="s">
        <v>3130</v>
      </c>
      <c r="C32" s="37" t="s">
        <v>3130</v>
      </c>
      <c r="D32" s="38"/>
      <c r="E32" s="38" t="s">
        <v>1520</v>
      </c>
      <c r="F32" s="35" t="s">
        <v>1510</v>
      </c>
      <c r="G32" s="37" t="s">
        <v>3131</v>
      </c>
      <c r="H32" s="38" t="s">
        <v>1512</v>
      </c>
      <c r="I32" s="37"/>
      <c r="J32" s="38">
        <v>500</v>
      </c>
      <c r="K32" s="37" t="s">
        <v>3132</v>
      </c>
      <c r="L32" s="37"/>
      <c r="M32" s="37"/>
      <c r="N32" s="37" t="s">
        <v>1516</v>
      </c>
      <c r="O32" s="37" t="s">
        <v>2732</v>
      </c>
      <c r="P32" s="37" t="s">
        <v>2734</v>
      </c>
      <c r="Q32" s="37" t="s">
        <v>1567</v>
      </c>
      <c r="R32" s="37" t="s">
        <v>2570</v>
      </c>
      <c r="S32" s="37" t="s">
        <v>2769</v>
      </c>
      <c r="T32" s="20" t="s">
        <v>3133</v>
      </c>
      <c r="U32" s="20"/>
      <c r="V32" s="55" t="s">
        <v>42</v>
      </c>
    </row>
    <row r="33" spans="2:22" s="114" customFormat="1" ht="72.5" hidden="1" outlineLevel="1">
      <c r="B33" s="37" t="s">
        <v>3134</v>
      </c>
      <c r="C33" s="37" t="s">
        <v>3135</v>
      </c>
      <c r="D33" s="38"/>
      <c r="E33" s="38" t="s">
        <v>1520</v>
      </c>
      <c r="F33" s="35" t="s">
        <v>1510</v>
      </c>
      <c r="G33" s="37" t="s">
        <v>3136</v>
      </c>
      <c r="H33" s="38" t="s">
        <v>1585</v>
      </c>
      <c r="I33" s="37" t="s">
        <v>1586</v>
      </c>
      <c r="J33" s="38">
        <v>10</v>
      </c>
      <c r="K33" s="37" t="s">
        <v>3137</v>
      </c>
      <c r="L33" s="37" t="s">
        <v>3138</v>
      </c>
      <c r="M33" s="37"/>
      <c r="N33" s="37" t="s">
        <v>1516</v>
      </c>
      <c r="O33" s="37" t="s">
        <v>2584</v>
      </c>
      <c r="P33" s="37" t="s">
        <v>2678</v>
      </c>
      <c r="Q33" s="37" t="s">
        <v>1890</v>
      </c>
      <c r="R33" s="37" t="s">
        <v>3139</v>
      </c>
      <c r="S33" s="37" t="s">
        <v>3140</v>
      </c>
      <c r="T33" s="20"/>
      <c r="U33" s="20"/>
      <c r="V33" s="55"/>
    </row>
    <row r="34" spans="2:22" s="114" customFormat="1" ht="409.5" hidden="1" outlineLevel="1">
      <c r="B34" s="37" t="s">
        <v>3141</v>
      </c>
      <c r="C34" s="37" t="s">
        <v>3142</v>
      </c>
      <c r="D34" s="38"/>
      <c r="E34" s="38" t="s">
        <v>1520</v>
      </c>
      <c r="F34" s="35" t="s">
        <v>1510</v>
      </c>
      <c r="G34" s="37" t="s">
        <v>3143</v>
      </c>
      <c r="H34" s="38" t="s">
        <v>1585</v>
      </c>
      <c r="I34" s="37" t="s">
        <v>1586</v>
      </c>
      <c r="J34" s="38">
        <v>10</v>
      </c>
      <c r="K34" s="37" t="s">
        <v>3137</v>
      </c>
      <c r="L34" s="143" t="s">
        <v>3144</v>
      </c>
      <c r="M34" s="37"/>
      <c r="N34" s="37" t="s">
        <v>1516</v>
      </c>
      <c r="O34" s="37" t="s">
        <v>2584</v>
      </c>
      <c r="P34" s="37" t="s">
        <v>2678</v>
      </c>
      <c r="Q34" s="37" t="s">
        <v>1890</v>
      </c>
      <c r="R34" s="37" t="s">
        <v>3139</v>
      </c>
      <c r="S34" s="37" t="s">
        <v>3145</v>
      </c>
      <c r="T34" s="20" t="s">
        <v>3146</v>
      </c>
      <c r="U34" s="20"/>
      <c r="V34" s="55" t="s">
        <v>42</v>
      </c>
    </row>
    <row r="35" spans="2:22" s="114" customFormat="1" ht="29" hidden="1" outlineLevel="1">
      <c r="B35" s="37" t="s">
        <v>3147</v>
      </c>
      <c r="C35" s="37" t="s">
        <v>3148</v>
      </c>
      <c r="D35" s="38"/>
      <c r="E35" s="38" t="s">
        <v>1520</v>
      </c>
      <c r="F35" s="35" t="s">
        <v>1502</v>
      </c>
      <c r="G35" s="37" t="s">
        <v>3149</v>
      </c>
      <c r="H35" s="38" t="s">
        <v>1585</v>
      </c>
      <c r="I35" s="37" t="s">
        <v>1586</v>
      </c>
      <c r="J35" s="38">
        <v>10</v>
      </c>
      <c r="K35" s="37"/>
      <c r="L35" s="37" t="s">
        <v>3150</v>
      </c>
      <c r="M35" s="37"/>
      <c r="N35" s="37" t="s">
        <v>1516</v>
      </c>
      <c r="O35" s="37" t="s">
        <v>1565</v>
      </c>
      <c r="P35" s="37" t="s">
        <v>1566</v>
      </c>
      <c r="Q35" s="37" t="s">
        <v>1567</v>
      </c>
      <c r="R35" s="37" t="s">
        <v>2183</v>
      </c>
      <c r="S35" s="37" t="s">
        <v>3151</v>
      </c>
      <c r="T35" s="20"/>
      <c r="U35" s="20"/>
      <c r="V35" s="55"/>
    </row>
    <row r="36" spans="2:22" s="114" customFormat="1" ht="29" hidden="1" outlineLevel="1">
      <c r="B36" s="37" t="s">
        <v>3152</v>
      </c>
      <c r="C36" s="37" t="s">
        <v>3153</v>
      </c>
      <c r="D36" s="38"/>
      <c r="E36" s="38" t="s">
        <v>1520</v>
      </c>
      <c r="F36" s="35" t="s">
        <v>1502</v>
      </c>
      <c r="G36" s="37" t="s">
        <v>3154</v>
      </c>
      <c r="H36" s="38" t="s">
        <v>1585</v>
      </c>
      <c r="I36" s="37" t="s">
        <v>1586</v>
      </c>
      <c r="J36" s="38">
        <v>10</v>
      </c>
      <c r="K36" s="37"/>
      <c r="L36" s="37" t="s">
        <v>3155</v>
      </c>
      <c r="M36" s="37"/>
      <c r="N36" s="37" t="s">
        <v>1516</v>
      </c>
      <c r="O36" s="37" t="s">
        <v>1565</v>
      </c>
      <c r="P36" s="37" t="s">
        <v>1566</v>
      </c>
      <c r="Q36" s="37" t="s">
        <v>1567</v>
      </c>
      <c r="R36" s="37" t="s">
        <v>2183</v>
      </c>
      <c r="S36" s="37" t="s">
        <v>3151</v>
      </c>
      <c r="T36" s="20"/>
      <c r="U36" s="20"/>
      <c r="V36" s="55"/>
    </row>
    <row r="37" spans="2:22" ht="101.5" collapsed="1">
      <c r="B37" s="123" t="s">
        <v>3156</v>
      </c>
      <c r="C37" s="123"/>
      <c r="D37" s="123"/>
      <c r="E37" s="123" t="s">
        <v>1520</v>
      </c>
      <c r="F37" s="123" t="s">
        <v>1510</v>
      </c>
      <c r="G37" s="123" t="s">
        <v>3157</v>
      </c>
      <c r="H37" s="123"/>
      <c r="I37" s="123"/>
      <c r="J37" s="123"/>
      <c r="K37" s="123" t="s">
        <v>3158</v>
      </c>
      <c r="L37" s="123"/>
      <c r="M37" s="123" t="str">
        <f>CONCATENATE(M20," \ ",G37)</f>
        <v>sinistro \ coberturas_afetadas \ justificativa_negativa</v>
      </c>
      <c r="N37" s="203" t="s">
        <v>1505</v>
      </c>
      <c r="O37" s="119" t="s">
        <v>1506</v>
      </c>
      <c r="P37" s="203"/>
      <c r="Q37" s="203"/>
      <c r="R37" s="203"/>
      <c r="S37" s="203"/>
      <c r="T37" s="50"/>
      <c r="U37" s="50"/>
      <c r="V37" s="51"/>
    </row>
    <row r="38" spans="2:22" ht="116" hidden="1" outlineLevel="1">
      <c r="B38" s="37" t="s">
        <v>3156</v>
      </c>
      <c r="C38" s="37" t="s">
        <v>3159</v>
      </c>
      <c r="D38" s="38"/>
      <c r="E38" s="38" t="s">
        <v>1509</v>
      </c>
      <c r="F38" s="38" t="s">
        <v>1502</v>
      </c>
      <c r="G38" s="37" t="s">
        <v>3160</v>
      </c>
      <c r="H38" s="38" t="s">
        <v>1572</v>
      </c>
      <c r="I38" s="37" t="s">
        <v>3161</v>
      </c>
      <c r="J38" s="38">
        <v>2</v>
      </c>
      <c r="K38" s="37"/>
      <c r="L38" s="37"/>
      <c r="M38" s="37"/>
      <c r="N38" s="37" t="s">
        <v>1516</v>
      </c>
      <c r="O38" s="37" t="s">
        <v>1506</v>
      </c>
      <c r="P38" s="37" t="s">
        <v>1553</v>
      </c>
      <c r="Q38" s="37" t="s">
        <v>3063</v>
      </c>
      <c r="R38" s="37" t="s">
        <v>3073</v>
      </c>
      <c r="S38" s="37" t="s">
        <v>3162</v>
      </c>
      <c r="T38" s="20"/>
      <c r="U38" s="20"/>
      <c r="V38" s="22"/>
    </row>
    <row r="39" spans="2:22" ht="58" hidden="1" outlineLevel="1">
      <c r="B39" s="37" t="s">
        <v>3163</v>
      </c>
      <c r="C39" s="37" t="s">
        <v>3164</v>
      </c>
      <c r="D39" s="38"/>
      <c r="E39" s="38" t="s">
        <v>1520</v>
      </c>
      <c r="F39" s="38" t="s">
        <v>1510</v>
      </c>
      <c r="G39" s="37" t="s">
        <v>3165</v>
      </c>
      <c r="H39" s="38" t="s">
        <v>1512</v>
      </c>
      <c r="I39" s="37" t="s">
        <v>1504</v>
      </c>
      <c r="J39" s="38">
        <v>1024</v>
      </c>
      <c r="K39" s="37" t="s">
        <v>3166</v>
      </c>
      <c r="L39" s="37"/>
      <c r="M39" s="37"/>
      <c r="N39" s="37" t="s">
        <v>1516</v>
      </c>
      <c r="O39" s="37" t="s">
        <v>1506</v>
      </c>
      <c r="P39" s="37" t="s">
        <v>1553</v>
      </c>
      <c r="Q39" s="37" t="s">
        <v>3063</v>
      </c>
      <c r="R39" s="37" t="s">
        <v>3073</v>
      </c>
      <c r="S39" s="37" t="s">
        <v>3162</v>
      </c>
      <c r="T39" s="20"/>
      <c r="U39" s="20"/>
      <c r="V39" s="22"/>
    </row>
    <row r="40" spans="2:22" ht="134.15" customHeight="1" collapsed="1">
      <c r="B40" s="123" t="s">
        <v>3167</v>
      </c>
      <c r="C40" s="123"/>
      <c r="D40" s="123"/>
      <c r="E40" s="123" t="s">
        <v>1520</v>
      </c>
      <c r="F40" s="123" t="s">
        <v>1510</v>
      </c>
      <c r="G40" s="123" t="s">
        <v>3168</v>
      </c>
      <c r="H40" s="123"/>
      <c r="I40" s="123"/>
      <c r="J40" s="123"/>
      <c r="K40" s="123" t="s">
        <v>4437</v>
      </c>
      <c r="L40" s="123"/>
      <c r="M40" s="123" t="str">
        <f>CONCATENATE(M20," \ ",G40)</f>
        <v>sinistro \ coberturas_afetadas \ totalizacao_sinistro</v>
      </c>
      <c r="N40" s="203" t="s">
        <v>1505</v>
      </c>
      <c r="O40" s="119" t="s">
        <v>1506</v>
      </c>
      <c r="P40" s="203"/>
      <c r="Q40" s="203"/>
      <c r="R40" s="203"/>
      <c r="S40" s="203"/>
      <c r="T40" s="50"/>
      <c r="U40" s="50" t="s">
        <v>3169</v>
      </c>
      <c r="V40" s="51" t="s">
        <v>3170</v>
      </c>
    </row>
    <row r="41" spans="2:22" s="114" customFormat="1" ht="101.5" hidden="1" outlineLevel="1">
      <c r="B41" s="37" t="s">
        <v>3171</v>
      </c>
      <c r="C41" s="37" t="s">
        <v>3171</v>
      </c>
      <c r="D41" s="38"/>
      <c r="E41" s="38" t="s">
        <v>1509</v>
      </c>
      <c r="F41" s="38" t="s">
        <v>1502</v>
      </c>
      <c r="G41" s="37" t="s">
        <v>3172</v>
      </c>
      <c r="H41" s="38" t="s">
        <v>1611</v>
      </c>
      <c r="I41" s="307" t="s">
        <v>1504</v>
      </c>
      <c r="J41" s="23">
        <v>18.2</v>
      </c>
      <c r="K41" s="37"/>
      <c r="L41" s="29" t="s">
        <v>1799</v>
      </c>
      <c r="M41" s="29"/>
      <c r="N41" s="29" t="s">
        <v>1516</v>
      </c>
      <c r="O41" s="29" t="s">
        <v>1506</v>
      </c>
      <c r="P41" s="29" t="s">
        <v>1553</v>
      </c>
      <c r="Q41" s="29" t="s">
        <v>3063</v>
      </c>
      <c r="R41" s="29" t="s">
        <v>3073</v>
      </c>
      <c r="S41" s="29" t="s">
        <v>3173</v>
      </c>
      <c r="T41" s="20" t="s">
        <v>3174</v>
      </c>
      <c r="U41" s="20"/>
      <c r="V41" s="55" t="s">
        <v>35</v>
      </c>
    </row>
    <row r="42" spans="2:22" s="114" customFormat="1" ht="58" hidden="1" outlineLevel="1">
      <c r="B42" s="37" t="s">
        <v>3175</v>
      </c>
      <c r="C42" s="37" t="s">
        <v>3176</v>
      </c>
      <c r="D42" s="38"/>
      <c r="E42" s="38" t="s">
        <v>1520</v>
      </c>
      <c r="F42" s="38" t="s">
        <v>1510</v>
      </c>
      <c r="G42" s="37" t="s">
        <v>3177</v>
      </c>
      <c r="H42" s="38" t="s">
        <v>1611</v>
      </c>
      <c r="I42" s="307" t="s">
        <v>1504</v>
      </c>
      <c r="J42" s="23">
        <v>18.2</v>
      </c>
      <c r="K42" s="29" t="s">
        <v>1618</v>
      </c>
      <c r="L42" s="37"/>
      <c r="M42" s="29"/>
      <c r="N42" s="29" t="s">
        <v>1516</v>
      </c>
      <c r="O42" s="29" t="s">
        <v>1506</v>
      </c>
      <c r="P42" s="29" t="s">
        <v>1553</v>
      </c>
      <c r="Q42" s="29" t="s">
        <v>3063</v>
      </c>
      <c r="R42" s="29" t="s">
        <v>3073</v>
      </c>
      <c r="S42" s="29" t="s">
        <v>3173</v>
      </c>
      <c r="T42" s="20" t="s">
        <v>1620</v>
      </c>
      <c r="U42" s="20"/>
      <c r="V42" s="22" t="s">
        <v>34</v>
      </c>
    </row>
    <row r="43" spans="2:22" s="114" customFormat="1" ht="101.5" hidden="1" outlineLevel="1">
      <c r="B43" s="37" t="s">
        <v>3178</v>
      </c>
      <c r="C43" s="37" t="s">
        <v>3178</v>
      </c>
      <c r="D43" s="38"/>
      <c r="E43" s="38" t="s">
        <v>1509</v>
      </c>
      <c r="F43" s="38" t="s">
        <v>1502</v>
      </c>
      <c r="G43" s="37" t="s">
        <v>3179</v>
      </c>
      <c r="H43" s="38" t="s">
        <v>1611</v>
      </c>
      <c r="I43" s="307" t="s">
        <v>1504</v>
      </c>
      <c r="J43" s="23">
        <v>18.2</v>
      </c>
      <c r="K43" s="37"/>
      <c r="L43" s="29" t="s">
        <v>1799</v>
      </c>
      <c r="M43" s="29"/>
      <c r="N43" s="29" t="s">
        <v>1516</v>
      </c>
      <c r="O43" s="29" t="s">
        <v>1506</v>
      </c>
      <c r="P43" s="29" t="s">
        <v>1553</v>
      </c>
      <c r="Q43" s="29" t="s">
        <v>3063</v>
      </c>
      <c r="R43" s="29" t="s">
        <v>3073</v>
      </c>
      <c r="S43" s="29" t="s">
        <v>3173</v>
      </c>
      <c r="T43" s="20" t="s">
        <v>3174</v>
      </c>
      <c r="U43" s="20"/>
      <c r="V43" s="55" t="s">
        <v>35</v>
      </c>
    </row>
    <row r="44" spans="2:22" s="114" customFormat="1" ht="58" hidden="1" outlineLevel="1">
      <c r="B44" s="37" t="s">
        <v>3180</v>
      </c>
      <c r="C44" s="37" t="s">
        <v>3181</v>
      </c>
      <c r="D44" s="38"/>
      <c r="E44" s="38" t="s">
        <v>1520</v>
      </c>
      <c r="F44" s="38" t="s">
        <v>1510</v>
      </c>
      <c r="G44" s="37" t="s">
        <v>3182</v>
      </c>
      <c r="H44" s="38" t="s">
        <v>1611</v>
      </c>
      <c r="I44" s="307" t="s">
        <v>1504</v>
      </c>
      <c r="J44" s="23">
        <v>18.2</v>
      </c>
      <c r="K44" s="29" t="s">
        <v>1618</v>
      </c>
      <c r="L44" s="37"/>
      <c r="M44" s="29"/>
      <c r="N44" s="29" t="s">
        <v>1516</v>
      </c>
      <c r="O44" s="29" t="s">
        <v>1506</v>
      </c>
      <c r="P44" s="29" t="s">
        <v>1553</v>
      </c>
      <c r="Q44" s="29" t="s">
        <v>3063</v>
      </c>
      <c r="R44" s="29" t="s">
        <v>3073</v>
      </c>
      <c r="S44" s="29" t="s">
        <v>3173</v>
      </c>
      <c r="T44" s="20" t="s">
        <v>1620</v>
      </c>
      <c r="U44" s="20"/>
      <c r="V44" s="22" t="s">
        <v>34</v>
      </c>
    </row>
    <row r="45" spans="2:22" s="114" customFormat="1" ht="101.5" hidden="1" outlineLevel="1">
      <c r="B45" s="37" t="s">
        <v>3183</v>
      </c>
      <c r="C45" s="37" t="s">
        <v>3183</v>
      </c>
      <c r="D45" s="38"/>
      <c r="E45" s="38" t="s">
        <v>1509</v>
      </c>
      <c r="F45" s="38" t="s">
        <v>1502</v>
      </c>
      <c r="G45" s="37" t="s">
        <v>3184</v>
      </c>
      <c r="H45" s="38" t="s">
        <v>1611</v>
      </c>
      <c r="I45" s="307" t="s">
        <v>1504</v>
      </c>
      <c r="J45" s="23">
        <v>18.2</v>
      </c>
      <c r="K45" s="37"/>
      <c r="L45" s="29" t="s">
        <v>1799</v>
      </c>
      <c r="M45" s="29"/>
      <c r="N45" s="29" t="s">
        <v>1516</v>
      </c>
      <c r="O45" s="29" t="s">
        <v>1565</v>
      </c>
      <c r="P45" s="29" t="s">
        <v>1566</v>
      </c>
      <c r="Q45" s="29" t="s">
        <v>1567</v>
      </c>
      <c r="R45" s="29" t="s">
        <v>2183</v>
      </c>
      <c r="S45" s="29" t="s">
        <v>3151</v>
      </c>
      <c r="T45" s="20" t="s">
        <v>3174</v>
      </c>
      <c r="U45" s="20"/>
      <c r="V45" s="55" t="s">
        <v>35</v>
      </c>
    </row>
    <row r="46" spans="2:22" s="114" customFormat="1" ht="101.5" hidden="1" outlineLevel="1">
      <c r="B46" s="37" t="s">
        <v>3185</v>
      </c>
      <c r="C46" s="37" t="s">
        <v>3185</v>
      </c>
      <c r="D46" s="38"/>
      <c r="E46" s="38" t="s">
        <v>1509</v>
      </c>
      <c r="F46" s="38" t="s">
        <v>1502</v>
      </c>
      <c r="G46" s="37" t="s">
        <v>3186</v>
      </c>
      <c r="H46" s="38" t="s">
        <v>1611</v>
      </c>
      <c r="I46" s="307" t="s">
        <v>1504</v>
      </c>
      <c r="J46" s="23">
        <v>18.2</v>
      </c>
      <c r="K46" s="37"/>
      <c r="L46" s="29" t="s">
        <v>1799</v>
      </c>
      <c r="M46" s="29"/>
      <c r="N46" s="29" t="s">
        <v>1516</v>
      </c>
      <c r="O46" s="29" t="s">
        <v>1565</v>
      </c>
      <c r="P46" s="29" t="s">
        <v>1566</v>
      </c>
      <c r="Q46" s="29" t="s">
        <v>1567</v>
      </c>
      <c r="R46" s="29" t="s">
        <v>2183</v>
      </c>
      <c r="S46" s="29" t="s">
        <v>3151</v>
      </c>
      <c r="T46" s="20" t="s">
        <v>3174</v>
      </c>
      <c r="U46" s="20"/>
      <c r="V46" s="55" t="s">
        <v>35</v>
      </c>
    </row>
    <row r="47" spans="2:22" s="114" customFormat="1" ht="101.5" hidden="1" outlineLevel="1">
      <c r="B47" s="37" t="s">
        <v>3187</v>
      </c>
      <c r="C47" s="37" t="s">
        <v>3187</v>
      </c>
      <c r="D47" s="38"/>
      <c r="E47" s="38" t="s">
        <v>1509</v>
      </c>
      <c r="F47" s="38" t="s">
        <v>1502</v>
      </c>
      <c r="G47" s="37" t="s">
        <v>3188</v>
      </c>
      <c r="H47" s="38" t="s">
        <v>1611</v>
      </c>
      <c r="I47" s="307" t="s">
        <v>1504</v>
      </c>
      <c r="J47" s="23">
        <v>18.2</v>
      </c>
      <c r="K47" s="37"/>
      <c r="L47" s="29" t="s">
        <v>1799</v>
      </c>
      <c r="M47" s="29"/>
      <c r="N47" s="29" t="s">
        <v>1516</v>
      </c>
      <c r="O47" s="29" t="s">
        <v>1506</v>
      </c>
      <c r="P47" s="29" t="s">
        <v>1553</v>
      </c>
      <c r="Q47" s="29" t="s">
        <v>3063</v>
      </c>
      <c r="R47" s="29" t="s">
        <v>3073</v>
      </c>
      <c r="S47" s="29" t="s">
        <v>3189</v>
      </c>
      <c r="T47" s="20" t="s">
        <v>3174</v>
      </c>
      <c r="U47" s="20"/>
      <c r="V47" s="55" t="s">
        <v>35</v>
      </c>
    </row>
    <row r="48" spans="2:22" s="114" customFormat="1" ht="130.5" hidden="1" outlineLevel="1">
      <c r="B48" s="143" t="s">
        <v>3190</v>
      </c>
      <c r="C48" s="143" t="s">
        <v>3191</v>
      </c>
      <c r="D48" s="195"/>
      <c r="E48" s="195" t="s">
        <v>1509</v>
      </c>
      <c r="F48" s="195" t="s">
        <v>1502</v>
      </c>
      <c r="G48" s="143" t="s">
        <v>3192</v>
      </c>
      <c r="H48" s="195" t="s">
        <v>1611</v>
      </c>
      <c r="I48" s="426" t="s">
        <v>1504</v>
      </c>
      <c r="J48" s="188">
        <v>18.2</v>
      </c>
      <c r="K48" s="143"/>
      <c r="L48" s="99" t="s">
        <v>4521</v>
      </c>
      <c r="M48" s="99"/>
      <c r="N48" s="99" t="s">
        <v>1516</v>
      </c>
      <c r="O48" s="99" t="s">
        <v>1506</v>
      </c>
      <c r="P48" s="99" t="s">
        <v>1553</v>
      </c>
      <c r="Q48" s="99" t="s">
        <v>3063</v>
      </c>
      <c r="R48" s="99" t="s">
        <v>3073</v>
      </c>
      <c r="S48" s="323" t="s">
        <v>3193</v>
      </c>
      <c r="T48" s="108" t="s">
        <v>4444</v>
      </c>
      <c r="U48" s="108"/>
      <c r="V48" s="192" t="s">
        <v>4124</v>
      </c>
    </row>
    <row r="49" spans="2:22" s="114" customFormat="1" ht="90.75" hidden="1" customHeight="1" outlineLevel="1">
      <c r="B49" s="143" t="s">
        <v>4442</v>
      </c>
      <c r="C49" s="143" t="s">
        <v>4519</v>
      </c>
      <c r="D49" s="195"/>
      <c r="E49" s="195" t="s">
        <v>1509</v>
      </c>
      <c r="F49" s="195" t="s">
        <v>1502</v>
      </c>
      <c r="G49" s="143" t="s">
        <v>4443</v>
      </c>
      <c r="H49" s="195" t="s">
        <v>1611</v>
      </c>
      <c r="I49" s="426" t="s">
        <v>1504</v>
      </c>
      <c r="J49" s="188">
        <v>18.2</v>
      </c>
      <c r="K49" s="143"/>
      <c r="L49" s="99" t="s">
        <v>4520</v>
      </c>
      <c r="M49" s="99"/>
      <c r="N49" s="99" t="s">
        <v>1516</v>
      </c>
      <c r="O49" s="99" t="s">
        <v>1506</v>
      </c>
      <c r="P49" s="99" t="s">
        <v>1553</v>
      </c>
      <c r="Q49" s="99" t="s">
        <v>3063</v>
      </c>
      <c r="R49" s="99" t="s">
        <v>3073</v>
      </c>
      <c r="S49" s="323" t="s">
        <v>3193</v>
      </c>
      <c r="T49" s="108" t="s">
        <v>4054</v>
      </c>
      <c r="U49" s="108"/>
      <c r="V49" s="192" t="s">
        <v>4116</v>
      </c>
    </row>
    <row r="50" spans="2:22" s="131" customFormat="1" ht="72.5" collapsed="1">
      <c r="B50" s="171" t="s">
        <v>2060</v>
      </c>
      <c r="C50" s="171"/>
      <c r="D50" s="171"/>
      <c r="E50" s="125" t="s">
        <v>1652</v>
      </c>
      <c r="F50" s="125" t="s">
        <v>1510</v>
      </c>
      <c r="G50" s="125" t="s">
        <v>2061</v>
      </c>
      <c r="H50" s="125"/>
      <c r="I50" s="125"/>
      <c r="J50" s="125"/>
      <c r="K50" s="125" t="s">
        <v>4110</v>
      </c>
      <c r="L50" s="171"/>
      <c r="M50" s="123" t="str">
        <f>CONCATENATE(M40," \ ",G50)</f>
        <v>sinistro \ coberturas_afetadas \ totalizacao_sinistro \ cessionarias_cosseguro</v>
      </c>
      <c r="N50" s="203" t="s">
        <v>1505</v>
      </c>
      <c r="O50" s="123" t="s">
        <v>1602</v>
      </c>
      <c r="P50" s="203"/>
      <c r="Q50" s="203"/>
      <c r="R50" s="203"/>
      <c r="S50" s="203"/>
      <c r="T50" s="50"/>
      <c r="U50" s="50" t="s">
        <v>3169</v>
      </c>
      <c r="V50" s="51" t="s">
        <v>3170</v>
      </c>
    </row>
    <row r="51" spans="2:22" s="129" customFormat="1" ht="29" hidden="1" outlineLevel="1">
      <c r="B51" s="187" t="s">
        <v>2063</v>
      </c>
      <c r="C51" s="29" t="s">
        <v>3195</v>
      </c>
      <c r="D51" s="23" t="s">
        <v>50</v>
      </c>
      <c r="E51" s="23" t="s">
        <v>1509</v>
      </c>
      <c r="F51" s="23" t="s">
        <v>1502</v>
      </c>
      <c r="G51" s="29" t="s">
        <v>2065</v>
      </c>
      <c r="H51" s="23" t="s">
        <v>1512</v>
      </c>
      <c r="I51" s="29" t="s">
        <v>2066</v>
      </c>
      <c r="J51" s="23">
        <v>5</v>
      </c>
      <c r="K51" s="29"/>
      <c r="L51" s="29"/>
      <c r="M51" s="29"/>
      <c r="N51" s="29" t="s">
        <v>1516</v>
      </c>
      <c r="O51" s="29" t="s">
        <v>1602</v>
      </c>
      <c r="P51" s="29" t="s">
        <v>1603</v>
      </c>
      <c r="Q51" s="29" t="s">
        <v>1604</v>
      </c>
      <c r="R51" s="29" t="s">
        <v>1605</v>
      </c>
      <c r="S51" s="29" t="s">
        <v>2067</v>
      </c>
      <c r="T51" s="20"/>
      <c r="U51" s="20"/>
      <c r="V51" s="55"/>
    </row>
    <row r="52" spans="2:22" s="114" customFormat="1" ht="101.5" hidden="1" outlineLevel="1">
      <c r="B52" s="37" t="s">
        <v>3171</v>
      </c>
      <c r="C52" s="37" t="s">
        <v>3196</v>
      </c>
      <c r="D52" s="38"/>
      <c r="E52" s="38" t="s">
        <v>1509</v>
      </c>
      <c r="F52" s="38" t="s">
        <v>1502</v>
      </c>
      <c r="G52" s="37" t="s">
        <v>3172</v>
      </c>
      <c r="H52" s="38" t="s">
        <v>1611</v>
      </c>
      <c r="I52" s="307" t="s">
        <v>1504</v>
      </c>
      <c r="J52" s="23">
        <v>18.2</v>
      </c>
      <c r="K52" s="37"/>
      <c r="L52" s="29" t="s">
        <v>1799</v>
      </c>
      <c r="M52" s="29"/>
      <c r="N52" s="29" t="s">
        <v>1516</v>
      </c>
      <c r="O52" s="29" t="s">
        <v>1602</v>
      </c>
      <c r="P52" s="29" t="s">
        <v>1603</v>
      </c>
      <c r="Q52" s="29" t="s">
        <v>1604</v>
      </c>
      <c r="R52" s="29" t="s">
        <v>3077</v>
      </c>
      <c r="S52" s="29" t="s">
        <v>3197</v>
      </c>
      <c r="T52" s="20" t="s">
        <v>3174</v>
      </c>
      <c r="U52" s="20"/>
      <c r="V52" s="55" t="s">
        <v>35</v>
      </c>
    </row>
    <row r="53" spans="2:22" s="114" customFormat="1" ht="29" hidden="1" outlineLevel="1">
      <c r="B53" s="37" t="s">
        <v>3175</v>
      </c>
      <c r="C53" s="37" t="s">
        <v>3198</v>
      </c>
      <c r="D53" s="38"/>
      <c r="E53" s="38" t="s">
        <v>1520</v>
      </c>
      <c r="F53" s="38" t="s">
        <v>1510</v>
      </c>
      <c r="G53" s="37" t="s">
        <v>3177</v>
      </c>
      <c r="H53" s="38" t="s">
        <v>1611</v>
      </c>
      <c r="I53" s="307" t="s">
        <v>1504</v>
      </c>
      <c r="J53" s="23">
        <v>18.2</v>
      </c>
      <c r="K53" s="29" t="s">
        <v>1618</v>
      </c>
      <c r="L53" s="37"/>
      <c r="M53" s="29"/>
      <c r="N53" s="29" t="s">
        <v>1516</v>
      </c>
      <c r="O53" s="29" t="s">
        <v>1602</v>
      </c>
      <c r="P53" s="29" t="s">
        <v>1603</v>
      </c>
      <c r="Q53" s="29" t="s">
        <v>1604</v>
      </c>
      <c r="R53" s="29" t="s">
        <v>3077</v>
      </c>
      <c r="S53" s="29" t="s">
        <v>3197</v>
      </c>
      <c r="T53" s="20" t="s">
        <v>1620</v>
      </c>
      <c r="U53" s="20"/>
      <c r="V53" s="22" t="s">
        <v>34</v>
      </c>
    </row>
    <row r="54" spans="2:22" s="114" customFormat="1" ht="101.5" hidden="1" outlineLevel="1">
      <c r="B54" s="37" t="s">
        <v>3178</v>
      </c>
      <c r="C54" s="37" t="s">
        <v>3199</v>
      </c>
      <c r="D54" s="38"/>
      <c r="E54" s="38" t="s">
        <v>1509</v>
      </c>
      <c r="F54" s="38" t="s">
        <v>1502</v>
      </c>
      <c r="G54" s="37" t="s">
        <v>3179</v>
      </c>
      <c r="H54" s="38" t="s">
        <v>1611</v>
      </c>
      <c r="I54" s="307" t="s">
        <v>1504</v>
      </c>
      <c r="J54" s="23">
        <v>18.2</v>
      </c>
      <c r="K54" s="37"/>
      <c r="L54" s="29" t="s">
        <v>1799</v>
      </c>
      <c r="M54" s="29"/>
      <c r="N54" s="29" t="s">
        <v>1516</v>
      </c>
      <c r="O54" s="29" t="s">
        <v>1602</v>
      </c>
      <c r="P54" s="29" t="s">
        <v>1603</v>
      </c>
      <c r="Q54" s="29" t="s">
        <v>1604</v>
      </c>
      <c r="R54" s="29" t="s">
        <v>3077</v>
      </c>
      <c r="S54" s="29" t="s">
        <v>3197</v>
      </c>
      <c r="T54" s="20" t="s">
        <v>3174</v>
      </c>
      <c r="U54" s="20"/>
      <c r="V54" s="55" t="s">
        <v>35</v>
      </c>
    </row>
    <row r="55" spans="2:22" s="114" customFormat="1" ht="29" hidden="1" outlineLevel="1">
      <c r="B55" s="37" t="s">
        <v>3180</v>
      </c>
      <c r="C55" s="37" t="s">
        <v>3200</v>
      </c>
      <c r="D55" s="38"/>
      <c r="E55" s="38" t="s">
        <v>1520</v>
      </c>
      <c r="F55" s="38" t="s">
        <v>1510</v>
      </c>
      <c r="G55" s="37" t="s">
        <v>3182</v>
      </c>
      <c r="H55" s="38" t="s">
        <v>1611</v>
      </c>
      <c r="I55" s="307" t="s">
        <v>1504</v>
      </c>
      <c r="J55" s="23">
        <v>18.2</v>
      </c>
      <c r="K55" s="29" t="s">
        <v>1618</v>
      </c>
      <c r="L55" s="37"/>
      <c r="M55" s="29"/>
      <c r="N55" s="29" t="s">
        <v>1516</v>
      </c>
      <c r="O55" s="29" t="s">
        <v>1602</v>
      </c>
      <c r="P55" s="29" t="s">
        <v>1603</v>
      </c>
      <c r="Q55" s="29" t="s">
        <v>1604</v>
      </c>
      <c r="R55" s="29" t="s">
        <v>3077</v>
      </c>
      <c r="S55" s="29" t="s">
        <v>3197</v>
      </c>
      <c r="T55" s="20" t="s">
        <v>1620</v>
      </c>
      <c r="U55" s="20"/>
      <c r="V55" s="22" t="s">
        <v>34</v>
      </c>
    </row>
    <row r="56" spans="2:22" ht="72.5" collapsed="1">
      <c r="B56" s="119" t="s">
        <v>3201</v>
      </c>
      <c r="C56" s="119"/>
      <c r="D56" s="119"/>
      <c r="E56" s="185" t="s">
        <v>1652</v>
      </c>
      <c r="F56" s="185" t="s">
        <v>1510</v>
      </c>
      <c r="G56" s="185" t="s">
        <v>3202</v>
      </c>
      <c r="H56" s="185"/>
      <c r="I56" s="185"/>
      <c r="J56" s="185"/>
      <c r="K56" s="123" t="s">
        <v>3203</v>
      </c>
      <c r="L56" s="119"/>
      <c r="M56" s="185" t="str">
        <f>CONCATENATE(M3," \ ",G56)</f>
        <v>sinistro \ dados_rural</v>
      </c>
      <c r="N56" s="119" t="s">
        <v>1505</v>
      </c>
      <c r="O56" s="119" t="s">
        <v>1565</v>
      </c>
      <c r="P56" s="119" t="s">
        <v>2183</v>
      </c>
      <c r="Q56" s="119"/>
      <c r="R56" s="119"/>
      <c r="S56" s="119"/>
      <c r="T56" s="50"/>
      <c r="U56" s="50"/>
      <c r="V56" s="50"/>
    </row>
    <row r="57" spans="2:22" ht="29" hidden="1" outlineLevel="1">
      <c r="B57" s="124" t="s">
        <v>2184</v>
      </c>
      <c r="C57" s="37" t="s">
        <v>3204</v>
      </c>
      <c r="D57" s="38" t="s">
        <v>52</v>
      </c>
      <c r="E57" s="38" t="s">
        <v>1509</v>
      </c>
      <c r="F57" s="38" t="s">
        <v>1502</v>
      </c>
      <c r="G57" s="37" t="s">
        <v>3205</v>
      </c>
      <c r="H57" s="38" t="s">
        <v>1512</v>
      </c>
      <c r="I57" s="37" t="s">
        <v>1504</v>
      </c>
      <c r="J57" s="38">
        <v>50</v>
      </c>
      <c r="K57" s="37"/>
      <c r="L57" s="37"/>
      <c r="M57" s="37"/>
      <c r="N57" s="37" t="s">
        <v>1516</v>
      </c>
      <c r="O57" s="99" t="s">
        <v>1565</v>
      </c>
      <c r="P57" s="99" t="s">
        <v>2183</v>
      </c>
      <c r="Q57" s="99" t="s">
        <v>1567</v>
      </c>
      <c r="R57" s="37"/>
      <c r="S57" s="37"/>
      <c r="T57" s="37"/>
      <c r="U57" s="37"/>
      <c r="V57" s="57"/>
    </row>
    <row r="58" spans="2:22" ht="101.5" hidden="1" outlineLevel="1">
      <c r="B58" s="143" t="s">
        <v>2083</v>
      </c>
      <c r="C58" s="99" t="s">
        <v>2187</v>
      </c>
      <c r="D58" s="188"/>
      <c r="E58" s="188" t="s">
        <v>1509</v>
      </c>
      <c r="F58" s="188" t="s">
        <v>1502</v>
      </c>
      <c r="G58" s="99" t="s">
        <v>2085</v>
      </c>
      <c r="H58" s="188" t="s">
        <v>1572</v>
      </c>
      <c r="I58" s="99" t="s">
        <v>2188</v>
      </c>
      <c r="J58" s="188">
        <v>1</v>
      </c>
      <c r="K58" s="99"/>
      <c r="L58" s="99"/>
      <c r="M58" s="99"/>
      <c r="N58" s="99" t="s">
        <v>1516</v>
      </c>
      <c r="O58" s="99" t="s">
        <v>1565</v>
      </c>
      <c r="P58" s="99" t="s">
        <v>2183</v>
      </c>
      <c r="Q58" s="99" t="s">
        <v>1567</v>
      </c>
      <c r="R58" s="99"/>
      <c r="S58" s="99"/>
      <c r="T58" s="108"/>
      <c r="U58" s="108"/>
      <c r="V58" s="192"/>
    </row>
    <row r="59" spans="2:22" ht="72.5" hidden="1" outlineLevel="1">
      <c r="B59" s="143" t="s">
        <v>4012</v>
      </c>
      <c r="C59" s="99" t="s">
        <v>4015</v>
      </c>
      <c r="D59" s="188"/>
      <c r="E59" s="188" t="s">
        <v>1509</v>
      </c>
      <c r="F59" s="188" t="s">
        <v>1502</v>
      </c>
      <c r="G59" s="99" t="s">
        <v>4010</v>
      </c>
      <c r="H59" s="188" t="s">
        <v>1630</v>
      </c>
      <c r="I59" s="37" t="s">
        <v>1631</v>
      </c>
      <c r="J59" s="23">
        <v>1</v>
      </c>
      <c r="K59" s="99"/>
      <c r="L59" s="99"/>
      <c r="M59" s="99"/>
      <c r="N59" s="99" t="s">
        <v>1516</v>
      </c>
      <c r="O59" s="99"/>
      <c r="P59" s="99"/>
      <c r="Q59" s="99"/>
      <c r="R59" s="99"/>
      <c r="S59" s="99"/>
      <c r="T59" s="108" t="s">
        <v>4017</v>
      </c>
      <c r="U59" s="108"/>
      <c r="V59" s="192" t="s">
        <v>42</v>
      </c>
    </row>
    <row r="60" spans="2:22" ht="72.5" hidden="1" outlineLevel="1">
      <c r="B60" s="143" t="s">
        <v>3206</v>
      </c>
      <c r="C60" s="99" t="s">
        <v>4016</v>
      </c>
      <c r="D60" s="188"/>
      <c r="E60" s="188" t="s">
        <v>1509</v>
      </c>
      <c r="F60" s="188" t="s">
        <v>1502</v>
      </c>
      <c r="G60" s="99" t="s">
        <v>4011</v>
      </c>
      <c r="H60" s="188" t="s">
        <v>1630</v>
      </c>
      <c r="I60" s="37" t="s">
        <v>1631</v>
      </c>
      <c r="J60" s="23">
        <v>1</v>
      </c>
      <c r="K60" s="99"/>
      <c r="L60" s="99"/>
      <c r="M60" s="99"/>
      <c r="N60" s="99" t="s">
        <v>1516</v>
      </c>
      <c r="O60" s="99"/>
      <c r="P60" s="99"/>
      <c r="Q60" s="99"/>
      <c r="R60" s="99"/>
      <c r="S60" s="99"/>
      <c r="T60" s="108" t="s">
        <v>4018</v>
      </c>
      <c r="U60" s="108"/>
      <c r="V60" s="192" t="s">
        <v>42</v>
      </c>
    </row>
    <row r="61" spans="2:22" ht="101.5" hidden="1" outlineLevel="1">
      <c r="B61" s="34" t="s">
        <v>3207</v>
      </c>
      <c r="C61" s="34" t="s">
        <v>3208</v>
      </c>
      <c r="D61" s="35"/>
      <c r="E61" s="38" t="s">
        <v>1520</v>
      </c>
      <c r="F61" s="35" t="s">
        <v>1510</v>
      </c>
      <c r="G61" s="34" t="s">
        <v>3209</v>
      </c>
      <c r="H61" s="35" t="s">
        <v>1585</v>
      </c>
      <c r="I61" s="34" t="s">
        <v>1586</v>
      </c>
      <c r="J61" s="35">
        <v>10</v>
      </c>
      <c r="K61" s="143" t="s">
        <v>4013</v>
      </c>
      <c r="L61" s="34" t="s">
        <v>3211</v>
      </c>
      <c r="M61" s="34"/>
      <c r="N61" s="34" t="s">
        <v>1516</v>
      </c>
      <c r="O61" s="34" t="s">
        <v>1565</v>
      </c>
      <c r="P61" s="34" t="s">
        <v>2183</v>
      </c>
      <c r="Q61" s="34" t="s">
        <v>1567</v>
      </c>
      <c r="R61" s="34" t="s">
        <v>1566</v>
      </c>
      <c r="S61" s="34" t="s">
        <v>2350</v>
      </c>
      <c r="T61" s="20" t="s">
        <v>3212</v>
      </c>
      <c r="U61" s="143"/>
      <c r="V61" s="193" t="s">
        <v>36</v>
      </c>
    </row>
    <row r="62" spans="2:22" ht="145" hidden="1" outlineLevel="1">
      <c r="B62" s="34" t="s">
        <v>3213</v>
      </c>
      <c r="C62" s="34" t="s">
        <v>3214</v>
      </c>
      <c r="D62" s="35"/>
      <c r="E62" s="38" t="s">
        <v>1520</v>
      </c>
      <c r="F62" s="35" t="s">
        <v>1510</v>
      </c>
      <c r="G62" s="34" t="s">
        <v>3215</v>
      </c>
      <c r="H62" s="35" t="s">
        <v>1585</v>
      </c>
      <c r="I62" s="34" t="s">
        <v>1586</v>
      </c>
      <c r="J62" s="35">
        <v>10</v>
      </c>
      <c r="K62" s="143" t="s">
        <v>3210</v>
      </c>
      <c r="L62" s="34" t="s">
        <v>3216</v>
      </c>
      <c r="M62" s="34"/>
      <c r="N62" s="34" t="s">
        <v>1516</v>
      </c>
      <c r="O62" s="34" t="s">
        <v>1565</v>
      </c>
      <c r="P62" s="34" t="s">
        <v>2183</v>
      </c>
      <c r="Q62" s="34" t="s">
        <v>1567</v>
      </c>
      <c r="R62" s="34" t="s">
        <v>1566</v>
      </c>
      <c r="S62" s="34" t="s">
        <v>2350</v>
      </c>
      <c r="T62" s="20" t="s">
        <v>3212</v>
      </c>
      <c r="U62" s="143"/>
      <c r="V62" s="193" t="s">
        <v>36</v>
      </c>
    </row>
    <row r="63" spans="2:22" s="114" customFormat="1" ht="58" hidden="1" outlineLevel="1">
      <c r="B63" s="34" t="s">
        <v>3217</v>
      </c>
      <c r="C63" s="34" t="s">
        <v>3218</v>
      </c>
      <c r="D63" s="35"/>
      <c r="E63" s="38" t="s">
        <v>1520</v>
      </c>
      <c r="F63" s="35" t="s">
        <v>1510</v>
      </c>
      <c r="G63" s="34" t="s">
        <v>3219</v>
      </c>
      <c r="H63" s="35" t="s">
        <v>1585</v>
      </c>
      <c r="I63" s="34" t="s">
        <v>1586</v>
      </c>
      <c r="J63" s="35">
        <v>10</v>
      </c>
      <c r="K63" s="143" t="s">
        <v>4019</v>
      </c>
      <c r="L63" s="34" t="s">
        <v>3220</v>
      </c>
      <c r="M63" s="34"/>
      <c r="N63" s="34" t="s">
        <v>1516</v>
      </c>
      <c r="O63" s="34" t="s">
        <v>1565</v>
      </c>
      <c r="P63" s="34" t="s">
        <v>2183</v>
      </c>
      <c r="Q63" s="34" t="s">
        <v>1567</v>
      </c>
      <c r="R63" s="34" t="s">
        <v>1566</v>
      </c>
      <c r="S63" s="34" t="s">
        <v>2350</v>
      </c>
      <c r="T63" s="20"/>
      <c r="U63" s="143"/>
      <c r="V63" s="193"/>
    </row>
    <row r="64" spans="2:22" s="114" customFormat="1" ht="58" hidden="1" outlineLevel="1">
      <c r="B64" s="34" t="s">
        <v>3221</v>
      </c>
      <c r="C64" s="34" t="s">
        <v>3222</v>
      </c>
      <c r="D64" s="35"/>
      <c r="E64" s="38" t="s">
        <v>1520</v>
      </c>
      <c r="F64" s="35" t="s">
        <v>1510</v>
      </c>
      <c r="G64" s="34" t="s">
        <v>3223</v>
      </c>
      <c r="H64" s="35" t="s">
        <v>1585</v>
      </c>
      <c r="I64" s="34" t="s">
        <v>1586</v>
      </c>
      <c r="J64" s="35">
        <v>10</v>
      </c>
      <c r="K64" s="143" t="s">
        <v>4019</v>
      </c>
      <c r="L64" s="34" t="s">
        <v>3220</v>
      </c>
      <c r="M64" s="34"/>
      <c r="N64" s="34" t="s">
        <v>1516</v>
      </c>
      <c r="O64" s="34" t="s">
        <v>1565</v>
      </c>
      <c r="P64" s="34" t="s">
        <v>2183</v>
      </c>
      <c r="Q64" s="34" t="s">
        <v>1567</v>
      </c>
      <c r="R64" s="34" t="s">
        <v>1566</v>
      </c>
      <c r="S64" s="34" t="s">
        <v>2350</v>
      </c>
      <c r="T64" s="20"/>
      <c r="U64" s="143"/>
      <c r="V64" s="193"/>
    </row>
    <row r="65" spans="2:22" ht="58" hidden="1" outlineLevel="1">
      <c r="B65" s="34" t="s">
        <v>3224</v>
      </c>
      <c r="C65" s="34" t="s">
        <v>3225</v>
      </c>
      <c r="D65" s="35"/>
      <c r="E65" s="35" t="s">
        <v>1520</v>
      </c>
      <c r="F65" s="35" t="s">
        <v>1510</v>
      </c>
      <c r="G65" s="34" t="s">
        <v>3226</v>
      </c>
      <c r="H65" s="35" t="s">
        <v>1585</v>
      </c>
      <c r="I65" s="34" t="s">
        <v>1586</v>
      </c>
      <c r="J65" s="35">
        <v>10</v>
      </c>
      <c r="K65" s="143" t="s">
        <v>4014</v>
      </c>
      <c r="L65" s="34" t="s">
        <v>3220</v>
      </c>
      <c r="M65" s="34"/>
      <c r="N65" s="34" t="s">
        <v>1516</v>
      </c>
      <c r="O65" s="34" t="s">
        <v>1565</v>
      </c>
      <c r="P65" s="34" t="s">
        <v>2183</v>
      </c>
      <c r="Q65" s="34" t="s">
        <v>1567</v>
      </c>
      <c r="R65" s="34" t="s">
        <v>1566</v>
      </c>
      <c r="S65" s="34" t="s">
        <v>2350</v>
      </c>
      <c r="T65" s="20"/>
      <c r="U65" s="143"/>
      <c r="V65" s="193"/>
    </row>
    <row r="66" spans="2:22" s="114" customFormat="1" ht="58" hidden="1" outlineLevel="1">
      <c r="B66" s="34" t="s">
        <v>3227</v>
      </c>
      <c r="C66" s="34" t="s">
        <v>3228</v>
      </c>
      <c r="D66" s="35"/>
      <c r="E66" s="35" t="s">
        <v>1520</v>
      </c>
      <c r="F66" s="35" t="s">
        <v>1510</v>
      </c>
      <c r="G66" s="34" t="s">
        <v>3229</v>
      </c>
      <c r="H66" s="35" t="s">
        <v>1585</v>
      </c>
      <c r="I66" s="34" t="s">
        <v>1586</v>
      </c>
      <c r="J66" s="35">
        <v>10</v>
      </c>
      <c r="K66" s="143" t="s">
        <v>4014</v>
      </c>
      <c r="L66" s="34" t="s">
        <v>3220</v>
      </c>
      <c r="M66" s="34"/>
      <c r="N66" s="34" t="s">
        <v>1516</v>
      </c>
      <c r="O66" s="34" t="s">
        <v>1565</v>
      </c>
      <c r="P66" s="34" t="s">
        <v>2183</v>
      </c>
      <c r="Q66" s="34" t="s">
        <v>1567</v>
      </c>
      <c r="R66" s="34" t="s">
        <v>1566</v>
      </c>
      <c r="S66" s="34" t="s">
        <v>2350</v>
      </c>
      <c r="T66" s="20"/>
      <c r="U66" s="143"/>
      <c r="V66" s="193"/>
    </row>
    <row r="67" spans="2:22" ht="101.5" hidden="1" outlineLevel="1">
      <c r="B67" s="143" t="s">
        <v>3230</v>
      </c>
      <c r="C67" s="34" t="s">
        <v>3231</v>
      </c>
      <c r="D67" s="35"/>
      <c r="E67" s="35" t="s">
        <v>1520</v>
      </c>
      <c r="F67" s="35" t="s">
        <v>1510</v>
      </c>
      <c r="G67" s="34" t="s">
        <v>1697</v>
      </c>
      <c r="H67" s="35" t="s">
        <v>1512</v>
      </c>
      <c r="I67" s="29" t="s">
        <v>2239</v>
      </c>
      <c r="J67" s="35">
        <v>2</v>
      </c>
      <c r="K67" s="99" t="s">
        <v>4014</v>
      </c>
      <c r="L67" s="34" t="s">
        <v>3220</v>
      </c>
      <c r="M67" s="34"/>
      <c r="N67" s="34" t="s">
        <v>1516</v>
      </c>
      <c r="O67" s="34" t="s">
        <v>1565</v>
      </c>
      <c r="P67" s="34" t="s">
        <v>2183</v>
      </c>
      <c r="Q67" s="34" t="s">
        <v>1567</v>
      </c>
      <c r="R67" s="34" t="s">
        <v>1566</v>
      </c>
      <c r="S67" s="34" t="s">
        <v>2236</v>
      </c>
      <c r="T67" s="20" t="s">
        <v>4516</v>
      </c>
      <c r="U67" s="108"/>
      <c r="V67" s="55" t="s">
        <v>4440</v>
      </c>
    </row>
    <row r="68" spans="2:22" s="114" customFormat="1" ht="58" hidden="1" outlineLevel="1">
      <c r="B68" s="34" t="s">
        <v>3232</v>
      </c>
      <c r="C68" s="34" t="s">
        <v>3233</v>
      </c>
      <c r="D68" s="35"/>
      <c r="E68" s="35" t="s">
        <v>1520</v>
      </c>
      <c r="F68" s="35" t="s">
        <v>1510</v>
      </c>
      <c r="G68" s="34" t="s">
        <v>3234</v>
      </c>
      <c r="H68" s="35" t="s">
        <v>1572</v>
      </c>
      <c r="I68" s="107" t="s">
        <v>2235</v>
      </c>
      <c r="J68" s="35">
        <v>7</v>
      </c>
      <c r="K68" s="143" t="s">
        <v>4014</v>
      </c>
      <c r="L68" s="34"/>
      <c r="M68" s="34"/>
      <c r="N68" s="34" t="s">
        <v>1516</v>
      </c>
      <c r="O68" s="34" t="s">
        <v>1565</v>
      </c>
      <c r="P68" s="34" t="s">
        <v>2183</v>
      </c>
      <c r="Q68" s="34" t="s">
        <v>1567</v>
      </c>
      <c r="R68" s="34" t="s">
        <v>1566</v>
      </c>
      <c r="S68" s="34" t="s">
        <v>2236</v>
      </c>
      <c r="T68" s="20"/>
      <c r="U68" s="108"/>
      <c r="V68" s="192"/>
    </row>
    <row r="69" spans="2:22" ht="58" hidden="1" outlineLevel="1">
      <c r="B69" s="337" t="s">
        <v>3235</v>
      </c>
      <c r="C69" s="34" t="s">
        <v>3236</v>
      </c>
      <c r="D69" s="35"/>
      <c r="E69" s="35" t="s">
        <v>1520</v>
      </c>
      <c r="F69" s="38" t="s">
        <v>1510</v>
      </c>
      <c r="G69" s="37" t="s">
        <v>3237</v>
      </c>
      <c r="H69" s="38" t="s">
        <v>1512</v>
      </c>
      <c r="I69" s="37"/>
      <c r="J69" s="38">
        <v>30</v>
      </c>
      <c r="K69" s="143" t="s">
        <v>4014</v>
      </c>
      <c r="L69" s="34" t="s">
        <v>3220</v>
      </c>
      <c r="M69" s="34"/>
      <c r="N69" s="34" t="s">
        <v>1516</v>
      </c>
      <c r="O69" s="34" t="s">
        <v>1565</v>
      </c>
      <c r="P69" s="34" t="s">
        <v>2183</v>
      </c>
      <c r="Q69" s="34" t="s">
        <v>1567</v>
      </c>
      <c r="R69" s="34" t="s">
        <v>1566</v>
      </c>
      <c r="S69" s="34" t="s">
        <v>2236</v>
      </c>
      <c r="T69" s="20"/>
      <c r="U69" s="108"/>
      <c r="V69" s="192"/>
    </row>
    <row r="70" spans="2:22" s="141" customFormat="1" hidden="1" outlineLevel="1">
      <c r="B70" s="37" t="s">
        <v>3238</v>
      </c>
      <c r="C70" s="37" t="s">
        <v>3239</v>
      </c>
      <c r="D70" s="38"/>
      <c r="E70" s="38" t="s">
        <v>1509</v>
      </c>
      <c r="F70" s="38" t="s">
        <v>1502</v>
      </c>
      <c r="G70" s="37" t="s">
        <v>3240</v>
      </c>
      <c r="H70" s="38" t="s">
        <v>1512</v>
      </c>
      <c r="I70" s="107" t="s">
        <v>3241</v>
      </c>
      <c r="J70" s="38">
        <v>2</v>
      </c>
      <c r="K70" s="37"/>
      <c r="L70" s="37"/>
      <c r="M70" s="37"/>
      <c r="N70" s="37" t="s">
        <v>1516</v>
      </c>
      <c r="O70" s="37" t="s">
        <v>1565</v>
      </c>
      <c r="P70" s="37" t="s">
        <v>2183</v>
      </c>
      <c r="Q70" s="37" t="s">
        <v>1567</v>
      </c>
      <c r="R70" s="37" t="s">
        <v>1868</v>
      </c>
      <c r="S70" s="37" t="s">
        <v>2350</v>
      </c>
      <c r="T70" s="20"/>
      <c r="U70" s="37"/>
      <c r="V70" s="57"/>
    </row>
    <row r="71" spans="2:22" s="141" customFormat="1" ht="43.5" hidden="1" outlineLevel="1">
      <c r="B71" s="143" t="s">
        <v>4023</v>
      </c>
      <c r="C71" s="29" t="s">
        <v>4020</v>
      </c>
      <c r="D71" s="38"/>
      <c r="E71" s="23" t="s">
        <v>1520</v>
      </c>
      <c r="F71" s="23" t="s">
        <v>1510</v>
      </c>
      <c r="G71" s="37" t="s">
        <v>3322</v>
      </c>
      <c r="H71" s="38" t="s">
        <v>1512</v>
      </c>
      <c r="I71" s="37"/>
      <c r="J71" s="38">
        <v>500</v>
      </c>
      <c r="K71" s="37" t="s">
        <v>4021</v>
      </c>
      <c r="L71" s="37"/>
      <c r="M71" s="37"/>
      <c r="N71" s="37" t="s">
        <v>1516</v>
      </c>
      <c r="O71" s="37" t="s">
        <v>1565</v>
      </c>
      <c r="P71" s="37" t="s">
        <v>2183</v>
      </c>
      <c r="Q71" s="37" t="s">
        <v>1567</v>
      </c>
      <c r="R71" s="37" t="s">
        <v>1868</v>
      </c>
      <c r="S71" s="37" t="s">
        <v>2350</v>
      </c>
      <c r="T71" s="20" t="s">
        <v>4022</v>
      </c>
      <c r="U71" s="37"/>
      <c r="V71" s="57" t="s">
        <v>42</v>
      </c>
    </row>
    <row r="72" spans="2:22" s="141" customFormat="1" ht="101.5" hidden="1" outlineLevel="1">
      <c r="B72" s="37" t="s">
        <v>1967</v>
      </c>
      <c r="C72" s="37" t="s">
        <v>3242</v>
      </c>
      <c r="D72" s="38"/>
      <c r="E72" s="38" t="s">
        <v>1509</v>
      </c>
      <c r="F72" s="38" t="s">
        <v>1502</v>
      </c>
      <c r="G72" s="37" t="s">
        <v>3243</v>
      </c>
      <c r="H72" s="38" t="s">
        <v>1611</v>
      </c>
      <c r="I72" s="307" t="s">
        <v>1504</v>
      </c>
      <c r="J72" s="23">
        <v>18.2</v>
      </c>
      <c r="K72" s="37"/>
      <c r="L72" s="37" t="s">
        <v>3244</v>
      </c>
      <c r="M72" s="29"/>
      <c r="N72" s="29" t="s">
        <v>1516</v>
      </c>
      <c r="O72" s="37" t="s">
        <v>1565</v>
      </c>
      <c r="P72" s="37" t="s">
        <v>2183</v>
      </c>
      <c r="Q72" s="37" t="s">
        <v>1567</v>
      </c>
      <c r="R72" s="37" t="s">
        <v>1868</v>
      </c>
      <c r="S72" s="37" t="s">
        <v>1880</v>
      </c>
      <c r="T72" s="20" t="s">
        <v>3174</v>
      </c>
      <c r="U72" s="20"/>
      <c r="V72" s="55" t="s">
        <v>35</v>
      </c>
    </row>
    <row r="73" spans="2:22" s="141" customFormat="1" ht="58" collapsed="1">
      <c r="B73" s="119" t="s">
        <v>3245</v>
      </c>
      <c r="C73" s="119"/>
      <c r="D73" s="119"/>
      <c r="E73" s="119" t="s">
        <v>1652</v>
      </c>
      <c r="F73" s="185" t="s">
        <v>1510</v>
      </c>
      <c r="G73" s="119" t="s">
        <v>3246</v>
      </c>
      <c r="H73" s="119"/>
      <c r="I73" s="119"/>
      <c r="J73" s="119"/>
      <c r="K73" s="185" t="s">
        <v>3247</v>
      </c>
      <c r="L73" s="119"/>
      <c r="M73" s="119" t="str">
        <f>CONCATENATE(M3," \ ",G73)</f>
        <v>sinistro \ dados_patrimonial</v>
      </c>
      <c r="N73" s="119" t="s">
        <v>1505</v>
      </c>
      <c r="O73" s="119" t="s">
        <v>1565</v>
      </c>
      <c r="P73" s="119" t="s">
        <v>2266</v>
      </c>
      <c r="Q73" s="119"/>
      <c r="R73" s="119"/>
      <c r="S73" s="119"/>
      <c r="T73" s="50"/>
      <c r="U73" s="50"/>
      <c r="V73" s="51"/>
    </row>
    <row r="74" spans="2:22" s="141" customFormat="1" ht="29" hidden="1" outlineLevel="1">
      <c r="B74" s="124" t="s">
        <v>2267</v>
      </c>
      <c r="C74" s="37" t="s">
        <v>3248</v>
      </c>
      <c r="D74" s="38" t="s">
        <v>52</v>
      </c>
      <c r="E74" s="38" t="s">
        <v>1509</v>
      </c>
      <c r="F74" s="38" t="s">
        <v>1502</v>
      </c>
      <c r="G74" s="37" t="s">
        <v>3249</v>
      </c>
      <c r="H74" s="38" t="s">
        <v>1512</v>
      </c>
      <c r="I74" s="37" t="s">
        <v>1504</v>
      </c>
      <c r="J74" s="38">
        <v>50</v>
      </c>
      <c r="K74" s="37"/>
      <c r="L74" s="37"/>
      <c r="M74" s="37"/>
      <c r="N74" s="37" t="s">
        <v>1516</v>
      </c>
      <c r="O74" s="29" t="s">
        <v>1565</v>
      </c>
      <c r="P74" s="29" t="s">
        <v>1566</v>
      </c>
      <c r="Q74" s="29" t="s">
        <v>1567</v>
      </c>
      <c r="R74" s="37"/>
      <c r="S74" s="37"/>
      <c r="T74" s="25"/>
      <c r="U74" s="25"/>
      <c r="V74" s="52"/>
    </row>
    <row r="75" spans="2:22" s="141" customFormat="1" ht="101.5" hidden="1" outlineLevel="1">
      <c r="B75" s="37" t="s">
        <v>1967</v>
      </c>
      <c r="C75" s="37" t="s">
        <v>3242</v>
      </c>
      <c r="D75" s="38"/>
      <c r="E75" s="38" t="s">
        <v>1509</v>
      </c>
      <c r="F75" s="38" t="s">
        <v>1502</v>
      </c>
      <c r="G75" s="37" t="s">
        <v>3250</v>
      </c>
      <c r="H75" s="38" t="s">
        <v>1611</v>
      </c>
      <c r="I75" s="307" t="s">
        <v>1504</v>
      </c>
      <c r="J75" s="23">
        <v>18.2</v>
      </c>
      <c r="K75" s="37"/>
      <c r="L75" s="37" t="s">
        <v>3244</v>
      </c>
      <c r="M75" s="29"/>
      <c r="N75" s="29" t="s">
        <v>1516</v>
      </c>
      <c r="O75" s="29" t="s">
        <v>1565</v>
      </c>
      <c r="P75" s="29" t="s">
        <v>1566</v>
      </c>
      <c r="Q75" s="29" t="s">
        <v>1567</v>
      </c>
      <c r="R75" s="29" t="s">
        <v>1868</v>
      </c>
      <c r="S75" s="29" t="s">
        <v>3251</v>
      </c>
      <c r="T75" s="20" t="s">
        <v>3174</v>
      </c>
      <c r="U75" s="20"/>
      <c r="V75" s="55" t="s">
        <v>35</v>
      </c>
    </row>
    <row r="76" spans="2:22" ht="58" collapsed="1">
      <c r="B76" s="119" t="s">
        <v>3252</v>
      </c>
      <c r="C76" s="119"/>
      <c r="D76" s="119"/>
      <c r="E76" s="185" t="s">
        <v>1652</v>
      </c>
      <c r="F76" s="185" t="s">
        <v>1510</v>
      </c>
      <c r="G76" s="185" t="s">
        <v>3253</v>
      </c>
      <c r="H76" s="185"/>
      <c r="I76" s="185"/>
      <c r="J76" s="185"/>
      <c r="K76" s="185" t="s">
        <v>3254</v>
      </c>
      <c r="L76" s="119"/>
      <c r="M76" s="119" t="str">
        <f>CONCATENATE(M3," \ ",G76)</f>
        <v>sinistro \ dados_auto</v>
      </c>
      <c r="N76" s="119" t="s">
        <v>1505</v>
      </c>
      <c r="O76" s="185" t="s">
        <v>1565</v>
      </c>
      <c r="P76" s="185" t="s">
        <v>1993</v>
      </c>
      <c r="Q76" s="119"/>
      <c r="R76" s="119"/>
      <c r="S76" s="119"/>
      <c r="T76" s="50"/>
      <c r="U76" s="50"/>
      <c r="V76" s="51"/>
    </row>
    <row r="77" spans="2:22" ht="29" hidden="1" outlineLevel="1">
      <c r="B77" s="124" t="s">
        <v>2315</v>
      </c>
      <c r="C77" s="37" t="s">
        <v>3255</v>
      </c>
      <c r="D77" s="38" t="s">
        <v>52</v>
      </c>
      <c r="E77" s="38" t="s">
        <v>1509</v>
      </c>
      <c r="F77" s="38" t="s">
        <v>1502</v>
      </c>
      <c r="G77" s="37" t="s">
        <v>3256</v>
      </c>
      <c r="H77" s="38" t="s">
        <v>1512</v>
      </c>
      <c r="I77" s="37" t="s">
        <v>1504</v>
      </c>
      <c r="J77" s="38">
        <v>50</v>
      </c>
      <c r="K77" s="37"/>
      <c r="L77" s="37"/>
      <c r="M77" s="37"/>
      <c r="N77" s="37" t="s">
        <v>1516</v>
      </c>
      <c r="O77" s="37" t="s">
        <v>1565</v>
      </c>
      <c r="P77" s="37" t="s">
        <v>1566</v>
      </c>
      <c r="Q77" s="37" t="s">
        <v>1567</v>
      </c>
      <c r="R77" s="37"/>
      <c r="S77" s="37"/>
      <c r="T77" s="20"/>
      <c r="U77" s="20"/>
      <c r="V77" s="55"/>
    </row>
    <row r="78" spans="2:22" s="141" customFormat="1" ht="116" hidden="1" outlineLevel="1">
      <c r="B78" s="37" t="s">
        <v>3257</v>
      </c>
      <c r="C78" s="37" t="s">
        <v>3258</v>
      </c>
      <c r="D78" s="38"/>
      <c r="E78" s="38" t="s">
        <v>1509</v>
      </c>
      <c r="F78" s="194" t="s">
        <v>1502</v>
      </c>
      <c r="G78" s="37" t="s">
        <v>3259</v>
      </c>
      <c r="H78" s="38" t="s">
        <v>1572</v>
      </c>
      <c r="I78" s="37" t="s">
        <v>3260</v>
      </c>
      <c r="J78" s="38">
        <v>2</v>
      </c>
      <c r="K78" s="198"/>
      <c r="L78" s="37"/>
      <c r="M78" s="37"/>
      <c r="N78" s="37" t="s">
        <v>1516</v>
      </c>
      <c r="O78" s="37" t="s">
        <v>1565</v>
      </c>
      <c r="P78" s="37" t="s">
        <v>1566</v>
      </c>
      <c r="Q78" s="37" t="s">
        <v>1567</v>
      </c>
      <c r="R78" s="37" t="s">
        <v>2183</v>
      </c>
      <c r="S78" s="37" t="s">
        <v>2125</v>
      </c>
      <c r="T78" s="20"/>
      <c r="U78" s="20"/>
      <c r="V78" s="55"/>
    </row>
    <row r="79" spans="2:22" s="141" customFormat="1" ht="159.5" hidden="1" outlineLevel="1">
      <c r="B79" s="143" t="s">
        <v>3261</v>
      </c>
      <c r="C79" s="37" t="s">
        <v>3262</v>
      </c>
      <c r="D79" s="38"/>
      <c r="E79" s="195" t="s">
        <v>1509</v>
      </c>
      <c r="F79" s="195" t="s">
        <v>1502</v>
      </c>
      <c r="G79" s="37" t="s">
        <v>3263</v>
      </c>
      <c r="H79" s="38" t="s">
        <v>1572</v>
      </c>
      <c r="I79" s="37" t="s">
        <v>3264</v>
      </c>
      <c r="J79" s="38">
        <v>2</v>
      </c>
      <c r="K79" s="198"/>
      <c r="L79" s="37"/>
      <c r="M79" s="190"/>
      <c r="N79" s="190" t="s">
        <v>1516</v>
      </c>
      <c r="O79" s="190" t="s">
        <v>2157</v>
      </c>
      <c r="P79" s="190" t="s">
        <v>2319</v>
      </c>
      <c r="Q79" s="190" t="s">
        <v>1554</v>
      </c>
      <c r="R79" s="190" t="s">
        <v>2320</v>
      </c>
      <c r="S79" s="190" t="s">
        <v>3265</v>
      </c>
      <c r="T79" s="20"/>
      <c r="U79" s="108"/>
      <c r="V79" s="192"/>
    </row>
    <row r="80" spans="2:22" s="141" customFormat="1" ht="58" hidden="1" outlineLevel="1">
      <c r="B80" s="143" t="s">
        <v>3266</v>
      </c>
      <c r="C80" s="37" t="s">
        <v>3267</v>
      </c>
      <c r="D80" s="38"/>
      <c r="E80" s="195" t="s">
        <v>1509</v>
      </c>
      <c r="F80" s="195" t="s">
        <v>1502</v>
      </c>
      <c r="G80" s="37" t="s">
        <v>1686</v>
      </c>
      <c r="H80" s="38" t="s">
        <v>1572</v>
      </c>
      <c r="I80" s="37" t="s">
        <v>1687</v>
      </c>
      <c r="J80" s="38">
        <v>2</v>
      </c>
      <c r="K80" s="198"/>
      <c r="L80" s="37"/>
      <c r="M80" s="190"/>
      <c r="N80" s="190" t="s">
        <v>1516</v>
      </c>
      <c r="O80" s="190" t="s">
        <v>2157</v>
      </c>
      <c r="P80" s="190" t="s">
        <v>2319</v>
      </c>
      <c r="Q80" s="190" t="s">
        <v>1554</v>
      </c>
      <c r="R80" s="190" t="s">
        <v>2320</v>
      </c>
      <c r="S80" s="190" t="s">
        <v>3268</v>
      </c>
      <c r="T80" s="20"/>
      <c r="U80" s="108"/>
      <c r="V80" s="192"/>
    </row>
    <row r="81" spans="2:22" s="141" customFormat="1" ht="58" hidden="1" outlineLevel="1">
      <c r="B81" s="143" t="s">
        <v>3269</v>
      </c>
      <c r="C81" s="37" t="s">
        <v>3270</v>
      </c>
      <c r="D81" s="38"/>
      <c r="E81" s="195" t="s">
        <v>1509</v>
      </c>
      <c r="F81" s="195" t="s">
        <v>1502</v>
      </c>
      <c r="G81" s="37" t="s">
        <v>1676</v>
      </c>
      <c r="H81" s="38" t="s">
        <v>1585</v>
      </c>
      <c r="I81" s="37" t="s">
        <v>1586</v>
      </c>
      <c r="J81" s="38">
        <v>10</v>
      </c>
      <c r="K81" s="198"/>
      <c r="L81" s="37"/>
      <c r="M81" s="190"/>
      <c r="N81" s="190" t="s">
        <v>1516</v>
      </c>
      <c r="O81" s="190" t="s">
        <v>2157</v>
      </c>
      <c r="P81" s="190" t="s">
        <v>2319</v>
      </c>
      <c r="Q81" s="190" t="s">
        <v>1554</v>
      </c>
      <c r="R81" s="190" t="s">
        <v>2320</v>
      </c>
      <c r="S81" s="190" t="s">
        <v>3271</v>
      </c>
      <c r="T81" s="20"/>
      <c r="U81" s="108"/>
      <c r="V81" s="192"/>
    </row>
    <row r="82" spans="2:22" s="114" customFormat="1" hidden="1" outlineLevel="1">
      <c r="B82" s="37" t="s">
        <v>3272</v>
      </c>
      <c r="C82" s="37" t="s">
        <v>3273</v>
      </c>
      <c r="D82" s="38"/>
      <c r="E82" s="195" t="s">
        <v>1509</v>
      </c>
      <c r="F82" s="195" t="s">
        <v>1502</v>
      </c>
      <c r="G82" s="37" t="s">
        <v>3234</v>
      </c>
      <c r="H82" s="38" t="s">
        <v>1572</v>
      </c>
      <c r="I82" s="107" t="s">
        <v>2235</v>
      </c>
      <c r="J82" s="38">
        <v>7</v>
      </c>
      <c r="K82" s="198"/>
      <c r="L82" s="37"/>
      <c r="M82" s="190"/>
      <c r="N82" s="190" t="s">
        <v>1516</v>
      </c>
      <c r="O82" s="190" t="s">
        <v>1565</v>
      </c>
      <c r="P82" s="190" t="s">
        <v>1993</v>
      </c>
      <c r="Q82" s="190" t="s">
        <v>1567</v>
      </c>
      <c r="R82" s="190" t="s">
        <v>1752</v>
      </c>
      <c r="S82" s="190" t="s">
        <v>3274</v>
      </c>
      <c r="T82" s="20"/>
      <c r="U82" s="108"/>
      <c r="V82" s="192"/>
    </row>
    <row r="83" spans="2:22" s="114" customFormat="1" ht="116" hidden="1" outlineLevel="1">
      <c r="B83" s="143" t="s">
        <v>3275</v>
      </c>
      <c r="C83" s="34" t="s">
        <v>3275</v>
      </c>
      <c r="D83" s="35"/>
      <c r="E83" s="195" t="s">
        <v>1509</v>
      </c>
      <c r="F83" s="195" t="s">
        <v>1502</v>
      </c>
      <c r="G83" s="34" t="s">
        <v>1697</v>
      </c>
      <c r="H83" s="35" t="s">
        <v>1512</v>
      </c>
      <c r="I83" s="29" t="s">
        <v>3276</v>
      </c>
      <c r="J83" s="35">
        <v>2</v>
      </c>
      <c r="K83" s="431"/>
      <c r="L83" s="34"/>
      <c r="M83" s="34"/>
      <c r="N83" s="34" t="s">
        <v>1516</v>
      </c>
      <c r="O83" s="190" t="s">
        <v>1565</v>
      </c>
      <c r="P83" s="190" t="s">
        <v>1993</v>
      </c>
      <c r="Q83" s="190" t="s">
        <v>1567</v>
      </c>
      <c r="R83" s="190" t="s">
        <v>1752</v>
      </c>
      <c r="S83" s="34" t="s">
        <v>3274</v>
      </c>
      <c r="T83" s="20" t="s">
        <v>4517</v>
      </c>
      <c r="U83" s="108"/>
      <c r="V83" s="55" t="s">
        <v>4440</v>
      </c>
    </row>
    <row r="84" spans="2:22" s="141" customFormat="1" ht="58" hidden="1" outlineLevel="1">
      <c r="B84" s="143" t="s">
        <v>3277</v>
      </c>
      <c r="C84" s="37" t="s">
        <v>3278</v>
      </c>
      <c r="D84" s="38"/>
      <c r="E84" s="195" t="s">
        <v>1509</v>
      </c>
      <c r="F84" s="195" t="s">
        <v>1502</v>
      </c>
      <c r="G84" s="37" t="s">
        <v>3279</v>
      </c>
      <c r="H84" s="38" t="s">
        <v>1512</v>
      </c>
      <c r="I84" s="37" t="s">
        <v>1504</v>
      </c>
      <c r="J84" s="38">
        <v>30</v>
      </c>
      <c r="K84" s="198"/>
      <c r="L84" s="37"/>
      <c r="M84" s="190"/>
      <c r="N84" s="190" t="s">
        <v>1516</v>
      </c>
      <c r="O84" s="190" t="s">
        <v>1565</v>
      </c>
      <c r="P84" s="190" t="s">
        <v>1993</v>
      </c>
      <c r="Q84" s="190" t="s">
        <v>1567</v>
      </c>
      <c r="R84" s="190" t="s">
        <v>2320</v>
      </c>
      <c r="S84" s="190" t="s">
        <v>3280</v>
      </c>
      <c r="T84" s="20"/>
      <c r="U84" s="108"/>
      <c r="V84" s="192"/>
    </row>
    <row r="85" spans="2:22" s="141" customFormat="1" ht="58" hidden="1" outlineLevel="1">
      <c r="B85" s="119" t="s">
        <v>3281</v>
      </c>
      <c r="C85" s="119"/>
      <c r="D85" s="119"/>
      <c r="E85" s="185" t="s">
        <v>1520</v>
      </c>
      <c r="F85" s="185" t="s">
        <v>1510</v>
      </c>
      <c r="G85" s="185" t="s">
        <v>3282</v>
      </c>
      <c r="H85" s="185"/>
      <c r="I85" s="185"/>
      <c r="J85" s="185"/>
      <c r="K85" s="185" t="s">
        <v>3283</v>
      </c>
      <c r="L85" s="119"/>
      <c r="M85" s="119" t="str">
        <f>CONCATENATE(M3," \ ",G85)</f>
        <v>sinistro \ dados_carta_verde</v>
      </c>
      <c r="N85" s="119" t="s">
        <v>1505</v>
      </c>
      <c r="O85" s="185" t="s">
        <v>1565</v>
      </c>
      <c r="P85" s="185" t="s">
        <v>1993</v>
      </c>
      <c r="Q85" s="119"/>
      <c r="R85" s="119"/>
      <c r="S85" s="119"/>
      <c r="T85" s="50"/>
      <c r="U85" s="50"/>
      <c r="V85" s="51"/>
    </row>
    <row r="86" spans="2:22" s="141" customFormat="1" hidden="1" outlineLevel="1">
      <c r="B86" s="37" t="s">
        <v>3284</v>
      </c>
      <c r="C86" s="37" t="s">
        <v>3285</v>
      </c>
      <c r="D86" s="38"/>
      <c r="E86" s="195" t="s">
        <v>1509</v>
      </c>
      <c r="F86" s="195" t="s">
        <v>1502</v>
      </c>
      <c r="G86" s="37" t="s">
        <v>3286</v>
      </c>
      <c r="H86" s="38" t="s">
        <v>1512</v>
      </c>
      <c r="I86" s="37" t="s">
        <v>1504</v>
      </c>
      <c r="J86" s="38">
        <v>50</v>
      </c>
      <c r="K86" s="198"/>
      <c r="L86" s="37"/>
      <c r="M86" s="37"/>
      <c r="N86" s="37" t="s">
        <v>1516</v>
      </c>
      <c r="O86" s="37" t="s">
        <v>1565</v>
      </c>
      <c r="P86" s="37" t="s">
        <v>1993</v>
      </c>
      <c r="Q86" s="37" t="s">
        <v>1567</v>
      </c>
      <c r="R86" s="37" t="s">
        <v>1566</v>
      </c>
      <c r="S86" s="37" t="s">
        <v>2125</v>
      </c>
      <c r="T86" s="20"/>
      <c r="U86" s="108"/>
      <c r="V86" s="192"/>
    </row>
    <row r="87" spans="2:22" s="141" customFormat="1" ht="29" hidden="1" outlineLevel="1">
      <c r="B87" s="143" t="s">
        <v>3287</v>
      </c>
      <c r="C87" s="37" t="s">
        <v>3288</v>
      </c>
      <c r="D87" s="38"/>
      <c r="E87" s="195" t="s">
        <v>1509</v>
      </c>
      <c r="F87" s="195" t="s">
        <v>1502</v>
      </c>
      <c r="G87" s="37" t="s">
        <v>3289</v>
      </c>
      <c r="H87" s="38" t="s">
        <v>1512</v>
      </c>
      <c r="I87" s="29" t="s">
        <v>1702</v>
      </c>
      <c r="J87" s="38">
        <v>3</v>
      </c>
      <c r="K87" s="198"/>
      <c r="L87" s="37"/>
      <c r="M87" s="190"/>
      <c r="N87" s="190" t="s">
        <v>1516</v>
      </c>
      <c r="O87" s="190" t="s">
        <v>1565</v>
      </c>
      <c r="P87" s="190" t="s">
        <v>1993</v>
      </c>
      <c r="Q87" s="190" t="s">
        <v>1567</v>
      </c>
      <c r="R87" s="190" t="s">
        <v>1566</v>
      </c>
      <c r="S87" s="190" t="s">
        <v>1568</v>
      </c>
      <c r="T87" s="20"/>
      <c r="U87" s="108"/>
      <c r="V87" s="192"/>
    </row>
    <row r="88" spans="2:22" ht="87" collapsed="1">
      <c r="B88" s="185" t="s">
        <v>1724</v>
      </c>
      <c r="C88" s="185"/>
      <c r="D88" s="185"/>
      <c r="E88" s="185" t="s">
        <v>1652</v>
      </c>
      <c r="F88" s="185" t="s">
        <v>1510</v>
      </c>
      <c r="G88" s="185" t="s">
        <v>1725</v>
      </c>
      <c r="H88" s="185"/>
      <c r="I88" s="185"/>
      <c r="J88" s="185"/>
      <c r="K88" s="191" t="s">
        <v>3290</v>
      </c>
      <c r="L88" s="185"/>
      <c r="M88" s="185" t="str">
        <f>CONCATENATE(M3," \ ",G88)</f>
        <v>sinistro \ beneficiario_final</v>
      </c>
      <c r="N88" s="119" t="s">
        <v>1505</v>
      </c>
      <c r="O88" s="185" t="s">
        <v>1506</v>
      </c>
      <c r="P88" s="185"/>
      <c r="Q88" s="185"/>
      <c r="R88" s="185"/>
      <c r="S88" s="185"/>
      <c r="T88" s="50"/>
      <c r="U88" s="50"/>
      <c r="V88" s="51"/>
    </row>
    <row r="89" spans="2:22" ht="58" hidden="1" outlineLevel="1">
      <c r="B89" s="144" t="s">
        <v>1726</v>
      </c>
      <c r="C89" s="29" t="s">
        <v>1727</v>
      </c>
      <c r="D89" s="38" t="s">
        <v>50</v>
      </c>
      <c r="E89" s="23" t="s">
        <v>1509</v>
      </c>
      <c r="F89" s="23" t="s">
        <v>1510</v>
      </c>
      <c r="G89" s="37" t="s">
        <v>1503</v>
      </c>
      <c r="H89" s="38" t="s">
        <v>1512</v>
      </c>
      <c r="I89" s="29" t="s">
        <v>1710</v>
      </c>
      <c r="J89" s="38">
        <v>40</v>
      </c>
      <c r="K89" s="29" t="s">
        <v>1728</v>
      </c>
      <c r="L89" s="37"/>
      <c r="M89" s="37"/>
      <c r="N89" s="37" t="s">
        <v>1516</v>
      </c>
      <c r="O89" s="37" t="s">
        <v>1506</v>
      </c>
      <c r="P89" s="37" t="s">
        <v>1553</v>
      </c>
      <c r="Q89" s="37" t="s">
        <v>1554</v>
      </c>
      <c r="R89" s="37" t="s">
        <v>1633</v>
      </c>
      <c r="S89" s="37" t="s">
        <v>1640</v>
      </c>
      <c r="T89" s="20"/>
      <c r="U89" s="20" t="s">
        <v>1661</v>
      </c>
      <c r="V89" s="54" t="s">
        <v>33</v>
      </c>
    </row>
    <row r="90" spans="2:22" s="141" customFormat="1" ht="58" hidden="1" outlineLevel="1">
      <c r="B90" s="143" t="s">
        <v>1730</v>
      </c>
      <c r="C90" s="29" t="s">
        <v>1731</v>
      </c>
      <c r="D90" s="38"/>
      <c r="E90" s="23" t="s">
        <v>1509</v>
      </c>
      <c r="F90" s="23" t="s">
        <v>1502</v>
      </c>
      <c r="G90" s="37" t="s">
        <v>1664</v>
      </c>
      <c r="H90" s="38" t="s">
        <v>1572</v>
      </c>
      <c r="I90" s="37" t="s">
        <v>1732</v>
      </c>
      <c r="J90" s="38">
        <v>2</v>
      </c>
      <c r="K90" s="37"/>
      <c r="L90" s="37"/>
      <c r="M90" s="37"/>
      <c r="N90" s="37" t="s">
        <v>1516</v>
      </c>
      <c r="O90" s="37" t="s">
        <v>1506</v>
      </c>
      <c r="P90" s="37" t="s">
        <v>1553</v>
      </c>
      <c r="Q90" s="37" t="s">
        <v>1554</v>
      </c>
      <c r="R90" s="37" t="s">
        <v>1633</v>
      </c>
      <c r="S90" s="37" t="s">
        <v>1640</v>
      </c>
      <c r="T90" s="20"/>
      <c r="U90" s="20" t="s">
        <v>3291</v>
      </c>
      <c r="V90" s="54" t="s">
        <v>33</v>
      </c>
    </row>
    <row r="91" spans="2:22" s="141" customFormat="1" ht="58" hidden="1" outlineLevel="1">
      <c r="B91" s="143" t="s">
        <v>3292</v>
      </c>
      <c r="C91" s="29" t="s">
        <v>3292</v>
      </c>
      <c r="D91" s="38"/>
      <c r="E91" s="23" t="s">
        <v>1520</v>
      </c>
      <c r="F91" s="23" t="s">
        <v>1510</v>
      </c>
      <c r="G91" s="37" t="s">
        <v>3293</v>
      </c>
      <c r="H91" s="38" t="s">
        <v>1512</v>
      </c>
      <c r="I91" s="37"/>
      <c r="J91" s="38">
        <v>500</v>
      </c>
      <c r="K91" s="37" t="s">
        <v>3294</v>
      </c>
      <c r="L91" s="37"/>
      <c r="M91" s="37"/>
      <c r="N91" s="37" t="s">
        <v>1516</v>
      </c>
      <c r="O91" s="37" t="s">
        <v>1506</v>
      </c>
      <c r="P91" s="37" t="s">
        <v>1553</v>
      </c>
      <c r="Q91" s="37" t="s">
        <v>1554</v>
      </c>
      <c r="R91" s="37" t="s">
        <v>1633</v>
      </c>
      <c r="S91" s="37" t="s">
        <v>1640</v>
      </c>
      <c r="T91" s="20" t="s">
        <v>3295</v>
      </c>
      <c r="U91" s="20"/>
      <c r="V91" s="54" t="s">
        <v>42</v>
      </c>
    </row>
    <row r="92" spans="2:22" s="141" customFormat="1" ht="58" hidden="1" outlineLevel="1">
      <c r="B92" s="143" t="s">
        <v>1733</v>
      </c>
      <c r="C92" s="29" t="s">
        <v>1734</v>
      </c>
      <c r="D92" s="38"/>
      <c r="E92" s="23" t="s">
        <v>1509</v>
      </c>
      <c r="F92" s="23" t="s">
        <v>1502</v>
      </c>
      <c r="G92" s="37" t="s">
        <v>1669</v>
      </c>
      <c r="H92" s="38" t="s">
        <v>1512</v>
      </c>
      <c r="I92" s="37" t="s">
        <v>1504</v>
      </c>
      <c r="J92" s="38">
        <v>144</v>
      </c>
      <c r="K92" s="37"/>
      <c r="L92" s="37"/>
      <c r="M92" s="37"/>
      <c r="N92" s="37" t="s">
        <v>1516</v>
      </c>
      <c r="O92" s="37" t="s">
        <v>1506</v>
      </c>
      <c r="P92" s="37" t="s">
        <v>1553</v>
      </c>
      <c r="Q92" s="37" t="s">
        <v>1554</v>
      </c>
      <c r="R92" s="37" t="s">
        <v>1633</v>
      </c>
      <c r="S92" s="37" t="s">
        <v>1640</v>
      </c>
      <c r="T92" s="20"/>
      <c r="U92" s="20"/>
      <c r="V92" s="55"/>
    </row>
    <row r="93" spans="2:22" s="141" customFormat="1" ht="58" hidden="1" outlineLevel="1">
      <c r="B93" s="143" t="s">
        <v>1737</v>
      </c>
      <c r="C93" s="29" t="s">
        <v>1738</v>
      </c>
      <c r="D93" s="38"/>
      <c r="E93" s="23" t="s">
        <v>1509</v>
      </c>
      <c r="F93" s="23" t="s">
        <v>1510</v>
      </c>
      <c r="G93" s="37" t="s">
        <v>1693</v>
      </c>
      <c r="H93" s="38" t="s">
        <v>1512</v>
      </c>
      <c r="I93" s="37" t="s">
        <v>1504</v>
      </c>
      <c r="J93" s="38">
        <v>30</v>
      </c>
      <c r="K93" s="29" t="s">
        <v>1694</v>
      </c>
      <c r="L93" s="37"/>
      <c r="M93" s="37"/>
      <c r="N93" s="37" t="s">
        <v>1516</v>
      </c>
      <c r="O93" s="37" t="s">
        <v>1506</v>
      </c>
      <c r="P93" s="37" t="s">
        <v>1553</v>
      </c>
      <c r="Q93" s="37" t="s">
        <v>1554</v>
      </c>
      <c r="R93" s="37" t="s">
        <v>1633</v>
      </c>
      <c r="S93" s="37" t="s">
        <v>1695</v>
      </c>
      <c r="T93" s="20"/>
      <c r="U93" s="20"/>
      <c r="V93" s="22"/>
    </row>
    <row r="94" spans="2:22" s="141" customFormat="1" ht="174" hidden="1" outlineLevel="1">
      <c r="B94" s="143" t="s">
        <v>1739</v>
      </c>
      <c r="C94" s="99" t="s">
        <v>1739</v>
      </c>
      <c r="D94" s="38"/>
      <c r="E94" s="23" t="s">
        <v>1509</v>
      </c>
      <c r="F94" s="23" t="s">
        <v>1510</v>
      </c>
      <c r="G94" s="34" t="s">
        <v>1697</v>
      </c>
      <c r="H94" s="38" t="s">
        <v>1512</v>
      </c>
      <c r="I94" s="29" t="s">
        <v>1698</v>
      </c>
      <c r="J94" s="23">
        <v>2</v>
      </c>
      <c r="K94" s="99" t="s">
        <v>4560</v>
      </c>
      <c r="L94" s="37"/>
      <c r="M94" s="37"/>
      <c r="N94" s="37" t="s">
        <v>1516</v>
      </c>
      <c r="O94" s="37" t="s">
        <v>1506</v>
      </c>
      <c r="P94" s="37" t="s">
        <v>1553</v>
      </c>
      <c r="Q94" s="37" t="s">
        <v>1554</v>
      </c>
      <c r="R94" s="37" t="s">
        <v>1633</v>
      </c>
      <c r="S94" s="37" t="s">
        <v>1695</v>
      </c>
      <c r="T94" s="108" t="s">
        <v>4561</v>
      </c>
      <c r="U94" s="20"/>
      <c r="V94" s="192" t="s">
        <v>4543</v>
      </c>
    </row>
    <row r="95" spans="2:22" s="141" customFormat="1" ht="58" hidden="1" outlineLevel="1">
      <c r="B95" s="143" t="s">
        <v>1740</v>
      </c>
      <c r="C95" s="29" t="s">
        <v>1741</v>
      </c>
      <c r="D95" s="38"/>
      <c r="E95" s="23" t="s">
        <v>1509</v>
      </c>
      <c r="F95" s="23" t="s">
        <v>1502</v>
      </c>
      <c r="G95" s="37" t="s">
        <v>1701</v>
      </c>
      <c r="H95" s="38" t="s">
        <v>1512</v>
      </c>
      <c r="I95" s="29" t="s">
        <v>1702</v>
      </c>
      <c r="J95" s="38">
        <v>3</v>
      </c>
      <c r="K95" s="37"/>
      <c r="L95" s="37" t="s">
        <v>1703</v>
      </c>
      <c r="M95" s="37"/>
      <c r="N95" s="37" t="s">
        <v>1516</v>
      </c>
      <c r="O95" s="37" t="s">
        <v>1506</v>
      </c>
      <c r="P95" s="37" t="s">
        <v>1553</v>
      </c>
      <c r="Q95" s="37" t="s">
        <v>1554</v>
      </c>
      <c r="R95" s="37" t="s">
        <v>1633</v>
      </c>
      <c r="S95" s="37" t="s">
        <v>1695</v>
      </c>
      <c r="T95" s="20"/>
      <c r="U95" s="20"/>
      <c r="V95" s="55"/>
    </row>
    <row r="96" spans="2:22" ht="130.5" collapsed="1">
      <c r="B96" s="171" t="s">
        <v>3296</v>
      </c>
      <c r="C96" s="171"/>
      <c r="D96" s="171"/>
      <c r="E96" s="125" t="s">
        <v>1652</v>
      </c>
      <c r="F96" s="125" t="s">
        <v>1510</v>
      </c>
      <c r="G96" s="125" t="s">
        <v>3297</v>
      </c>
      <c r="H96" s="125"/>
      <c r="I96" s="125"/>
      <c r="J96" s="125"/>
      <c r="K96" s="329" t="s">
        <v>4083</v>
      </c>
      <c r="L96" s="329" t="s">
        <v>3298</v>
      </c>
      <c r="M96" s="199" t="str">
        <f>CONCATENATE(M20," \ ",G96)</f>
        <v>sinistro \ coberturas_afetadas \ info_renda_concedida</v>
      </c>
      <c r="N96" s="185" t="s">
        <v>1505</v>
      </c>
      <c r="O96" s="185" t="s">
        <v>3299</v>
      </c>
      <c r="P96" s="185"/>
      <c r="Q96" s="185"/>
      <c r="R96" s="185"/>
      <c r="S96" s="185"/>
      <c r="T96" s="50" t="s">
        <v>3300</v>
      </c>
      <c r="U96" s="50"/>
      <c r="V96" s="51" t="s">
        <v>42</v>
      </c>
    </row>
    <row r="97" spans="2:22" s="141" customFormat="1" ht="43.5" hidden="1" outlineLevel="1">
      <c r="B97" s="144" t="s">
        <v>3301</v>
      </c>
      <c r="C97" s="37" t="s">
        <v>3302</v>
      </c>
      <c r="D97" s="38" t="s">
        <v>50</v>
      </c>
      <c r="E97" s="38" t="s">
        <v>1509</v>
      </c>
      <c r="F97" s="23" t="s">
        <v>1502</v>
      </c>
      <c r="G97" s="37" t="s">
        <v>3303</v>
      </c>
      <c r="H97" s="23" t="s">
        <v>1512</v>
      </c>
      <c r="I97" s="29"/>
      <c r="J97" s="23">
        <v>60</v>
      </c>
      <c r="K97" s="29"/>
      <c r="L97" s="29"/>
      <c r="M97" s="200"/>
      <c r="N97" s="200" t="s">
        <v>1516</v>
      </c>
      <c r="O97" s="37" t="s">
        <v>3299</v>
      </c>
      <c r="P97" s="200"/>
      <c r="Q97" s="200"/>
      <c r="R97" s="200"/>
      <c r="S97" s="200"/>
      <c r="T97" s="20"/>
      <c r="U97" s="20"/>
      <c r="V97" s="55"/>
    </row>
    <row r="98" spans="2:22" ht="43.5" hidden="1" outlineLevel="1">
      <c r="B98" s="196" t="s">
        <v>1708</v>
      </c>
      <c r="C98" s="37" t="s">
        <v>3304</v>
      </c>
      <c r="D98" s="38" t="s">
        <v>52</v>
      </c>
      <c r="E98" s="38" t="s">
        <v>1509</v>
      </c>
      <c r="F98" s="23" t="s">
        <v>1510</v>
      </c>
      <c r="G98" s="37" t="s">
        <v>1503</v>
      </c>
      <c r="H98" s="38" t="s">
        <v>1512</v>
      </c>
      <c r="I98" s="29" t="s">
        <v>1710</v>
      </c>
      <c r="J98" s="38">
        <v>40</v>
      </c>
      <c r="K98" s="29" t="s">
        <v>1728</v>
      </c>
      <c r="L98" s="37"/>
      <c r="M98" s="37"/>
      <c r="N98" s="37" t="s">
        <v>1516</v>
      </c>
      <c r="O98" s="37" t="s">
        <v>3299</v>
      </c>
      <c r="P98" s="37" t="s">
        <v>3305</v>
      </c>
      <c r="Q98" s="37" t="s">
        <v>2139</v>
      </c>
      <c r="R98" s="37" t="s">
        <v>3306</v>
      </c>
      <c r="S98" s="37" t="s">
        <v>3307</v>
      </c>
      <c r="T98" s="20"/>
      <c r="U98" s="20" t="s">
        <v>1661</v>
      </c>
      <c r="V98" s="54" t="s">
        <v>33</v>
      </c>
    </row>
    <row r="99" spans="2:22" ht="58" hidden="1" outlineLevel="1">
      <c r="B99" s="174" t="s">
        <v>1713</v>
      </c>
      <c r="C99" s="37" t="s">
        <v>3308</v>
      </c>
      <c r="D99" s="38"/>
      <c r="E99" s="38" t="s">
        <v>1509</v>
      </c>
      <c r="F99" s="38" t="s">
        <v>1502</v>
      </c>
      <c r="G99" s="37" t="s">
        <v>3309</v>
      </c>
      <c r="H99" s="38" t="s">
        <v>1572</v>
      </c>
      <c r="I99" s="37" t="s">
        <v>1732</v>
      </c>
      <c r="J99" s="38">
        <v>2</v>
      </c>
      <c r="K99" s="37"/>
      <c r="L99" s="37"/>
      <c r="M99" s="37"/>
      <c r="N99" s="37" t="s">
        <v>1516</v>
      </c>
      <c r="O99" s="37" t="s">
        <v>3299</v>
      </c>
      <c r="P99" s="37" t="s">
        <v>3305</v>
      </c>
      <c r="Q99" s="37" t="s">
        <v>2139</v>
      </c>
      <c r="R99" s="37" t="s">
        <v>3306</v>
      </c>
      <c r="S99" s="37" t="s">
        <v>3307</v>
      </c>
      <c r="T99" s="20"/>
      <c r="U99" s="20" t="s">
        <v>3291</v>
      </c>
      <c r="V99" s="54" t="s">
        <v>33</v>
      </c>
    </row>
    <row r="100" spans="2:22" s="141" customFormat="1" ht="58" hidden="1" outlineLevel="1">
      <c r="B100" s="143" t="s">
        <v>3292</v>
      </c>
      <c r="C100" s="29" t="s">
        <v>3292</v>
      </c>
      <c r="D100" s="38"/>
      <c r="E100" s="23" t="s">
        <v>1520</v>
      </c>
      <c r="F100" s="23" t="s">
        <v>1510</v>
      </c>
      <c r="G100" s="37" t="s">
        <v>3293</v>
      </c>
      <c r="H100" s="38" t="s">
        <v>1512</v>
      </c>
      <c r="I100" s="37"/>
      <c r="J100" s="38">
        <v>500</v>
      </c>
      <c r="K100" s="37" t="s">
        <v>3294</v>
      </c>
      <c r="L100" s="37"/>
      <c r="M100" s="37"/>
      <c r="N100" s="37" t="s">
        <v>1516</v>
      </c>
      <c r="O100" s="37" t="s">
        <v>1506</v>
      </c>
      <c r="P100" s="37" t="s">
        <v>1553</v>
      </c>
      <c r="Q100" s="37" t="s">
        <v>1554</v>
      </c>
      <c r="R100" s="37" t="s">
        <v>1633</v>
      </c>
      <c r="S100" s="37" t="s">
        <v>1640</v>
      </c>
      <c r="T100" s="20" t="s">
        <v>3295</v>
      </c>
      <c r="U100" s="20"/>
      <c r="V100" s="54" t="s">
        <v>42</v>
      </c>
    </row>
    <row r="101" spans="2:22" ht="43.5" hidden="1" outlineLevel="1">
      <c r="B101" s="174" t="s">
        <v>3310</v>
      </c>
      <c r="C101" s="37" t="s">
        <v>3311</v>
      </c>
      <c r="D101" s="38"/>
      <c r="E101" s="38" t="s">
        <v>1509</v>
      </c>
      <c r="F101" s="38" t="s">
        <v>1502</v>
      </c>
      <c r="G101" s="37" t="s">
        <v>1669</v>
      </c>
      <c r="H101" s="38" t="s">
        <v>1512</v>
      </c>
      <c r="I101" s="37" t="s">
        <v>1504</v>
      </c>
      <c r="J101" s="38">
        <v>144</v>
      </c>
      <c r="K101" s="37"/>
      <c r="L101" s="37"/>
      <c r="M101" s="37"/>
      <c r="N101" s="37" t="s">
        <v>1516</v>
      </c>
      <c r="O101" s="37" t="s">
        <v>3299</v>
      </c>
      <c r="P101" s="37" t="s">
        <v>3305</v>
      </c>
      <c r="Q101" s="37" t="s">
        <v>2139</v>
      </c>
      <c r="R101" s="37" t="s">
        <v>3306</v>
      </c>
      <c r="S101" s="37" t="s">
        <v>3307</v>
      </c>
      <c r="T101" s="20"/>
      <c r="U101" s="20"/>
      <c r="V101" s="55"/>
    </row>
    <row r="102" spans="2:22" ht="58" hidden="1" outlineLevel="1">
      <c r="B102" s="174" t="s">
        <v>3312</v>
      </c>
      <c r="C102" s="37" t="s">
        <v>3313</v>
      </c>
      <c r="D102" s="38"/>
      <c r="E102" s="38" t="s">
        <v>1509</v>
      </c>
      <c r="F102" s="38" t="s">
        <v>1502</v>
      </c>
      <c r="G102" s="37" t="s">
        <v>3437</v>
      </c>
      <c r="H102" s="38" t="s">
        <v>1572</v>
      </c>
      <c r="I102" s="37" t="s">
        <v>3314</v>
      </c>
      <c r="J102" s="38">
        <v>1</v>
      </c>
      <c r="K102" s="37"/>
      <c r="L102" s="37"/>
      <c r="M102" s="37"/>
      <c r="N102" s="37" t="s">
        <v>1516</v>
      </c>
      <c r="O102" s="37" t="s">
        <v>3299</v>
      </c>
      <c r="P102" s="37" t="s">
        <v>3305</v>
      </c>
      <c r="Q102" s="37" t="s">
        <v>2139</v>
      </c>
      <c r="R102" s="37" t="s">
        <v>3306</v>
      </c>
      <c r="S102" s="37" t="s">
        <v>3307</v>
      </c>
      <c r="T102" s="20"/>
      <c r="U102" s="20"/>
      <c r="V102" s="55"/>
    </row>
    <row r="103" spans="2:22" s="148" customFormat="1" ht="72.5" hidden="1" outlineLevel="1">
      <c r="B103" s="99" t="s">
        <v>3315</v>
      </c>
      <c r="C103" s="29" t="s">
        <v>3316</v>
      </c>
      <c r="D103" s="23"/>
      <c r="E103" s="23" t="s">
        <v>1509</v>
      </c>
      <c r="F103" s="23" t="s">
        <v>1502</v>
      </c>
      <c r="G103" s="29" t="s">
        <v>3240</v>
      </c>
      <c r="H103" s="23" t="s">
        <v>1572</v>
      </c>
      <c r="I103" s="29" t="s">
        <v>3317</v>
      </c>
      <c r="J103" s="23">
        <v>2</v>
      </c>
      <c r="K103" s="29"/>
      <c r="L103" s="29"/>
      <c r="M103" s="29"/>
      <c r="N103" s="29" t="s">
        <v>1516</v>
      </c>
      <c r="O103" s="200" t="s">
        <v>3299</v>
      </c>
      <c r="P103" s="200" t="s">
        <v>3305</v>
      </c>
      <c r="Q103" s="200" t="s">
        <v>2139</v>
      </c>
      <c r="R103" s="200" t="s">
        <v>3318</v>
      </c>
      <c r="S103" s="29" t="s">
        <v>3319</v>
      </c>
      <c r="T103" s="20"/>
      <c r="U103" s="20"/>
      <c r="V103" s="22"/>
    </row>
    <row r="104" spans="2:22" s="129" customFormat="1" ht="29" hidden="1" outlineLevel="1">
      <c r="B104" s="29" t="s">
        <v>3320</v>
      </c>
      <c r="C104" s="29" t="s">
        <v>3321</v>
      </c>
      <c r="D104" s="23"/>
      <c r="E104" s="23" t="s">
        <v>1520</v>
      </c>
      <c r="F104" s="23" t="s">
        <v>1510</v>
      </c>
      <c r="G104" s="29" t="s">
        <v>3322</v>
      </c>
      <c r="H104" s="23" t="s">
        <v>1512</v>
      </c>
      <c r="I104" s="29" t="s">
        <v>1504</v>
      </c>
      <c r="J104" s="23">
        <v>500</v>
      </c>
      <c r="K104" s="29" t="s">
        <v>3323</v>
      </c>
      <c r="L104" s="29"/>
      <c r="M104" s="29"/>
      <c r="N104" s="29" t="s">
        <v>1516</v>
      </c>
      <c r="O104" s="200" t="s">
        <v>2689</v>
      </c>
      <c r="P104" s="200" t="s">
        <v>1603</v>
      </c>
      <c r="Q104" s="200" t="s">
        <v>1604</v>
      </c>
      <c r="R104" s="200" t="s">
        <v>3324</v>
      </c>
      <c r="S104" s="29" t="s">
        <v>3325</v>
      </c>
      <c r="T104" s="20"/>
      <c r="U104" s="20"/>
      <c r="V104" s="22"/>
    </row>
    <row r="105" spans="2:22" s="141" customFormat="1" ht="290" hidden="1" outlineLevel="1">
      <c r="B105" s="99" t="s">
        <v>3326</v>
      </c>
      <c r="C105" s="29" t="s">
        <v>3327</v>
      </c>
      <c r="D105" s="197"/>
      <c r="E105" s="23" t="s">
        <v>1509</v>
      </c>
      <c r="F105" s="23" t="s">
        <v>1502</v>
      </c>
      <c r="G105" s="29" t="s">
        <v>3328</v>
      </c>
      <c r="H105" s="23" t="s">
        <v>1572</v>
      </c>
      <c r="I105" s="29" t="s">
        <v>3329</v>
      </c>
      <c r="J105" s="23">
        <v>2</v>
      </c>
      <c r="K105" s="29"/>
      <c r="L105" s="29"/>
      <c r="M105" s="200"/>
      <c r="N105" s="200" t="s">
        <v>1516</v>
      </c>
      <c r="O105" s="200" t="s">
        <v>3330</v>
      </c>
      <c r="P105" s="200" t="s">
        <v>3331</v>
      </c>
      <c r="Q105" s="200" t="s">
        <v>2970</v>
      </c>
      <c r="R105" s="200" t="s">
        <v>3332</v>
      </c>
      <c r="S105" s="200" t="s">
        <v>3333</v>
      </c>
      <c r="T105" s="20"/>
      <c r="U105" s="20"/>
      <c r="V105" s="55"/>
    </row>
    <row r="106" spans="2:22" s="141" customFormat="1" ht="43.5" hidden="1" outlineLevel="1">
      <c r="B106" s="99" t="s">
        <v>3334</v>
      </c>
      <c r="C106" s="29" t="s">
        <v>3335</v>
      </c>
      <c r="D106" s="197"/>
      <c r="E106" s="23" t="s">
        <v>1520</v>
      </c>
      <c r="F106" s="23" t="s">
        <v>1510</v>
      </c>
      <c r="G106" s="29" t="s">
        <v>3336</v>
      </c>
      <c r="H106" s="23" t="s">
        <v>1512</v>
      </c>
      <c r="I106" s="29" t="s">
        <v>1504</v>
      </c>
      <c r="J106" s="23">
        <v>500</v>
      </c>
      <c r="K106" s="29" t="s">
        <v>3337</v>
      </c>
      <c r="L106" s="29"/>
      <c r="M106" s="200"/>
      <c r="N106" s="200" t="s">
        <v>1516</v>
      </c>
      <c r="O106" s="200" t="s">
        <v>3299</v>
      </c>
      <c r="P106" s="200" t="s">
        <v>3338</v>
      </c>
      <c r="Q106" s="200" t="s">
        <v>2139</v>
      </c>
      <c r="R106" s="200" t="s">
        <v>3339</v>
      </c>
      <c r="S106" s="200" t="s">
        <v>3340</v>
      </c>
      <c r="T106" s="20"/>
      <c r="U106" s="20"/>
      <c r="V106" s="22"/>
    </row>
    <row r="107" spans="2:22" s="184" customFormat="1" ht="101.5" hidden="1" outlineLevel="1">
      <c r="B107" s="99" t="s">
        <v>3341</v>
      </c>
      <c r="C107" s="29" t="s">
        <v>3342</v>
      </c>
      <c r="D107" s="23"/>
      <c r="E107" s="23" t="s">
        <v>1520</v>
      </c>
      <c r="F107" s="23" t="s">
        <v>1510</v>
      </c>
      <c r="G107" s="29" t="s">
        <v>3343</v>
      </c>
      <c r="H107" s="23" t="s">
        <v>1611</v>
      </c>
      <c r="I107" s="29" t="s">
        <v>1504</v>
      </c>
      <c r="J107" s="23">
        <v>18.2</v>
      </c>
      <c r="K107" s="29" t="s">
        <v>3344</v>
      </c>
      <c r="L107" s="29" t="s">
        <v>1799</v>
      </c>
      <c r="M107" s="29"/>
      <c r="N107" s="29" t="s">
        <v>1516</v>
      </c>
      <c r="O107" s="29" t="s">
        <v>3299</v>
      </c>
      <c r="P107" s="29" t="s">
        <v>3345</v>
      </c>
      <c r="Q107" s="29" t="s">
        <v>2139</v>
      </c>
      <c r="R107" s="29" t="s">
        <v>3346</v>
      </c>
      <c r="S107" s="29" t="s">
        <v>3145</v>
      </c>
      <c r="T107" s="20" t="s">
        <v>3174</v>
      </c>
      <c r="U107" s="20"/>
      <c r="V107" s="55" t="s">
        <v>35</v>
      </c>
    </row>
    <row r="108" spans="2:22" s="141" customFormat="1" ht="101.5" hidden="1" outlineLevel="1">
      <c r="B108" s="143" t="s">
        <v>3347</v>
      </c>
      <c r="C108" s="37" t="s">
        <v>3348</v>
      </c>
      <c r="D108" s="38"/>
      <c r="E108" s="38" t="s">
        <v>1509</v>
      </c>
      <c r="F108" s="38" t="s">
        <v>1502</v>
      </c>
      <c r="G108" s="37" t="s">
        <v>3349</v>
      </c>
      <c r="H108" s="23" t="s">
        <v>1611</v>
      </c>
      <c r="I108" s="29" t="s">
        <v>1504</v>
      </c>
      <c r="J108" s="23">
        <v>18.2</v>
      </c>
      <c r="K108" s="37"/>
      <c r="L108" s="29" t="s">
        <v>1799</v>
      </c>
      <c r="M108" s="29"/>
      <c r="N108" s="29" t="s">
        <v>1516</v>
      </c>
      <c r="O108" s="200" t="s">
        <v>3350</v>
      </c>
      <c r="P108" s="200" t="s">
        <v>3351</v>
      </c>
      <c r="Q108" s="200" t="s">
        <v>1546</v>
      </c>
      <c r="R108" s="200" t="s">
        <v>3352</v>
      </c>
      <c r="S108" s="200" t="s">
        <v>3353</v>
      </c>
      <c r="T108" s="20" t="s">
        <v>3174</v>
      </c>
      <c r="U108" s="20"/>
      <c r="V108" s="55" t="s">
        <v>35</v>
      </c>
    </row>
    <row r="109" spans="2:22" s="141" customFormat="1" ht="203" hidden="1" outlineLevel="1">
      <c r="B109" s="99" t="s">
        <v>3354</v>
      </c>
      <c r="C109" s="99" t="s">
        <v>3355</v>
      </c>
      <c r="D109" s="197"/>
      <c r="E109" s="38" t="s">
        <v>1509</v>
      </c>
      <c r="F109" s="23" t="s">
        <v>1502</v>
      </c>
      <c r="G109" s="99" t="s">
        <v>3356</v>
      </c>
      <c r="H109" s="38" t="s">
        <v>1585</v>
      </c>
      <c r="I109" s="37" t="s">
        <v>1586</v>
      </c>
      <c r="J109" s="38">
        <v>10</v>
      </c>
      <c r="K109" s="99"/>
      <c r="L109" s="99" t="s">
        <v>4438</v>
      </c>
      <c r="M109" s="200"/>
      <c r="N109" s="200" t="s">
        <v>1516</v>
      </c>
      <c r="O109" s="200" t="s">
        <v>3357</v>
      </c>
      <c r="P109" s="200" t="s">
        <v>3358</v>
      </c>
      <c r="Q109" s="200" t="s">
        <v>1554</v>
      </c>
      <c r="R109" s="200" t="s">
        <v>3359</v>
      </c>
      <c r="S109" s="200" t="s">
        <v>3360</v>
      </c>
      <c r="T109" s="37" t="s">
        <v>4439</v>
      </c>
      <c r="U109" s="37"/>
      <c r="V109" s="57" t="s">
        <v>4440</v>
      </c>
    </row>
    <row r="110" spans="2:22" s="141" customFormat="1" ht="43.5" hidden="1" outlineLevel="1">
      <c r="B110" s="99" t="s">
        <v>3361</v>
      </c>
      <c r="C110" s="99" t="s">
        <v>3362</v>
      </c>
      <c r="D110" s="326"/>
      <c r="E110" s="195" t="s">
        <v>1509</v>
      </c>
      <c r="F110" s="188" t="s">
        <v>1502</v>
      </c>
      <c r="G110" s="99" t="s">
        <v>3363</v>
      </c>
      <c r="H110" s="38" t="s">
        <v>1585</v>
      </c>
      <c r="I110" s="37" t="s">
        <v>1586</v>
      </c>
      <c r="J110" s="38">
        <v>10</v>
      </c>
      <c r="K110" s="29"/>
      <c r="L110" s="29"/>
      <c r="M110" s="200"/>
      <c r="N110" s="200" t="s">
        <v>1516</v>
      </c>
      <c r="O110" s="200" t="s">
        <v>3299</v>
      </c>
      <c r="P110" s="200" t="s">
        <v>3364</v>
      </c>
      <c r="Q110" s="200" t="s">
        <v>3365</v>
      </c>
      <c r="R110" s="200" t="s">
        <v>3366</v>
      </c>
      <c r="S110" s="200" t="s">
        <v>3367</v>
      </c>
      <c r="T110" s="37" t="s">
        <v>3368</v>
      </c>
      <c r="U110" s="37"/>
      <c r="V110" s="57" t="s">
        <v>42</v>
      </c>
    </row>
    <row r="111" spans="2:22" s="141" customFormat="1" ht="72.5" hidden="1" outlineLevel="1">
      <c r="B111" s="99" t="s">
        <v>3369</v>
      </c>
      <c r="C111" s="29" t="s">
        <v>3370</v>
      </c>
      <c r="D111" s="197"/>
      <c r="E111" s="38" t="s">
        <v>1509</v>
      </c>
      <c r="F111" s="23" t="s">
        <v>1502</v>
      </c>
      <c r="G111" s="29" t="s">
        <v>3371</v>
      </c>
      <c r="H111" s="38" t="s">
        <v>1585</v>
      </c>
      <c r="I111" s="37" t="s">
        <v>1586</v>
      </c>
      <c r="J111" s="38">
        <v>10</v>
      </c>
      <c r="K111" s="29"/>
      <c r="L111" s="29" t="s">
        <v>3372</v>
      </c>
      <c r="M111" s="200"/>
      <c r="N111" s="200" t="s">
        <v>1516</v>
      </c>
      <c r="O111" s="200" t="s">
        <v>3357</v>
      </c>
      <c r="P111" s="200" t="s">
        <v>3358</v>
      </c>
      <c r="Q111" s="200" t="s">
        <v>1554</v>
      </c>
      <c r="R111" s="200" t="s">
        <v>3359</v>
      </c>
      <c r="S111" s="200" t="s">
        <v>3373</v>
      </c>
      <c r="T111" s="37"/>
      <c r="U111" s="37"/>
      <c r="V111" s="57"/>
    </row>
    <row r="112" spans="2:22" s="141" customFormat="1" ht="101.5" hidden="1" outlineLevel="1">
      <c r="B112" s="99" t="s">
        <v>3374</v>
      </c>
      <c r="C112" s="99" t="s">
        <v>3374</v>
      </c>
      <c r="D112" s="197"/>
      <c r="E112" s="38" t="s">
        <v>1520</v>
      </c>
      <c r="F112" s="23" t="s">
        <v>1510</v>
      </c>
      <c r="G112" s="29" t="s">
        <v>3375</v>
      </c>
      <c r="H112" s="38" t="s">
        <v>1585</v>
      </c>
      <c r="I112" s="37" t="s">
        <v>1586</v>
      </c>
      <c r="J112" s="38">
        <v>10</v>
      </c>
      <c r="K112" s="29" t="s">
        <v>3376</v>
      </c>
      <c r="L112" s="29" t="s">
        <v>3377</v>
      </c>
      <c r="M112" s="200"/>
      <c r="N112" s="200" t="s">
        <v>1516</v>
      </c>
      <c r="O112" s="200" t="s">
        <v>3299</v>
      </c>
      <c r="P112" s="200" t="s">
        <v>3364</v>
      </c>
      <c r="Q112" s="200" t="s">
        <v>3365</v>
      </c>
      <c r="R112" s="200" t="s">
        <v>3366</v>
      </c>
      <c r="S112" s="200" t="s">
        <v>3367</v>
      </c>
      <c r="T112" s="37" t="s">
        <v>4518</v>
      </c>
      <c r="U112" s="37"/>
      <c r="V112" s="57" t="s">
        <v>4440</v>
      </c>
    </row>
    <row r="113" spans="2:22" s="141" customFormat="1" ht="101.5" hidden="1" outlineLevel="1">
      <c r="B113" s="99" t="s">
        <v>3378</v>
      </c>
      <c r="C113" s="99" t="s">
        <v>3378</v>
      </c>
      <c r="D113" s="197"/>
      <c r="E113" s="38" t="s">
        <v>1520</v>
      </c>
      <c r="F113" s="23" t="s">
        <v>1510</v>
      </c>
      <c r="G113" s="29" t="s">
        <v>3379</v>
      </c>
      <c r="H113" s="38" t="s">
        <v>1585</v>
      </c>
      <c r="I113" s="37" t="s">
        <v>1586</v>
      </c>
      <c r="J113" s="38">
        <v>10</v>
      </c>
      <c r="K113" s="29" t="s">
        <v>3376</v>
      </c>
      <c r="L113" s="29" t="s">
        <v>3380</v>
      </c>
      <c r="M113" s="200"/>
      <c r="N113" s="200" t="s">
        <v>1516</v>
      </c>
      <c r="O113" s="200" t="s">
        <v>3299</v>
      </c>
      <c r="P113" s="200" t="s">
        <v>3364</v>
      </c>
      <c r="Q113" s="200" t="s">
        <v>3365</v>
      </c>
      <c r="R113" s="200" t="s">
        <v>3366</v>
      </c>
      <c r="S113" s="200" t="s">
        <v>3367</v>
      </c>
      <c r="T113" s="37" t="s">
        <v>4518</v>
      </c>
      <c r="U113" s="37"/>
      <c r="V113" s="57" t="s">
        <v>4440</v>
      </c>
    </row>
    <row r="114" spans="2:22" s="184" customFormat="1" ht="72.5" hidden="1" outlineLevel="1">
      <c r="B114" s="37" t="s">
        <v>3381</v>
      </c>
      <c r="C114" s="37" t="s">
        <v>3382</v>
      </c>
      <c r="D114" s="38"/>
      <c r="E114" s="38" t="s">
        <v>1509</v>
      </c>
      <c r="F114" s="38" t="s">
        <v>1502</v>
      </c>
      <c r="G114" s="37" t="s">
        <v>3383</v>
      </c>
      <c r="H114" s="38" t="s">
        <v>1572</v>
      </c>
      <c r="I114" s="37" t="s">
        <v>3384</v>
      </c>
      <c r="J114" s="38">
        <v>2</v>
      </c>
      <c r="K114" s="37"/>
      <c r="L114" s="37"/>
      <c r="M114" s="37"/>
      <c r="N114" s="37" t="s">
        <v>1516</v>
      </c>
      <c r="O114" s="200" t="s">
        <v>3299</v>
      </c>
      <c r="P114" s="200" t="s">
        <v>3364</v>
      </c>
      <c r="Q114" s="200" t="s">
        <v>3365</v>
      </c>
      <c r="R114" s="200" t="s">
        <v>3366</v>
      </c>
      <c r="S114" s="200" t="s">
        <v>3367</v>
      </c>
      <c r="T114" s="37" t="s">
        <v>3368</v>
      </c>
      <c r="U114" s="20"/>
      <c r="V114" s="57" t="s">
        <v>42</v>
      </c>
    </row>
    <row r="115" spans="2:22" s="184" customFormat="1" ht="43.5" hidden="1" outlineLevel="1">
      <c r="B115" s="37" t="s">
        <v>3385</v>
      </c>
      <c r="C115" s="37" t="s">
        <v>3386</v>
      </c>
      <c r="D115" s="38"/>
      <c r="E115" s="38" t="s">
        <v>1520</v>
      </c>
      <c r="F115" s="38" t="s">
        <v>1510</v>
      </c>
      <c r="G115" s="37" t="s">
        <v>3387</v>
      </c>
      <c r="H115" s="38" t="s">
        <v>1512</v>
      </c>
      <c r="I115" s="37" t="s">
        <v>1504</v>
      </c>
      <c r="J115" s="38">
        <v>500</v>
      </c>
      <c r="K115" s="37" t="s">
        <v>3388</v>
      </c>
      <c r="L115" s="37"/>
      <c r="M115" s="37"/>
      <c r="N115" s="37" t="s">
        <v>1516</v>
      </c>
      <c r="O115" s="200" t="s">
        <v>3299</v>
      </c>
      <c r="P115" s="200" t="s">
        <v>3364</v>
      </c>
      <c r="Q115" s="200" t="s">
        <v>3365</v>
      </c>
      <c r="R115" s="200" t="s">
        <v>3366</v>
      </c>
      <c r="S115" s="200" t="s">
        <v>3367</v>
      </c>
      <c r="T115" s="37" t="s">
        <v>3368</v>
      </c>
      <c r="U115" s="20"/>
      <c r="V115" s="57" t="s">
        <v>42</v>
      </c>
    </row>
    <row r="116" spans="2:22" s="141" customFormat="1" ht="72.5" hidden="1" outlineLevel="1">
      <c r="B116" s="143" t="s">
        <v>3389</v>
      </c>
      <c r="C116" s="37" t="s">
        <v>2798</v>
      </c>
      <c r="D116" s="38"/>
      <c r="E116" s="38" t="s">
        <v>1509</v>
      </c>
      <c r="F116" s="38" t="s">
        <v>1502</v>
      </c>
      <c r="G116" s="37" t="s">
        <v>3390</v>
      </c>
      <c r="H116" s="38" t="s">
        <v>1630</v>
      </c>
      <c r="I116" s="37" t="s">
        <v>1631</v>
      </c>
      <c r="J116" s="23">
        <v>1</v>
      </c>
      <c r="K116" s="37"/>
      <c r="L116" s="29"/>
      <c r="M116" s="190"/>
      <c r="N116" s="190" t="s">
        <v>1516</v>
      </c>
      <c r="O116" s="200" t="s">
        <v>3350</v>
      </c>
      <c r="P116" s="200" t="s">
        <v>3351</v>
      </c>
      <c r="Q116" s="200" t="s">
        <v>1546</v>
      </c>
      <c r="R116" s="200" t="s">
        <v>3391</v>
      </c>
      <c r="S116" s="200" t="s">
        <v>3392</v>
      </c>
      <c r="T116" s="20"/>
      <c r="U116" s="20"/>
      <c r="V116" s="55"/>
    </row>
    <row r="117" spans="2:22" s="141" customFormat="1" ht="72.5" hidden="1" outlineLevel="1">
      <c r="B117" s="143" t="s">
        <v>3393</v>
      </c>
      <c r="C117" s="37" t="s">
        <v>2801</v>
      </c>
      <c r="D117" s="38"/>
      <c r="E117" s="38" t="s">
        <v>1520</v>
      </c>
      <c r="F117" s="38" t="s">
        <v>1510</v>
      </c>
      <c r="G117" s="37" t="s">
        <v>3394</v>
      </c>
      <c r="H117" s="23" t="s">
        <v>1611</v>
      </c>
      <c r="I117" s="29" t="s">
        <v>1504</v>
      </c>
      <c r="J117" s="23">
        <v>7.4</v>
      </c>
      <c r="K117" s="37" t="s">
        <v>3395</v>
      </c>
      <c r="L117" s="29"/>
      <c r="M117" s="190"/>
      <c r="N117" s="190" t="s">
        <v>1516</v>
      </c>
      <c r="O117" s="200" t="s">
        <v>3350</v>
      </c>
      <c r="P117" s="200" t="s">
        <v>3351</v>
      </c>
      <c r="Q117" s="200" t="s">
        <v>1546</v>
      </c>
      <c r="R117" s="200" t="s">
        <v>3391</v>
      </c>
      <c r="S117" s="200" t="s">
        <v>3396</v>
      </c>
      <c r="T117" s="20"/>
      <c r="U117" s="53"/>
      <c r="V117" s="54"/>
    </row>
    <row r="118" spans="2:22" s="141" customFormat="1" ht="87" hidden="1" outlineLevel="1">
      <c r="B118" s="143" t="s">
        <v>2673</v>
      </c>
      <c r="C118" s="37" t="s">
        <v>2674</v>
      </c>
      <c r="D118" s="38"/>
      <c r="E118" s="38" t="s">
        <v>1520</v>
      </c>
      <c r="F118" s="38" t="s">
        <v>1510</v>
      </c>
      <c r="G118" s="37" t="s">
        <v>2675</v>
      </c>
      <c r="H118" s="38" t="s">
        <v>1572</v>
      </c>
      <c r="I118" s="201" t="s">
        <v>2676</v>
      </c>
      <c r="J118" s="38">
        <v>2</v>
      </c>
      <c r="K118" s="37" t="s">
        <v>3397</v>
      </c>
      <c r="L118" s="29"/>
      <c r="M118" s="190"/>
      <c r="N118" s="190" t="s">
        <v>1516</v>
      </c>
      <c r="O118" s="200" t="s">
        <v>3330</v>
      </c>
      <c r="P118" s="200" t="s">
        <v>3331</v>
      </c>
      <c r="Q118" s="200" t="s">
        <v>2970</v>
      </c>
      <c r="R118" s="200" t="s">
        <v>3398</v>
      </c>
      <c r="S118" s="190" t="s">
        <v>3399</v>
      </c>
      <c r="T118" s="20"/>
      <c r="U118" s="20"/>
      <c r="V118" s="22"/>
    </row>
    <row r="119" spans="2:22" s="141" customFormat="1" ht="43.5" hidden="1" outlineLevel="1">
      <c r="B119" s="37" t="s">
        <v>2782</v>
      </c>
      <c r="C119" s="37" t="s">
        <v>2783</v>
      </c>
      <c r="D119" s="38"/>
      <c r="E119" s="38" t="s">
        <v>1509</v>
      </c>
      <c r="F119" s="38" t="s">
        <v>1502</v>
      </c>
      <c r="G119" s="37" t="s">
        <v>2784</v>
      </c>
      <c r="H119" s="38" t="s">
        <v>1630</v>
      </c>
      <c r="I119" s="37" t="s">
        <v>1631</v>
      </c>
      <c r="J119" s="23">
        <v>1</v>
      </c>
      <c r="K119" s="37"/>
      <c r="L119" s="29"/>
      <c r="M119" s="190"/>
      <c r="N119" s="190" t="s">
        <v>1516</v>
      </c>
      <c r="O119" s="200" t="s">
        <v>3299</v>
      </c>
      <c r="P119" s="200" t="s">
        <v>3345</v>
      </c>
      <c r="Q119" s="200" t="s">
        <v>2139</v>
      </c>
      <c r="R119" s="200" t="s">
        <v>3400</v>
      </c>
      <c r="S119" s="190" t="s">
        <v>3401</v>
      </c>
      <c r="T119" s="20"/>
      <c r="U119" s="20"/>
      <c r="V119" s="55"/>
    </row>
    <row r="120" spans="2:22" s="141" customFormat="1" ht="87" hidden="1" outlineLevel="1">
      <c r="B120" s="143" t="s">
        <v>2850</v>
      </c>
      <c r="C120" s="37" t="s">
        <v>2787</v>
      </c>
      <c r="D120" s="38"/>
      <c r="E120" s="38" t="s">
        <v>1509</v>
      </c>
      <c r="F120" s="38" t="s">
        <v>1502</v>
      </c>
      <c r="G120" s="37" t="s">
        <v>3402</v>
      </c>
      <c r="H120" s="23" t="s">
        <v>1611</v>
      </c>
      <c r="I120" s="29" t="s">
        <v>1504</v>
      </c>
      <c r="J120" s="23">
        <v>7.4</v>
      </c>
      <c r="K120" s="37"/>
      <c r="L120" s="29" t="s">
        <v>3403</v>
      </c>
      <c r="M120" s="190"/>
      <c r="N120" s="190" t="s">
        <v>1516</v>
      </c>
      <c r="O120" s="190" t="s">
        <v>3330</v>
      </c>
      <c r="P120" s="190" t="s">
        <v>3331</v>
      </c>
      <c r="Q120" s="190" t="s">
        <v>2970</v>
      </c>
      <c r="R120" s="190" t="s">
        <v>3398</v>
      </c>
      <c r="S120" s="190" t="s">
        <v>3404</v>
      </c>
      <c r="T120" s="20"/>
      <c r="U120" s="53"/>
      <c r="V120" s="54"/>
    </row>
    <row r="121" spans="2:22" s="141" customFormat="1" ht="101.5" hidden="1" outlineLevel="1">
      <c r="B121" s="143" t="s">
        <v>3405</v>
      </c>
      <c r="C121" s="37" t="s">
        <v>3406</v>
      </c>
      <c r="D121" s="38"/>
      <c r="E121" s="38" t="s">
        <v>1520</v>
      </c>
      <c r="F121" s="38" t="s">
        <v>1510</v>
      </c>
      <c r="G121" s="37" t="s">
        <v>2792</v>
      </c>
      <c r="H121" s="23" t="s">
        <v>1572</v>
      </c>
      <c r="I121" s="29" t="s">
        <v>2699</v>
      </c>
      <c r="J121" s="23">
        <v>2</v>
      </c>
      <c r="K121" s="139" t="s">
        <v>3407</v>
      </c>
      <c r="L121" s="29"/>
      <c r="M121" s="190"/>
      <c r="N121" s="190" t="s">
        <v>1516</v>
      </c>
      <c r="O121" s="190" t="s">
        <v>3350</v>
      </c>
      <c r="P121" s="190" t="s">
        <v>3351</v>
      </c>
      <c r="Q121" s="190" t="s">
        <v>1546</v>
      </c>
      <c r="R121" s="190" t="s">
        <v>3352</v>
      </c>
      <c r="S121" s="190" t="s">
        <v>3408</v>
      </c>
      <c r="T121" s="20"/>
      <c r="U121" s="20"/>
      <c r="V121" s="22"/>
    </row>
    <row r="122" spans="2:22" s="141" customFormat="1" ht="72.5" hidden="1" outlineLevel="1">
      <c r="B122" s="143" t="s">
        <v>2794</v>
      </c>
      <c r="C122" s="143" t="s">
        <v>3409</v>
      </c>
      <c r="D122" s="195"/>
      <c r="E122" s="195" t="s">
        <v>1520</v>
      </c>
      <c r="F122" s="195" t="s">
        <v>1510</v>
      </c>
      <c r="G122" s="143" t="s">
        <v>3410</v>
      </c>
      <c r="H122" s="188" t="s">
        <v>1512</v>
      </c>
      <c r="I122" s="99"/>
      <c r="J122" s="188">
        <v>500</v>
      </c>
      <c r="K122" s="99" t="s">
        <v>3411</v>
      </c>
      <c r="L122" s="99"/>
      <c r="M122" s="323"/>
      <c r="N122" s="323" t="s">
        <v>1516</v>
      </c>
      <c r="O122" s="323" t="s">
        <v>3350</v>
      </c>
      <c r="P122" s="323" t="s">
        <v>3351</v>
      </c>
      <c r="Q122" s="323" t="s">
        <v>1546</v>
      </c>
      <c r="R122" s="323" t="s">
        <v>3352</v>
      </c>
      <c r="S122" s="323" t="s">
        <v>3408</v>
      </c>
      <c r="T122" s="108" t="s">
        <v>3412</v>
      </c>
      <c r="U122" s="108"/>
      <c r="V122" s="321" t="s">
        <v>42</v>
      </c>
    </row>
    <row r="123" spans="2:22" s="114" customFormat="1" ht="29" hidden="1" outlineLevel="1">
      <c r="B123" s="37" t="s">
        <v>2819</v>
      </c>
      <c r="C123" s="37" t="s">
        <v>2820</v>
      </c>
      <c r="D123" s="38"/>
      <c r="E123" s="38" t="s">
        <v>1520</v>
      </c>
      <c r="F123" s="38" t="s">
        <v>1510</v>
      </c>
      <c r="G123" s="37" t="s">
        <v>2821</v>
      </c>
      <c r="H123" s="38" t="s">
        <v>1572</v>
      </c>
      <c r="I123" s="37" t="s">
        <v>3413</v>
      </c>
      <c r="J123" s="38">
        <v>1</v>
      </c>
      <c r="K123" s="139" t="s">
        <v>3414</v>
      </c>
      <c r="L123" s="29"/>
      <c r="M123" s="29"/>
      <c r="N123" s="29" t="s">
        <v>1516</v>
      </c>
      <c r="O123" s="29" t="s">
        <v>2732</v>
      </c>
      <c r="P123" s="29" t="s">
        <v>2734</v>
      </c>
      <c r="Q123" s="29" t="s">
        <v>1567</v>
      </c>
      <c r="R123" s="29" t="s">
        <v>1566</v>
      </c>
      <c r="S123" s="29" t="s">
        <v>2817</v>
      </c>
      <c r="T123" s="20"/>
      <c r="U123" s="20"/>
      <c r="V123" s="22"/>
    </row>
    <row r="124" spans="2:22" collapsed="1"/>
  </sheetData>
  <autoFilter ref="B2:V123" xr:uid="{00000000-0001-0000-0800-000000000000}"/>
  <mergeCells count="1">
    <mergeCell ref="B1:C1"/>
  </mergeCells>
  <hyperlinks>
    <hyperlink ref="I118" location="Tabelas!N6" display="Tabela de Tábuas" xr:uid="{00000000-0004-0000-0800-000000000000}"/>
    <hyperlink ref="I23" location="Tabelas!B6" display="Tabela de Coberturas" xr:uid="{00000000-0004-0000-0800-000001000000}"/>
    <hyperlink ref="I70" location="Tabelas!H6" display="Tabela Eventos Rural" xr:uid="{00000000-0004-0000-0800-000002000000}"/>
    <hyperlink ref="I68" r:id="rId1" xr:uid="{00000000-0004-0000-0800-000003000000}"/>
    <hyperlink ref="I82" r:id="rId2" xr:uid="{00000000-0004-0000-0800-000004000000}"/>
    <hyperlink ref="I22" location="Tabelas!R7" display="Tabela de grupo e ramo" xr:uid="{00000000-0004-0000-0800-000005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B1:AD126"/>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96" customWidth="1"/>
    <col min="2" max="3" width="40.54296875" style="96" customWidth="1"/>
    <col min="4" max="4" width="20.54296875" style="116" customWidth="1"/>
    <col min="5" max="6" width="12.54296875" style="96" customWidth="1"/>
    <col min="7" max="7" width="25.54296875" style="96" customWidth="1"/>
    <col min="8" max="8" width="12.54296875" style="96" customWidth="1"/>
    <col min="9" max="9" width="40.54296875" style="96" customWidth="1"/>
    <col min="10" max="10" width="12.54296875" style="96" customWidth="1"/>
    <col min="11" max="13" width="40.54296875" style="96" customWidth="1"/>
    <col min="14" max="19" width="12.54296875" style="96" customWidth="1"/>
    <col min="20" max="21" width="20.54296875" style="96" customWidth="1"/>
    <col min="22" max="22" width="12.54296875" style="116" customWidth="1"/>
    <col min="23" max="31" width="8.453125" style="96" customWidth="1"/>
    <col min="32" max="16384" width="14.453125" style="96"/>
  </cols>
  <sheetData>
    <row r="1" spans="2:30" ht="36">
      <c r="B1" s="513" t="s">
        <v>3415</v>
      </c>
      <c r="C1" s="513"/>
    </row>
    <row r="2" spans="2:30" ht="29">
      <c r="B2" s="117" t="s">
        <v>1481</v>
      </c>
      <c r="C2" s="117" t="s">
        <v>1482</v>
      </c>
      <c r="D2" s="118" t="s">
        <v>1483</v>
      </c>
      <c r="E2" s="117" t="s">
        <v>1484</v>
      </c>
      <c r="F2" s="117" t="s">
        <v>3059</v>
      </c>
      <c r="G2" s="117" t="s">
        <v>1486</v>
      </c>
      <c r="H2" s="117" t="s">
        <v>1487</v>
      </c>
      <c r="I2" s="117" t="s">
        <v>1488</v>
      </c>
      <c r="J2" s="117" t="s">
        <v>1489</v>
      </c>
      <c r="K2" s="118" t="s">
        <v>3060</v>
      </c>
      <c r="L2" s="117" t="s">
        <v>1491</v>
      </c>
      <c r="M2" s="117" t="s">
        <v>25</v>
      </c>
      <c r="N2" s="117" t="s">
        <v>1492</v>
      </c>
      <c r="O2" s="82" t="s">
        <v>1493</v>
      </c>
      <c r="P2" s="82" t="s">
        <v>1494</v>
      </c>
      <c r="Q2" s="82" t="s">
        <v>1495</v>
      </c>
      <c r="R2" s="82" t="s">
        <v>1496</v>
      </c>
      <c r="S2" s="82" t="s">
        <v>1497</v>
      </c>
      <c r="T2" s="49" t="s">
        <v>1498</v>
      </c>
      <c r="U2" s="109" t="s">
        <v>1499</v>
      </c>
      <c r="V2" s="49" t="s">
        <v>61</v>
      </c>
    </row>
    <row r="3" spans="2:30" ht="58">
      <c r="B3" s="119" t="s">
        <v>3061</v>
      </c>
      <c r="C3" s="119"/>
      <c r="D3" s="119"/>
      <c r="E3" s="185" t="s">
        <v>1501</v>
      </c>
      <c r="F3" s="185" t="s">
        <v>1502</v>
      </c>
      <c r="G3" s="185" t="s">
        <v>3416</v>
      </c>
      <c r="H3" s="185"/>
      <c r="I3" s="185"/>
      <c r="J3" s="185"/>
      <c r="K3" s="303"/>
      <c r="L3" s="185"/>
      <c r="M3" s="185" t="str">
        <f>G3</f>
        <v>sinistro_alteracao</v>
      </c>
      <c r="N3" s="185" t="s">
        <v>1505</v>
      </c>
      <c r="O3" s="119" t="s">
        <v>1506</v>
      </c>
      <c r="P3" s="185"/>
      <c r="Q3" s="185"/>
      <c r="R3" s="185"/>
      <c r="S3" s="185"/>
      <c r="T3" s="123"/>
      <c r="U3" s="123"/>
      <c r="V3" s="140"/>
    </row>
    <row r="4" spans="2:30" ht="29" hidden="1" outlineLevel="1">
      <c r="B4" s="172" t="s">
        <v>1507</v>
      </c>
      <c r="C4" s="120" t="s">
        <v>1508</v>
      </c>
      <c r="D4" s="121"/>
      <c r="E4" s="121" t="s">
        <v>1509</v>
      </c>
      <c r="F4" s="121" t="s">
        <v>1510</v>
      </c>
      <c r="G4" s="120" t="s">
        <v>1511</v>
      </c>
      <c r="H4" s="121" t="s">
        <v>1512</v>
      </c>
      <c r="I4" s="120" t="s">
        <v>1513</v>
      </c>
      <c r="J4" s="121">
        <v>36</v>
      </c>
      <c r="K4" s="14" t="s">
        <v>1514</v>
      </c>
      <c r="L4" s="14" t="s">
        <v>1515</v>
      </c>
      <c r="M4" s="120"/>
      <c r="N4" s="120" t="s">
        <v>1516</v>
      </c>
      <c r="O4" s="120"/>
      <c r="P4" s="120"/>
      <c r="Q4" s="120"/>
      <c r="R4" s="120"/>
      <c r="S4" s="120"/>
      <c r="T4" s="120"/>
      <c r="U4" s="16" t="s">
        <v>1517</v>
      </c>
      <c r="V4" s="101" t="s">
        <v>34</v>
      </c>
    </row>
    <row r="5" spans="2:30" ht="29" hidden="1" outlineLevel="1">
      <c r="B5" s="172" t="s">
        <v>1518</v>
      </c>
      <c r="C5" s="120" t="s">
        <v>1519</v>
      </c>
      <c r="D5" s="121"/>
      <c r="E5" s="121" t="s">
        <v>1520</v>
      </c>
      <c r="F5" s="121" t="s">
        <v>1502</v>
      </c>
      <c r="G5" s="120" t="s">
        <v>1521</v>
      </c>
      <c r="H5" s="121" t="s">
        <v>1512</v>
      </c>
      <c r="I5" s="120"/>
      <c r="J5" s="121">
        <v>500</v>
      </c>
      <c r="K5" s="120"/>
      <c r="L5" s="14" t="s">
        <v>1515</v>
      </c>
      <c r="M5" s="126"/>
      <c r="N5" s="126" t="s">
        <v>1516</v>
      </c>
      <c r="O5" s="126"/>
      <c r="P5" s="126"/>
      <c r="Q5" s="126"/>
      <c r="R5" s="126"/>
      <c r="S5" s="126"/>
      <c r="T5" s="120"/>
      <c r="U5" s="16"/>
      <c r="V5" s="101"/>
    </row>
    <row r="6" spans="2:30"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30"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row>
    <row r="8" spans="2:30" ht="29" hidden="1" outlineLevel="1">
      <c r="B8" s="172" t="s">
        <v>1527</v>
      </c>
      <c r="C8" s="120" t="s">
        <v>1528</v>
      </c>
      <c r="D8" s="121"/>
      <c r="E8" s="121" t="s">
        <v>1509</v>
      </c>
      <c r="F8" s="121" t="s">
        <v>1502</v>
      </c>
      <c r="G8" s="120" t="s">
        <v>1529</v>
      </c>
      <c r="H8" s="15" t="s">
        <v>1530</v>
      </c>
      <c r="I8" s="304" t="s">
        <v>1504</v>
      </c>
      <c r="J8" s="45" t="s">
        <v>1504</v>
      </c>
      <c r="K8" s="120"/>
      <c r="L8" s="14" t="s">
        <v>1515</v>
      </c>
      <c r="M8" s="120"/>
      <c r="N8" s="120" t="s">
        <v>1516</v>
      </c>
      <c r="O8" s="120"/>
      <c r="P8" s="120"/>
      <c r="Q8" s="120"/>
      <c r="R8" s="120"/>
      <c r="S8" s="120"/>
      <c r="T8" s="120"/>
      <c r="U8" s="102"/>
      <c r="V8" s="103"/>
    </row>
    <row r="9" spans="2:30" ht="29" hidden="1" outlineLevel="1">
      <c r="B9" s="172" t="s">
        <v>1531</v>
      </c>
      <c r="C9" s="120" t="s">
        <v>1532</v>
      </c>
      <c r="D9" s="121"/>
      <c r="E9" s="121" t="s">
        <v>1520</v>
      </c>
      <c r="F9" s="121" t="s">
        <v>1510</v>
      </c>
      <c r="G9" s="120" t="s">
        <v>1533</v>
      </c>
      <c r="H9" s="15" t="s">
        <v>1530</v>
      </c>
      <c r="I9" s="305" t="s">
        <v>1504</v>
      </c>
      <c r="J9" s="45" t="s">
        <v>1504</v>
      </c>
      <c r="K9" s="14" t="s">
        <v>1534</v>
      </c>
      <c r="L9" s="14" t="s">
        <v>1515</v>
      </c>
      <c r="M9" s="120"/>
      <c r="N9" s="120" t="s">
        <v>1516</v>
      </c>
      <c r="O9" s="120"/>
      <c r="P9" s="120"/>
      <c r="Q9" s="120"/>
      <c r="R9" s="120"/>
      <c r="S9" s="120"/>
      <c r="T9" s="120"/>
      <c r="U9" s="102" t="s">
        <v>1535</v>
      </c>
      <c r="V9" s="101" t="s">
        <v>34</v>
      </c>
    </row>
    <row r="10" spans="2:30" ht="58" hidden="1" outlineLevel="1">
      <c r="B10" s="186" t="s">
        <v>1536</v>
      </c>
      <c r="C10" s="37" t="s">
        <v>1537</v>
      </c>
      <c r="D10" s="411" t="s">
        <v>3417</v>
      </c>
      <c r="E10" s="38" t="s">
        <v>1509</v>
      </c>
      <c r="F10" s="38" t="s">
        <v>1502</v>
      </c>
      <c r="G10" s="37" t="s">
        <v>1539</v>
      </c>
      <c r="H10" s="38" t="s">
        <v>1512</v>
      </c>
      <c r="I10" s="37" t="s">
        <v>1504</v>
      </c>
      <c r="J10" s="38">
        <v>5</v>
      </c>
      <c r="K10" s="37"/>
      <c r="L10" s="37"/>
      <c r="M10" s="37"/>
      <c r="N10" s="37" t="s">
        <v>1516</v>
      </c>
      <c r="O10" s="34" t="s">
        <v>1506</v>
      </c>
      <c r="P10" s="34" t="s">
        <v>1553</v>
      </c>
      <c r="Q10" s="34" t="s">
        <v>3063</v>
      </c>
      <c r="R10" s="34" t="s">
        <v>3064</v>
      </c>
      <c r="S10" s="34" t="s">
        <v>3065</v>
      </c>
      <c r="T10" s="37"/>
      <c r="U10" s="37"/>
      <c r="V10" s="57"/>
    </row>
    <row r="11" spans="2:30" ht="58" hidden="1" outlineLevel="1">
      <c r="B11" s="186" t="s">
        <v>3066</v>
      </c>
      <c r="C11" s="34" t="s">
        <v>3067</v>
      </c>
      <c r="D11" s="38" t="s">
        <v>3417</v>
      </c>
      <c r="E11" s="35" t="s">
        <v>1509</v>
      </c>
      <c r="F11" s="35" t="s">
        <v>1510</v>
      </c>
      <c r="G11" s="34" t="s">
        <v>3068</v>
      </c>
      <c r="H11" s="35" t="s">
        <v>1512</v>
      </c>
      <c r="I11" s="34" t="s">
        <v>1504</v>
      </c>
      <c r="J11" s="35">
        <v>50</v>
      </c>
      <c r="K11" s="34" t="s">
        <v>3418</v>
      </c>
      <c r="L11" s="37" t="s">
        <v>3792</v>
      </c>
      <c r="M11" s="34"/>
      <c r="N11" s="34" t="s">
        <v>1516</v>
      </c>
      <c r="O11" s="34" t="s">
        <v>1506</v>
      </c>
      <c r="P11" s="34" t="s">
        <v>1553</v>
      </c>
      <c r="Q11" s="34" t="s">
        <v>3063</v>
      </c>
      <c r="R11" s="34" t="s">
        <v>3064</v>
      </c>
      <c r="S11" s="34" t="s">
        <v>3065</v>
      </c>
      <c r="T11" s="37"/>
      <c r="U11" s="37"/>
      <c r="V11" s="57"/>
    </row>
    <row r="12" spans="2:30" s="131" customFormat="1" ht="203" hidden="1" outlineLevel="1">
      <c r="B12" s="186" t="s">
        <v>3419</v>
      </c>
      <c r="C12" s="29" t="s">
        <v>3420</v>
      </c>
      <c r="D12" s="31" t="s">
        <v>46</v>
      </c>
      <c r="E12" s="31" t="s">
        <v>1509</v>
      </c>
      <c r="F12" s="31" t="s">
        <v>1510</v>
      </c>
      <c r="G12" s="32" t="s">
        <v>3421</v>
      </c>
      <c r="H12" s="31" t="s">
        <v>1572</v>
      </c>
      <c r="I12" s="302" t="s">
        <v>1504</v>
      </c>
      <c r="J12" s="31">
        <v>6</v>
      </c>
      <c r="K12" s="32" t="s">
        <v>4608</v>
      </c>
      <c r="L12" s="32" t="s">
        <v>4611</v>
      </c>
      <c r="M12" s="32"/>
      <c r="N12" s="32" t="s">
        <v>1516</v>
      </c>
      <c r="O12" s="34" t="s">
        <v>1506</v>
      </c>
      <c r="P12" s="34" t="s">
        <v>1553</v>
      </c>
      <c r="Q12" s="34" t="s">
        <v>3063</v>
      </c>
      <c r="R12" s="34" t="s">
        <v>3064</v>
      </c>
      <c r="S12" s="34" t="s">
        <v>3065</v>
      </c>
      <c r="T12" s="29" t="s">
        <v>4609</v>
      </c>
      <c r="U12" s="29"/>
      <c r="V12" s="56" t="s">
        <v>4536</v>
      </c>
      <c r="W12" s="132"/>
      <c r="X12" s="132"/>
      <c r="Y12" s="132"/>
      <c r="Z12" s="132"/>
      <c r="AA12" s="132"/>
      <c r="AB12" s="132"/>
      <c r="AC12" s="132"/>
      <c r="AD12" s="132"/>
    </row>
    <row r="13" spans="2:30" s="129" customFormat="1" ht="58" hidden="1" outlineLevel="1">
      <c r="B13" s="122" t="s">
        <v>1540</v>
      </c>
      <c r="C13" s="34" t="s">
        <v>1541</v>
      </c>
      <c r="D13" s="38" t="s">
        <v>3417</v>
      </c>
      <c r="E13" s="35" t="s">
        <v>1509</v>
      </c>
      <c r="F13" s="35" t="s">
        <v>1502</v>
      </c>
      <c r="G13" s="34" t="s">
        <v>1542</v>
      </c>
      <c r="H13" s="35" t="s">
        <v>1512</v>
      </c>
      <c r="I13" s="34" t="s">
        <v>1504</v>
      </c>
      <c r="J13" s="35">
        <v>60</v>
      </c>
      <c r="K13" s="34"/>
      <c r="L13" s="37"/>
      <c r="M13" s="34"/>
      <c r="N13" s="34" t="s">
        <v>1516</v>
      </c>
      <c r="O13" s="34" t="s">
        <v>1506</v>
      </c>
      <c r="P13" s="34" t="s">
        <v>1553</v>
      </c>
      <c r="Q13" s="34" t="s">
        <v>3063</v>
      </c>
      <c r="R13" s="34" t="s">
        <v>3064</v>
      </c>
      <c r="S13" s="34" t="s">
        <v>3065</v>
      </c>
      <c r="T13" s="20"/>
      <c r="U13" s="20"/>
      <c r="V13" s="55"/>
    </row>
    <row r="14" spans="2:30" s="129" customFormat="1" ht="58" hidden="1" outlineLevel="1">
      <c r="B14" s="122" t="s">
        <v>1549</v>
      </c>
      <c r="C14" s="34" t="s">
        <v>1550</v>
      </c>
      <c r="D14" s="38" t="s">
        <v>3417</v>
      </c>
      <c r="E14" s="35" t="s">
        <v>1520</v>
      </c>
      <c r="F14" s="35" t="s">
        <v>1502</v>
      </c>
      <c r="G14" s="34" t="s">
        <v>1551</v>
      </c>
      <c r="H14" s="35" t="s">
        <v>1512</v>
      </c>
      <c r="I14" s="34" t="s">
        <v>1504</v>
      </c>
      <c r="J14" s="35">
        <v>60</v>
      </c>
      <c r="K14" s="34"/>
      <c r="L14" s="37" t="s">
        <v>4525</v>
      </c>
      <c r="M14" s="34"/>
      <c r="N14" s="34" t="s">
        <v>1516</v>
      </c>
      <c r="O14" s="34" t="s">
        <v>1506</v>
      </c>
      <c r="P14" s="34" t="s">
        <v>1553</v>
      </c>
      <c r="Q14" s="34" t="s">
        <v>3063</v>
      </c>
      <c r="R14" s="34" t="s">
        <v>3064</v>
      </c>
      <c r="S14" s="34" t="s">
        <v>3065</v>
      </c>
      <c r="T14" s="20"/>
      <c r="U14" s="20"/>
      <c r="V14" s="55"/>
    </row>
    <row r="15" spans="2:30" ht="43.5" hidden="1" outlineLevel="1">
      <c r="B15" s="37" t="s">
        <v>3069</v>
      </c>
      <c r="C15" s="37" t="s">
        <v>3070</v>
      </c>
      <c r="D15" s="38"/>
      <c r="E15" s="38" t="s">
        <v>1509</v>
      </c>
      <c r="F15" s="38" t="s">
        <v>1502</v>
      </c>
      <c r="G15" s="37" t="s">
        <v>3071</v>
      </c>
      <c r="H15" s="38" t="s">
        <v>1572</v>
      </c>
      <c r="I15" s="37" t="s">
        <v>3072</v>
      </c>
      <c r="J15" s="38">
        <v>1</v>
      </c>
      <c r="K15" s="37"/>
      <c r="L15" s="37"/>
      <c r="M15" s="37"/>
      <c r="N15" s="37" t="s">
        <v>1516</v>
      </c>
      <c r="O15" s="37" t="s">
        <v>2584</v>
      </c>
      <c r="P15" s="37" t="s">
        <v>2678</v>
      </c>
      <c r="Q15" s="37" t="s">
        <v>1890</v>
      </c>
      <c r="R15" s="37" t="s">
        <v>3139</v>
      </c>
      <c r="S15" s="37" t="s">
        <v>3422</v>
      </c>
      <c r="T15" s="37"/>
      <c r="U15" s="37"/>
      <c r="V15" s="38"/>
    </row>
    <row r="16" spans="2:30" ht="58" hidden="1" outlineLevel="1">
      <c r="B16" s="37" t="s">
        <v>3075</v>
      </c>
      <c r="C16" s="37" t="s">
        <v>3076</v>
      </c>
      <c r="D16" s="38"/>
      <c r="E16" s="38" t="s">
        <v>1509</v>
      </c>
      <c r="F16" s="38" t="s">
        <v>1502</v>
      </c>
      <c r="G16" s="37" t="s">
        <v>1600</v>
      </c>
      <c r="H16" s="38" t="s">
        <v>1512</v>
      </c>
      <c r="I16" s="37" t="s">
        <v>1601</v>
      </c>
      <c r="J16" s="38">
        <v>3</v>
      </c>
      <c r="K16" s="37"/>
      <c r="L16" s="37"/>
      <c r="M16" s="37"/>
      <c r="N16" s="37" t="s">
        <v>1516</v>
      </c>
      <c r="O16" s="37" t="s">
        <v>1602</v>
      </c>
      <c r="P16" s="37" t="s">
        <v>1603</v>
      </c>
      <c r="Q16" s="37" t="s">
        <v>1749</v>
      </c>
      <c r="R16" s="37" t="s">
        <v>3077</v>
      </c>
      <c r="S16" s="37" t="s">
        <v>3078</v>
      </c>
      <c r="T16" s="20" t="s">
        <v>3079</v>
      </c>
      <c r="U16" s="20"/>
      <c r="V16" s="22" t="s">
        <v>34</v>
      </c>
    </row>
    <row r="17" spans="2:22" ht="58" hidden="1" outlineLevel="1">
      <c r="B17" s="29" t="s">
        <v>3080</v>
      </c>
      <c r="C17" s="29" t="s">
        <v>1637</v>
      </c>
      <c r="D17" s="23"/>
      <c r="E17" s="23" t="s">
        <v>1520</v>
      </c>
      <c r="F17" s="23" t="s">
        <v>1510</v>
      </c>
      <c r="G17" s="29" t="s">
        <v>1638</v>
      </c>
      <c r="H17" s="23" t="s">
        <v>1630</v>
      </c>
      <c r="I17" s="29" t="s">
        <v>1631</v>
      </c>
      <c r="J17" s="23">
        <v>1</v>
      </c>
      <c r="K17" s="29" t="s">
        <v>4189</v>
      </c>
      <c r="L17" s="29" t="s">
        <v>3081</v>
      </c>
      <c r="M17" s="29"/>
      <c r="N17" s="29" t="s">
        <v>1516</v>
      </c>
      <c r="O17" s="37" t="s">
        <v>1602</v>
      </c>
      <c r="P17" s="37" t="s">
        <v>1603</v>
      </c>
      <c r="Q17" s="37" t="s">
        <v>1749</v>
      </c>
      <c r="R17" s="37" t="s">
        <v>1750</v>
      </c>
      <c r="S17" s="29" t="s">
        <v>3082</v>
      </c>
      <c r="T17" s="20"/>
      <c r="U17" s="20"/>
      <c r="V17" s="55"/>
    </row>
    <row r="18" spans="2:22" s="129" customFormat="1" ht="29" hidden="1" outlineLevel="1">
      <c r="B18" s="29" t="s">
        <v>3083</v>
      </c>
      <c r="C18" s="29" t="s">
        <v>3084</v>
      </c>
      <c r="D18" s="23"/>
      <c r="E18" s="23" t="s">
        <v>1509</v>
      </c>
      <c r="F18" s="23" t="s">
        <v>1502</v>
      </c>
      <c r="G18" s="29" t="s">
        <v>3085</v>
      </c>
      <c r="H18" s="23" t="s">
        <v>1630</v>
      </c>
      <c r="I18" s="29" t="s">
        <v>1631</v>
      </c>
      <c r="J18" s="23">
        <v>1</v>
      </c>
      <c r="K18" s="29"/>
      <c r="L18" s="29" t="s">
        <v>3086</v>
      </c>
      <c r="M18" s="29"/>
      <c r="N18" s="29" t="s">
        <v>1516</v>
      </c>
      <c r="O18" s="29" t="s">
        <v>1602</v>
      </c>
      <c r="P18" s="29" t="s">
        <v>1603</v>
      </c>
      <c r="Q18" s="29" t="s">
        <v>1749</v>
      </c>
      <c r="R18" s="29" t="s">
        <v>1605</v>
      </c>
      <c r="S18" s="29" t="s">
        <v>2067</v>
      </c>
      <c r="T18" s="113"/>
      <c r="U18" s="113"/>
      <c r="V18" s="55"/>
    </row>
    <row r="19" spans="2:22" s="129" customFormat="1" ht="29" hidden="1" outlineLevel="1">
      <c r="B19" s="37" t="s">
        <v>3087</v>
      </c>
      <c r="C19" s="37" t="s">
        <v>3088</v>
      </c>
      <c r="D19" s="38"/>
      <c r="E19" s="38" t="s">
        <v>1509</v>
      </c>
      <c r="F19" s="38" t="s">
        <v>1502</v>
      </c>
      <c r="G19" s="37" t="s">
        <v>3089</v>
      </c>
      <c r="H19" s="38" t="s">
        <v>1630</v>
      </c>
      <c r="I19" s="37" t="s">
        <v>1631</v>
      </c>
      <c r="J19" s="23">
        <v>1</v>
      </c>
      <c r="K19" s="37"/>
      <c r="L19" s="37"/>
      <c r="M19" s="37"/>
      <c r="N19" s="37" t="s">
        <v>1516</v>
      </c>
      <c r="O19" s="37"/>
      <c r="P19" s="37"/>
      <c r="Q19" s="37"/>
      <c r="R19" s="37"/>
      <c r="S19" s="37"/>
      <c r="T19" s="20"/>
      <c r="U19" s="20"/>
      <c r="V19" s="55"/>
    </row>
    <row r="20" spans="2:22" ht="58" hidden="1" outlineLevel="1">
      <c r="B20" s="37" t="s">
        <v>1646</v>
      </c>
      <c r="C20" s="37" t="s">
        <v>1647</v>
      </c>
      <c r="D20" s="38"/>
      <c r="E20" s="38" t="s">
        <v>1509</v>
      </c>
      <c r="F20" s="38" t="s">
        <v>1510</v>
      </c>
      <c r="G20" s="37" t="s">
        <v>1648</v>
      </c>
      <c r="H20" s="38" t="s">
        <v>1630</v>
      </c>
      <c r="I20" s="37" t="s">
        <v>1631</v>
      </c>
      <c r="J20" s="23">
        <v>1</v>
      </c>
      <c r="K20" s="29" t="s">
        <v>1649</v>
      </c>
      <c r="L20" s="37" t="s">
        <v>1650</v>
      </c>
      <c r="M20" s="37"/>
      <c r="N20" s="37" t="s">
        <v>1516</v>
      </c>
      <c r="O20" s="37" t="s">
        <v>1506</v>
      </c>
      <c r="P20" s="37"/>
      <c r="Q20" s="37"/>
      <c r="R20" s="37"/>
      <c r="S20" s="37"/>
      <c r="T20" s="190"/>
      <c r="U20" s="53" t="s">
        <v>1517</v>
      </c>
      <c r="V20" s="55" t="s">
        <v>34</v>
      </c>
    </row>
    <row r="21" spans="2:22" s="183" customFormat="1" ht="58" collapsed="1">
      <c r="B21" s="119" t="s">
        <v>3090</v>
      </c>
      <c r="C21" s="119"/>
      <c r="D21" s="119"/>
      <c r="E21" s="185" t="s">
        <v>1501</v>
      </c>
      <c r="F21" s="185" t="s">
        <v>1502</v>
      </c>
      <c r="G21" s="185" t="s">
        <v>3091</v>
      </c>
      <c r="H21" s="185"/>
      <c r="I21" s="185"/>
      <c r="J21" s="185"/>
      <c r="K21" s="303"/>
      <c r="L21" s="185"/>
      <c r="M21" s="185" t="str">
        <f>CONCATENATE(M3," \ ",G21)</f>
        <v>sinistro_alteracao \ coberturas_afetadas</v>
      </c>
      <c r="N21" s="185" t="s">
        <v>1505</v>
      </c>
      <c r="O21" s="119" t="s">
        <v>1506</v>
      </c>
      <c r="P21" s="185"/>
      <c r="Q21" s="185"/>
      <c r="R21" s="185"/>
      <c r="S21" s="185"/>
      <c r="T21" s="123"/>
      <c r="U21" s="123"/>
      <c r="V21" s="140"/>
    </row>
    <row r="22" spans="2:22" s="183" customFormat="1" ht="58" hidden="1" outlineLevel="1">
      <c r="B22" s="124" t="s">
        <v>1807</v>
      </c>
      <c r="C22" s="37" t="s">
        <v>3092</v>
      </c>
      <c r="D22" s="38" t="s">
        <v>52</v>
      </c>
      <c r="E22" s="38" t="s">
        <v>1509</v>
      </c>
      <c r="F22" s="38" t="s">
        <v>1502</v>
      </c>
      <c r="G22" s="37" t="s">
        <v>1808</v>
      </c>
      <c r="H22" s="38" t="s">
        <v>1512</v>
      </c>
      <c r="I22" s="37" t="s">
        <v>1504</v>
      </c>
      <c r="J22" s="38">
        <v>50</v>
      </c>
      <c r="K22" s="37"/>
      <c r="L22" s="37"/>
      <c r="M22" s="37"/>
      <c r="N22" s="37" t="s">
        <v>1516</v>
      </c>
      <c r="O22" s="37" t="s">
        <v>1506</v>
      </c>
      <c r="P22" s="37" t="s">
        <v>1553</v>
      </c>
      <c r="Q22" s="37" t="s">
        <v>3063</v>
      </c>
      <c r="R22" s="37" t="s">
        <v>3073</v>
      </c>
      <c r="S22" s="37" t="s">
        <v>3093</v>
      </c>
      <c r="T22" s="37"/>
      <c r="U22" s="37"/>
      <c r="V22" s="38"/>
    </row>
    <row r="23" spans="2:22" s="141" customFormat="1" ht="159.5" hidden="1" outlineLevel="1">
      <c r="B23" s="143" t="s">
        <v>3094</v>
      </c>
      <c r="C23" s="143" t="s">
        <v>3095</v>
      </c>
      <c r="D23" s="195"/>
      <c r="E23" s="195" t="s">
        <v>1509</v>
      </c>
      <c r="F23" s="195" t="s">
        <v>1502</v>
      </c>
      <c r="G23" s="143" t="s">
        <v>1813</v>
      </c>
      <c r="H23" s="195" t="s">
        <v>1512</v>
      </c>
      <c r="I23" s="327" t="s">
        <v>80</v>
      </c>
      <c r="J23" s="188">
        <v>4</v>
      </c>
      <c r="K23" s="328"/>
      <c r="L23" s="143" t="s">
        <v>4629</v>
      </c>
      <c r="M23" s="143"/>
      <c r="N23" s="143" t="s">
        <v>1516</v>
      </c>
      <c r="O23" s="143" t="s">
        <v>1506</v>
      </c>
      <c r="P23" s="143" t="s">
        <v>1553</v>
      </c>
      <c r="Q23" s="143" t="s">
        <v>3063</v>
      </c>
      <c r="R23" s="143" t="s">
        <v>3073</v>
      </c>
      <c r="S23" s="143" t="s">
        <v>3093</v>
      </c>
      <c r="T23" s="108" t="s">
        <v>4628</v>
      </c>
      <c r="U23" s="108"/>
      <c r="V23" s="192" t="s">
        <v>4543</v>
      </c>
    </row>
    <row r="24" spans="2:22" s="141" customFormat="1" ht="130.5" hidden="1" outlineLevel="1">
      <c r="B24" s="174" t="s">
        <v>1815</v>
      </c>
      <c r="C24" s="37" t="s">
        <v>3096</v>
      </c>
      <c r="D24" s="38"/>
      <c r="E24" s="38" t="s">
        <v>1509</v>
      </c>
      <c r="F24" s="38" t="s">
        <v>1502</v>
      </c>
      <c r="G24" s="37" t="s">
        <v>3097</v>
      </c>
      <c r="H24" s="38" t="s">
        <v>1512</v>
      </c>
      <c r="I24" s="107" t="s">
        <v>1818</v>
      </c>
      <c r="J24" s="38">
        <v>5</v>
      </c>
      <c r="K24" s="37"/>
      <c r="L24" s="37"/>
      <c r="M24" s="37"/>
      <c r="N24" s="37" t="s">
        <v>1516</v>
      </c>
      <c r="O24" s="37" t="s">
        <v>1506</v>
      </c>
      <c r="P24" s="37" t="s">
        <v>1553</v>
      </c>
      <c r="Q24" s="37" t="s">
        <v>3063</v>
      </c>
      <c r="R24" s="37" t="s">
        <v>3073</v>
      </c>
      <c r="S24" s="37" t="s">
        <v>3093</v>
      </c>
      <c r="T24" s="108" t="s">
        <v>4628</v>
      </c>
      <c r="U24" s="53"/>
      <c r="V24" s="54"/>
    </row>
    <row r="25" spans="2:22" ht="58" hidden="1" outlineLevel="1">
      <c r="B25" s="174" t="s">
        <v>1819</v>
      </c>
      <c r="C25" s="37" t="s">
        <v>3098</v>
      </c>
      <c r="D25" s="38"/>
      <c r="E25" s="38" t="s">
        <v>1520</v>
      </c>
      <c r="F25" s="38" t="s">
        <v>1510</v>
      </c>
      <c r="G25" s="37" t="s">
        <v>3099</v>
      </c>
      <c r="H25" s="38" t="s">
        <v>1512</v>
      </c>
      <c r="I25" s="37" t="s">
        <v>1504</v>
      </c>
      <c r="J25" s="38">
        <v>500</v>
      </c>
      <c r="K25" s="37" t="s">
        <v>3100</v>
      </c>
      <c r="L25" s="37"/>
      <c r="M25" s="189"/>
      <c r="N25" s="189" t="s">
        <v>1516</v>
      </c>
      <c r="O25" s="37" t="s">
        <v>1506</v>
      </c>
      <c r="P25" s="37" t="s">
        <v>1553</v>
      </c>
      <c r="Q25" s="37" t="s">
        <v>3063</v>
      </c>
      <c r="R25" s="37" t="s">
        <v>3073</v>
      </c>
      <c r="S25" s="37" t="s">
        <v>3093</v>
      </c>
      <c r="T25" s="37"/>
      <c r="U25" s="37"/>
      <c r="V25" s="57"/>
    </row>
    <row r="26" spans="2:22" ht="58" hidden="1" outlineLevel="1">
      <c r="B26" s="336" t="s">
        <v>3101</v>
      </c>
      <c r="C26" s="37" t="s">
        <v>3102</v>
      </c>
      <c r="D26" s="38"/>
      <c r="E26" s="38" t="s">
        <v>1509</v>
      </c>
      <c r="F26" s="38" t="s">
        <v>1502</v>
      </c>
      <c r="G26" s="37" t="s">
        <v>3103</v>
      </c>
      <c r="H26" s="38" t="s">
        <v>1585</v>
      </c>
      <c r="I26" s="37" t="s">
        <v>1586</v>
      </c>
      <c r="J26" s="38">
        <v>10</v>
      </c>
      <c r="K26" s="37"/>
      <c r="L26" s="37"/>
      <c r="M26" s="37"/>
      <c r="N26" s="37" t="s">
        <v>1516</v>
      </c>
      <c r="O26" s="37" t="s">
        <v>1506</v>
      </c>
      <c r="P26" s="37" t="s">
        <v>1553</v>
      </c>
      <c r="Q26" s="37" t="s">
        <v>3063</v>
      </c>
      <c r="R26" s="37" t="s">
        <v>3073</v>
      </c>
      <c r="S26" s="37" t="s">
        <v>3104</v>
      </c>
      <c r="T26" s="37"/>
      <c r="U26" s="37"/>
      <c r="V26" s="38"/>
    </row>
    <row r="27" spans="2:22" ht="58" hidden="1" outlineLevel="1">
      <c r="B27" s="412" t="s">
        <v>3105</v>
      </c>
      <c r="C27" s="143" t="s">
        <v>4125</v>
      </c>
      <c r="D27" s="38"/>
      <c r="E27" s="38" t="s">
        <v>1509</v>
      </c>
      <c r="F27" s="38" t="s">
        <v>1502</v>
      </c>
      <c r="G27" s="37" t="s">
        <v>3107</v>
      </c>
      <c r="H27" s="38" t="s">
        <v>1585</v>
      </c>
      <c r="I27" s="37" t="s">
        <v>1586</v>
      </c>
      <c r="J27" s="38">
        <v>10</v>
      </c>
      <c r="K27" s="37"/>
      <c r="L27" s="37"/>
      <c r="M27" s="37"/>
      <c r="N27" s="37" t="s">
        <v>1516</v>
      </c>
      <c r="O27" s="37" t="s">
        <v>1506</v>
      </c>
      <c r="P27" s="37" t="s">
        <v>1553</v>
      </c>
      <c r="Q27" s="37" t="s">
        <v>3063</v>
      </c>
      <c r="R27" s="37" t="s">
        <v>3073</v>
      </c>
      <c r="S27" s="37" t="s">
        <v>3108</v>
      </c>
      <c r="T27" s="108" t="s">
        <v>4126</v>
      </c>
      <c r="U27" s="20"/>
      <c r="V27" s="321" t="s">
        <v>4116</v>
      </c>
    </row>
    <row r="28" spans="2:22" ht="58" hidden="1" outlineLevel="1">
      <c r="B28" s="336" t="s">
        <v>3109</v>
      </c>
      <c r="C28" s="37" t="s">
        <v>3110</v>
      </c>
      <c r="D28" s="38"/>
      <c r="E28" s="38" t="s">
        <v>1520</v>
      </c>
      <c r="F28" s="38" t="s">
        <v>1510</v>
      </c>
      <c r="G28" s="37" t="s">
        <v>3111</v>
      </c>
      <c r="H28" s="38" t="s">
        <v>1585</v>
      </c>
      <c r="I28" s="37" t="s">
        <v>1586</v>
      </c>
      <c r="J28" s="38">
        <v>10</v>
      </c>
      <c r="K28" s="37" t="s">
        <v>3112</v>
      </c>
      <c r="L28" s="37"/>
      <c r="M28" s="37"/>
      <c r="N28" s="37" t="s">
        <v>1516</v>
      </c>
      <c r="O28" s="37" t="s">
        <v>1565</v>
      </c>
      <c r="P28" s="37" t="s">
        <v>1566</v>
      </c>
      <c r="Q28" s="37" t="s">
        <v>1567</v>
      </c>
      <c r="R28" s="37" t="s">
        <v>2183</v>
      </c>
      <c r="S28" s="37" t="s">
        <v>2474</v>
      </c>
      <c r="T28" s="37"/>
      <c r="U28" s="37"/>
      <c r="V28" s="38"/>
    </row>
    <row r="29" spans="2:22" ht="116" hidden="1" outlineLevel="1">
      <c r="B29" s="34" t="s">
        <v>3113</v>
      </c>
      <c r="C29" s="34" t="s">
        <v>3114</v>
      </c>
      <c r="D29" s="35"/>
      <c r="E29" s="35" t="s">
        <v>1520</v>
      </c>
      <c r="F29" s="35" t="s">
        <v>1510</v>
      </c>
      <c r="G29" s="34" t="s">
        <v>3115</v>
      </c>
      <c r="H29" s="35" t="s">
        <v>1585</v>
      </c>
      <c r="I29" s="34" t="s">
        <v>1586</v>
      </c>
      <c r="J29" s="35">
        <v>10</v>
      </c>
      <c r="K29" s="34" t="s">
        <v>3423</v>
      </c>
      <c r="L29" s="34"/>
      <c r="M29" s="34"/>
      <c r="N29" s="34" t="s">
        <v>1516</v>
      </c>
      <c r="O29" s="34" t="s">
        <v>1506</v>
      </c>
      <c r="P29" s="34" t="s">
        <v>1553</v>
      </c>
      <c r="Q29" s="34" t="s">
        <v>3063</v>
      </c>
      <c r="R29" s="34" t="s">
        <v>3073</v>
      </c>
      <c r="S29" s="34" t="s">
        <v>3117</v>
      </c>
      <c r="T29" s="37"/>
      <c r="U29" s="20"/>
      <c r="V29" s="55"/>
    </row>
    <row r="30" spans="2:22" ht="188.5" hidden="1" outlineLevel="1">
      <c r="B30" s="143" t="s">
        <v>3118</v>
      </c>
      <c r="C30" s="37" t="s">
        <v>3119</v>
      </c>
      <c r="D30" s="38"/>
      <c r="E30" s="38" t="s">
        <v>1509</v>
      </c>
      <c r="F30" s="38" t="s">
        <v>1502</v>
      </c>
      <c r="G30" s="37" t="s">
        <v>3120</v>
      </c>
      <c r="H30" s="38" t="s">
        <v>1572</v>
      </c>
      <c r="I30" s="37" t="s">
        <v>3121</v>
      </c>
      <c r="J30" s="195">
        <v>2</v>
      </c>
      <c r="K30" s="37"/>
      <c r="L30" s="37"/>
      <c r="M30" s="37"/>
      <c r="N30" s="37" t="s">
        <v>1516</v>
      </c>
      <c r="O30" s="34" t="s">
        <v>1506</v>
      </c>
      <c r="P30" s="34" t="s">
        <v>1553</v>
      </c>
      <c r="Q30" s="34" t="s">
        <v>3063</v>
      </c>
      <c r="R30" s="34" t="s">
        <v>3073</v>
      </c>
      <c r="S30" s="37" t="s">
        <v>3122</v>
      </c>
      <c r="T30" s="108" t="s">
        <v>4441</v>
      </c>
      <c r="U30" s="20"/>
      <c r="V30" s="192" t="s">
        <v>4440</v>
      </c>
    </row>
    <row r="31" spans="2:22" ht="30" hidden="1" customHeight="1" outlineLevel="1">
      <c r="B31" s="37" t="s">
        <v>3424</v>
      </c>
      <c r="C31" s="37" t="s">
        <v>3425</v>
      </c>
      <c r="D31" s="38"/>
      <c r="E31" s="38" t="s">
        <v>1509</v>
      </c>
      <c r="F31" s="35" t="s">
        <v>1502</v>
      </c>
      <c r="G31" s="37" t="s">
        <v>3426</v>
      </c>
      <c r="H31" s="38" t="s">
        <v>1585</v>
      </c>
      <c r="I31" s="37" t="s">
        <v>1586</v>
      </c>
      <c r="J31" s="38">
        <v>10</v>
      </c>
      <c r="K31" s="37"/>
      <c r="L31" s="34"/>
      <c r="M31" s="37"/>
      <c r="N31" s="37" t="s">
        <v>1516</v>
      </c>
      <c r="O31" s="34" t="s">
        <v>1565</v>
      </c>
      <c r="P31" s="34" t="s">
        <v>1566</v>
      </c>
      <c r="Q31" s="34" t="s">
        <v>1567</v>
      </c>
      <c r="R31" s="34" t="s">
        <v>2183</v>
      </c>
      <c r="S31" s="37" t="s">
        <v>1925</v>
      </c>
      <c r="T31" s="20"/>
      <c r="U31" s="20"/>
      <c r="V31" s="55"/>
    </row>
    <row r="32" spans="2:22" ht="58" hidden="1" outlineLevel="1">
      <c r="B32" s="37" t="s">
        <v>3123</v>
      </c>
      <c r="C32" s="37" t="s">
        <v>3124</v>
      </c>
      <c r="D32" s="38"/>
      <c r="E32" s="38" t="s">
        <v>1509</v>
      </c>
      <c r="F32" s="35" t="s">
        <v>1502</v>
      </c>
      <c r="G32" s="37" t="s">
        <v>3125</v>
      </c>
      <c r="H32" s="38" t="s">
        <v>1585</v>
      </c>
      <c r="I32" s="37" t="s">
        <v>1586</v>
      </c>
      <c r="J32" s="38">
        <v>10</v>
      </c>
      <c r="K32" s="37"/>
      <c r="L32" s="37"/>
      <c r="M32" s="37"/>
      <c r="N32" s="37" t="s">
        <v>1516</v>
      </c>
      <c r="O32" s="37" t="s">
        <v>1506</v>
      </c>
      <c r="P32" s="37" t="s">
        <v>1553</v>
      </c>
      <c r="Q32" s="37" t="s">
        <v>3063</v>
      </c>
      <c r="R32" s="37" t="s">
        <v>3073</v>
      </c>
      <c r="S32" s="37" t="s">
        <v>3126</v>
      </c>
      <c r="T32" s="37"/>
      <c r="U32" s="37"/>
      <c r="V32" s="38"/>
    </row>
    <row r="33" spans="2:22" ht="58" hidden="1" outlineLevel="1">
      <c r="B33" s="37" t="s">
        <v>2901</v>
      </c>
      <c r="C33" s="37" t="s">
        <v>3127</v>
      </c>
      <c r="D33" s="38"/>
      <c r="E33" s="38" t="s">
        <v>1509</v>
      </c>
      <c r="F33" s="35" t="s">
        <v>1502</v>
      </c>
      <c r="G33" s="37" t="s">
        <v>3128</v>
      </c>
      <c r="H33" s="38" t="s">
        <v>1572</v>
      </c>
      <c r="I33" s="37" t="s">
        <v>3129</v>
      </c>
      <c r="J33" s="38">
        <v>2</v>
      </c>
      <c r="K33" s="37"/>
      <c r="L33" s="37"/>
      <c r="M33" s="37"/>
      <c r="N33" s="37" t="s">
        <v>1516</v>
      </c>
      <c r="O33" s="37" t="s">
        <v>2732</v>
      </c>
      <c r="P33" s="37" t="s">
        <v>2734</v>
      </c>
      <c r="Q33" s="37" t="s">
        <v>1567</v>
      </c>
      <c r="R33" s="37" t="s">
        <v>2570</v>
      </c>
      <c r="S33" s="37" t="s">
        <v>2769</v>
      </c>
      <c r="T33" s="37"/>
      <c r="U33" s="37"/>
      <c r="V33" s="57"/>
    </row>
    <row r="34" spans="2:22" ht="72.5" hidden="1" outlineLevel="1">
      <c r="B34" s="143" t="s">
        <v>3130</v>
      </c>
      <c r="C34" s="37" t="s">
        <v>3130</v>
      </c>
      <c r="D34" s="38"/>
      <c r="E34" s="38" t="s">
        <v>1520</v>
      </c>
      <c r="F34" s="35" t="s">
        <v>1510</v>
      </c>
      <c r="G34" s="37" t="s">
        <v>3131</v>
      </c>
      <c r="H34" s="38" t="s">
        <v>1512</v>
      </c>
      <c r="I34" s="37"/>
      <c r="J34" s="38">
        <v>500</v>
      </c>
      <c r="K34" s="37" t="s">
        <v>3132</v>
      </c>
      <c r="L34" s="37"/>
      <c r="M34" s="37"/>
      <c r="N34" s="37" t="s">
        <v>1516</v>
      </c>
      <c r="O34" s="37" t="s">
        <v>2732</v>
      </c>
      <c r="P34" s="37" t="s">
        <v>2734</v>
      </c>
      <c r="Q34" s="37" t="s">
        <v>1567</v>
      </c>
      <c r="R34" s="37" t="s">
        <v>2570</v>
      </c>
      <c r="S34" s="37" t="s">
        <v>2769</v>
      </c>
      <c r="T34" s="20" t="s">
        <v>3133</v>
      </c>
      <c r="U34" s="20"/>
      <c r="V34" s="55" t="s">
        <v>42</v>
      </c>
    </row>
    <row r="35" spans="2:22" s="114" customFormat="1" ht="72.5" hidden="1" outlineLevel="1">
      <c r="B35" s="37" t="s">
        <v>3134</v>
      </c>
      <c r="C35" s="37" t="s">
        <v>3135</v>
      </c>
      <c r="D35" s="38"/>
      <c r="E35" s="38" t="s">
        <v>1520</v>
      </c>
      <c r="F35" s="35" t="s">
        <v>1510</v>
      </c>
      <c r="G35" s="37" t="s">
        <v>3136</v>
      </c>
      <c r="H35" s="38" t="s">
        <v>1585</v>
      </c>
      <c r="I35" s="37" t="s">
        <v>1586</v>
      </c>
      <c r="J35" s="38">
        <v>10</v>
      </c>
      <c r="K35" s="37" t="s">
        <v>3137</v>
      </c>
      <c r="L35" s="37" t="s">
        <v>3427</v>
      </c>
      <c r="M35" s="37"/>
      <c r="N35" s="37" t="s">
        <v>1516</v>
      </c>
      <c r="O35" s="37" t="s">
        <v>2584</v>
      </c>
      <c r="P35" s="37" t="s">
        <v>2678</v>
      </c>
      <c r="Q35" s="37" t="s">
        <v>1890</v>
      </c>
      <c r="R35" s="37" t="s">
        <v>3139</v>
      </c>
      <c r="S35" s="37" t="s">
        <v>3140</v>
      </c>
      <c r="T35" s="37"/>
      <c r="U35" s="20"/>
      <c r="V35" s="55"/>
    </row>
    <row r="36" spans="2:22" s="114" customFormat="1" ht="409.5" hidden="1" outlineLevel="1">
      <c r="B36" s="37" t="s">
        <v>3141</v>
      </c>
      <c r="C36" s="37" t="s">
        <v>3142</v>
      </c>
      <c r="D36" s="38"/>
      <c r="E36" s="38" t="s">
        <v>1520</v>
      </c>
      <c r="F36" s="35" t="s">
        <v>1510</v>
      </c>
      <c r="G36" s="37" t="s">
        <v>3143</v>
      </c>
      <c r="H36" s="38" t="s">
        <v>1585</v>
      </c>
      <c r="I36" s="37" t="s">
        <v>1586</v>
      </c>
      <c r="J36" s="38">
        <v>10</v>
      </c>
      <c r="K36" s="37" t="s">
        <v>3137</v>
      </c>
      <c r="L36" s="37" t="s">
        <v>3428</v>
      </c>
      <c r="M36" s="37"/>
      <c r="N36" s="37" t="s">
        <v>1516</v>
      </c>
      <c r="O36" s="37" t="s">
        <v>2584</v>
      </c>
      <c r="P36" s="37" t="s">
        <v>2678</v>
      </c>
      <c r="Q36" s="37" t="s">
        <v>1890</v>
      </c>
      <c r="R36" s="37" t="s">
        <v>3139</v>
      </c>
      <c r="S36" s="37" t="s">
        <v>3145</v>
      </c>
      <c r="T36" s="20" t="s">
        <v>3146</v>
      </c>
      <c r="U36" s="20"/>
      <c r="V36" s="55" t="s">
        <v>42</v>
      </c>
    </row>
    <row r="37" spans="2:22" s="114" customFormat="1" hidden="1" outlineLevel="1">
      <c r="B37" s="37" t="s">
        <v>3147</v>
      </c>
      <c r="C37" s="37" t="s">
        <v>3148</v>
      </c>
      <c r="D37" s="38"/>
      <c r="E37" s="38" t="s">
        <v>1520</v>
      </c>
      <c r="F37" s="35" t="s">
        <v>1502</v>
      </c>
      <c r="G37" s="37" t="s">
        <v>3149</v>
      </c>
      <c r="H37" s="38" t="s">
        <v>1585</v>
      </c>
      <c r="I37" s="37" t="s">
        <v>1586</v>
      </c>
      <c r="J37" s="38">
        <v>10</v>
      </c>
      <c r="K37" s="37"/>
      <c r="L37" s="37"/>
      <c r="M37" s="37"/>
      <c r="N37" s="37" t="s">
        <v>1516</v>
      </c>
      <c r="O37" s="37" t="s">
        <v>1565</v>
      </c>
      <c r="P37" s="37" t="s">
        <v>1566</v>
      </c>
      <c r="Q37" s="37" t="s">
        <v>1567</v>
      </c>
      <c r="R37" s="37" t="s">
        <v>2183</v>
      </c>
      <c r="S37" s="37" t="s">
        <v>3151</v>
      </c>
      <c r="T37" s="37"/>
      <c r="U37" s="20"/>
      <c r="V37" s="55"/>
    </row>
    <row r="38" spans="2:22" s="114" customFormat="1" hidden="1" outlineLevel="1">
      <c r="B38" s="37" t="s">
        <v>3152</v>
      </c>
      <c r="C38" s="37" t="s">
        <v>3153</v>
      </c>
      <c r="D38" s="38"/>
      <c r="E38" s="38" t="s">
        <v>1520</v>
      </c>
      <c r="F38" s="35" t="s">
        <v>1502</v>
      </c>
      <c r="G38" s="37" t="s">
        <v>3154</v>
      </c>
      <c r="H38" s="38" t="s">
        <v>1585</v>
      </c>
      <c r="I38" s="37" t="s">
        <v>1586</v>
      </c>
      <c r="J38" s="38">
        <v>10</v>
      </c>
      <c r="K38" s="37"/>
      <c r="L38" s="37"/>
      <c r="M38" s="37"/>
      <c r="N38" s="37" t="s">
        <v>1516</v>
      </c>
      <c r="O38" s="37" t="s">
        <v>1565</v>
      </c>
      <c r="P38" s="37" t="s">
        <v>1566</v>
      </c>
      <c r="Q38" s="37" t="s">
        <v>1567</v>
      </c>
      <c r="R38" s="37" t="s">
        <v>2183</v>
      </c>
      <c r="S38" s="37" t="s">
        <v>3151</v>
      </c>
      <c r="T38" s="37"/>
      <c r="U38" s="20"/>
      <c r="V38" s="55"/>
    </row>
    <row r="39" spans="2:22" s="129" customFormat="1" ht="101.5" collapsed="1">
      <c r="B39" s="123" t="s">
        <v>3156</v>
      </c>
      <c r="C39" s="123"/>
      <c r="D39" s="123"/>
      <c r="E39" s="123" t="s">
        <v>1520</v>
      </c>
      <c r="F39" s="123" t="s">
        <v>1510</v>
      </c>
      <c r="G39" s="123" t="s">
        <v>3157</v>
      </c>
      <c r="H39" s="123"/>
      <c r="I39" s="123"/>
      <c r="J39" s="123"/>
      <c r="K39" s="123" t="s">
        <v>3429</v>
      </c>
      <c r="L39" s="123"/>
      <c r="M39" s="123" t="str">
        <f>CONCATENATE(M21," \ ",G39)</f>
        <v>sinistro_alteracao \ coberturas_afetadas \ justificativa_negativa</v>
      </c>
      <c r="N39" s="123" t="s">
        <v>1505</v>
      </c>
      <c r="O39" s="119" t="s">
        <v>1506</v>
      </c>
      <c r="P39" s="123"/>
      <c r="Q39" s="123"/>
      <c r="R39" s="123"/>
      <c r="S39" s="123"/>
      <c r="T39" s="191"/>
      <c r="U39" s="123"/>
      <c r="V39" s="140"/>
    </row>
    <row r="40" spans="2:22" ht="116" hidden="1" outlineLevel="1">
      <c r="B40" s="37" t="s">
        <v>3156</v>
      </c>
      <c r="C40" s="37" t="s">
        <v>3159</v>
      </c>
      <c r="D40" s="38"/>
      <c r="E40" s="38" t="s">
        <v>1509</v>
      </c>
      <c r="F40" s="38" t="s">
        <v>1502</v>
      </c>
      <c r="G40" s="37" t="s">
        <v>3160</v>
      </c>
      <c r="H40" s="38" t="s">
        <v>1572</v>
      </c>
      <c r="I40" s="37" t="s">
        <v>3161</v>
      </c>
      <c r="J40" s="38">
        <v>2</v>
      </c>
      <c r="K40" s="37"/>
      <c r="L40" s="37"/>
      <c r="M40" s="37"/>
      <c r="N40" s="37" t="s">
        <v>1516</v>
      </c>
      <c r="O40" s="37" t="s">
        <v>1506</v>
      </c>
      <c r="P40" s="37" t="s">
        <v>1553</v>
      </c>
      <c r="Q40" s="37" t="s">
        <v>3063</v>
      </c>
      <c r="R40" s="37" t="s">
        <v>3073</v>
      </c>
      <c r="S40" s="37" t="s">
        <v>3162</v>
      </c>
      <c r="T40" s="37"/>
      <c r="U40" s="37"/>
      <c r="V40" s="38"/>
    </row>
    <row r="41" spans="2:22" ht="58" hidden="1" outlineLevel="1">
      <c r="B41" s="37" t="s">
        <v>3163</v>
      </c>
      <c r="C41" s="37" t="s">
        <v>3164</v>
      </c>
      <c r="D41" s="38"/>
      <c r="E41" s="38" t="s">
        <v>1520</v>
      </c>
      <c r="F41" s="38" t="s">
        <v>1510</v>
      </c>
      <c r="G41" s="37" t="s">
        <v>3165</v>
      </c>
      <c r="H41" s="38" t="s">
        <v>1512</v>
      </c>
      <c r="I41" s="37" t="s">
        <v>1504</v>
      </c>
      <c r="J41" s="38">
        <v>1024</v>
      </c>
      <c r="K41" s="37" t="s">
        <v>3166</v>
      </c>
      <c r="L41" s="37"/>
      <c r="M41" s="37"/>
      <c r="N41" s="37" t="s">
        <v>1516</v>
      </c>
      <c r="O41" s="37" t="s">
        <v>1506</v>
      </c>
      <c r="P41" s="37" t="s">
        <v>1553</v>
      </c>
      <c r="Q41" s="37" t="s">
        <v>3063</v>
      </c>
      <c r="R41" s="37" t="s">
        <v>3073</v>
      </c>
      <c r="S41" s="37" t="s">
        <v>3162</v>
      </c>
      <c r="T41" s="37"/>
      <c r="U41" s="37"/>
      <c r="V41" s="38"/>
    </row>
    <row r="42" spans="2:22" ht="101.5" collapsed="1">
      <c r="B42" s="123" t="s">
        <v>3167</v>
      </c>
      <c r="C42" s="123"/>
      <c r="D42" s="123"/>
      <c r="E42" s="123" t="s">
        <v>1520</v>
      </c>
      <c r="F42" s="123" t="s">
        <v>1510</v>
      </c>
      <c r="G42" s="123" t="s">
        <v>3168</v>
      </c>
      <c r="H42" s="123"/>
      <c r="I42" s="123"/>
      <c r="J42" s="123"/>
      <c r="K42" s="123" t="s">
        <v>4437</v>
      </c>
      <c r="L42" s="123"/>
      <c r="M42" s="123" t="str">
        <f>CONCATENATE(M21," \ ",G42)</f>
        <v>sinistro_alteracao \ coberturas_afetadas \ totalizacao_sinistro</v>
      </c>
      <c r="N42" s="123" t="s">
        <v>1505</v>
      </c>
      <c r="O42" s="119" t="s">
        <v>1506</v>
      </c>
      <c r="P42" s="123"/>
      <c r="Q42" s="123"/>
      <c r="R42" s="123"/>
      <c r="S42" s="123"/>
      <c r="T42" s="123"/>
      <c r="U42" s="50" t="s">
        <v>3169</v>
      </c>
      <c r="V42" s="51" t="s">
        <v>3170</v>
      </c>
    </row>
    <row r="43" spans="2:22" s="114" customFormat="1" ht="72.5" hidden="1" outlineLevel="1">
      <c r="B43" s="37" t="s">
        <v>3171</v>
      </c>
      <c r="C43" s="37" t="s">
        <v>3171</v>
      </c>
      <c r="D43" s="38"/>
      <c r="E43" s="38" t="s">
        <v>1509</v>
      </c>
      <c r="F43" s="38" t="s">
        <v>1502</v>
      </c>
      <c r="G43" s="37" t="s">
        <v>3172</v>
      </c>
      <c r="H43" s="38" t="s">
        <v>1611</v>
      </c>
      <c r="I43" s="37"/>
      <c r="J43" s="38">
        <v>18.2</v>
      </c>
      <c r="K43" s="37"/>
      <c r="L43" s="29" t="s">
        <v>1799</v>
      </c>
      <c r="M43" s="29"/>
      <c r="N43" s="29" t="s">
        <v>1516</v>
      </c>
      <c r="O43" s="29" t="s">
        <v>1506</v>
      </c>
      <c r="P43" s="29" t="s">
        <v>1553</v>
      </c>
      <c r="Q43" s="29" t="s">
        <v>3063</v>
      </c>
      <c r="R43" s="29" t="s">
        <v>3073</v>
      </c>
      <c r="S43" s="29" t="s">
        <v>3173</v>
      </c>
      <c r="T43" s="20" t="s">
        <v>3430</v>
      </c>
      <c r="U43" s="20"/>
      <c r="V43" s="55" t="s">
        <v>35</v>
      </c>
    </row>
    <row r="44" spans="2:22" s="114" customFormat="1" ht="58" hidden="1" outlineLevel="1">
      <c r="B44" s="37" t="s">
        <v>3175</v>
      </c>
      <c r="C44" s="37" t="s">
        <v>3176</v>
      </c>
      <c r="D44" s="38"/>
      <c r="E44" s="38" t="s">
        <v>1520</v>
      </c>
      <c r="F44" s="38" t="s">
        <v>1510</v>
      </c>
      <c r="G44" s="37" t="s">
        <v>3177</v>
      </c>
      <c r="H44" s="38" t="s">
        <v>1611</v>
      </c>
      <c r="I44" s="307" t="s">
        <v>1504</v>
      </c>
      <c r="J44" s="23">
        <v>18.2</v>
      </c>
      <c r="K44" s="29" t="s">
        <v>1618</v>
      </c>
      <c r="L44" s="37"/>
      <c r="M44" s="29"/>
      <c r="N44" s="29" t="s">
        <v>1516</v>
      </c>
      <c r="O44" s="29" t="s">
        <v>1506</v>
      </c>
      <c r="P44" s="29" t="s">
        <v>1553</v>
      </c>
      <c r="Q44" s="29" t="s">
        <v>3063</v>
      </c>
      <c r="R44" s="29" t="s">
        <v>3073</v>
      </c>
      <c r="S44" s="29" t="s">
        <v>3173</v>
      </c>
      <c r="T44" s="20" t="s">
        <v>1620</v>
      </c>
      <c r="U44" s="20"/>
      <c r="V44" s="22" t="s">
        <v>34</v>
      </c>
    </row>
    <row r="45" spans="2:22" s="114" customFormat="1" ht="72.5" hidden="1" outlineLevel="1">
      <c r="B45" s="37" t="s">
        <v>3178</v>
      </c>
      <c r="C45" s="37" t="s">
        <v>3178</v>
      </c>
      <c r="D45" s="38"/>
      <c r="E45" s="38" t="s">
        <v>1509</v>
      </c>
      <c r="F45" s="38" t="s">
        <v>1502</v>
      </c>
      <c r="G45" s="37" t="s">
        <v>3179</v>
      </c>
      <c r="H45" s="38" t="s">
        <v>1611</v>
      </c>
      <c r="I45" s="37"/>
      <c r="J45" s="38">
        <v>18.2</v>
      </c>
      <c r="K45" s="37"/>
      <c r="L45" s="29" t="s">
        <v>1799</v>
      </c>
      <c r="M45" s="29"/>
      <c r="N45" s="29" t="s">
        <v>1516</v>
      </c>
      <c r="O45" s="29" t="s">
        <v>1506</v>
      </c>
      <c r="P45" s="29" t="s">
        <v>1553</v>
      </c>
      <c r="Q45" s="29" t="s">
        <v>3063</v>
      </c>
      <c r="R45" s="29" t="s">
        <v>3073</v>
      </c>
      <c r="S45" s="29" t="s">
        <v>3173</v>
      </c>
      <c r="T45" s="20" t="s">
        <v>3430</v>
      </c>
      <c r="U45" s="20"/>
      <c r="V45" s="55" t="s">
        <v>35</v>
      </c>
    </row>
    <row r="46" spans="2:22" s="114" customFormat="1" ht="58" hidden="1" outlineLevel="1">
      <c r="B46" s="37" t="s">
        <v>3180</v>
      </c>
      <c r="C46" s="37" t="s">
        <v>3181</v>
      </c>
      <c r="D46" s="38"/>
      <c r="E46" s="38" t="s">
        <v>1520</v>
      </c>
      <c r="F46" s="38" t="s">
        <v>1510</v>
      </c>
      <c r="G46" s="37" t="s">
        <v>3182</v>
      </c>
      <c r="H46" s="38" t="s">
        <v>1611</v>
      </c>
      <c r="I46" s="307" t="s">
        <v>1504</v>
      </c>
      <c r="J46" s="23">
        <v>18.2</v>
      </c>
      <c r="K46" s="29" t="s">
        <v>1618</v>
      </c>
      <c r="L46" s="37"/>
      <c r="M46" s="29"/>
      <c r="N46" s="29" t="s">
        <v>1516</v>
      </c>
      <c r="O46" s="29" t="s">
        <v>1506</v>
      </c>
      <c r="P46" s="29" t="s">
        <v>1553</v>
      </c>
      <c r="Q46" s="29" t="s">
        <v>3063</v>
      </c>
      <c r="R46" s="29" t="s">
        <v>3073</v>
      </c>
      <c r="S46" s="29" t="s">
        <v>3173</v>
      </c>
      <c r="T46" s="20" t="s">
        <v>1620</v>
      </c>
      <c r="U46" s="20"/>
      <c r="V46" s="22" t="s">
        <v>34</v>
      </c>
    </row>
    <row r="47" spans="2:22" s="114" customFormat="1" ht="72.5" hidden="1" outlineLevel="1">
      <c r="B47" s="37" t="s">
        <v>3183</v>
      </c>
      <c r="C47" s="37" t="s">
        <v>3183</v>
      </c>
      <c r="D47" s="38"/>
      <c r="E47" s="38" t="s">
        <v>1509</v>
      </c>
      <c r="F47" s="38" t="s">
        <v>1502</v>
      </c>
      <c r="G47" s="37" t="s">
        <v>3184</v>
      </c>
      <c r="H47" s="38" t="s">
        <v>1611</v>
      </c>
      <c r="I47" s="37"/>
      <c r="J47" s="38">
        <v>18.2</v>
      </c>
      <c r="K47" s="37"/>
      <c r="L47" s="29" t="s">
        <v>1799</v>
      </c>
      <c r="M47" s="29"/>
      <c r="N47" s="29" t="s">
        <v>1516</v>
      </c>
      <c r="O47" s="29" t="s">
        <v>1565</v>
      </c>
      <c r="P47" s="29" t="s">
        <v>1566</v>
      </c>
      <c r="Q47" s="29" t="s">
        <v>1567</v>
      </c>
      <c r="R47" s="29" t="s">
        <v>2183</v>
      </c>
      <c r="S47" s="29" t="s">
        <v>3151</v>
      </c>
      <c r="T47" s="20" t="s">
        <v>3430</v>
      </c>
      <c r="U47" s="20"/>
      <c r="V47" s="55" t="s">
        <v>35</v>
      </c>
    </row>
    <row r="48" spans="2:22" s="114" customFormat="1" ht="72.5" hidden="1" outlineLevel="1">
      <c r="B48" s="37" t="s">
        <v>3185</v>
      </c>
      <c r="C48" s="37" t="s">
        <v>3185</v>
      </c>
      <c r="D48" s="38"/>
      <c r="E48" s="38" t="s">
        <v>1509</v>
      </c>
      <c r="F48" s="38" t="s">
        <v>1502</v>
      </c>
      <c r="G48" s="37" t="s">
        <v>3186</v>
      </c>
      <c r="H48" s="38" t="s">
        <v>1611</v>
      </c>
      <c r="I48" s="37"/>
      <c r="J48" s="38">
        <v>18.2</v>
      </c>
      <c r="K48" s="37"/>
      <c r="L48" s="29" t="s">
        <v>1799</v>
      </c>
      <c r="M48" s="29"/>
      <c r="N48" s="29" t="s">
        <v>1516</v>
      </c>
      <c r="O48" s="29" t="s">
        <v>1565</v>
      </c>
      <c r="P48" s="29" t="s">
        <v>1566</v>
      </c>
      <c r="Q48" s="29" t="s">
        <v>1567</v>
      </c>
      <c r="R48" s="29" t="s">
        <v>2183</v>
      </c>
      <c r="S48" s="29" t="s">
        <v>3151</v>
      </c>
      <c r="T48" s="20" t="s">
        <v>3430</v>
      </c>
      <c r="U48" s="20"/>
      <c r="V48" s="55" t="s">
        <v>35</v>
      </c>
    </row>
    <row r="49" spans="2:22" s="114" customFormat="1" ht="72.5" hidden="1" outlineLevel="1">
      <c r="B49" s="37" t="s">
        <v>3187</v>
      </c>
      <c r="C49" s="37" t="s">
        <v>3187</v>
      </c>
      <c r="D49" s="38"/>
      <c r="E49" s="38" t="s">
        <v>1509</v>
      </c>
      <c r="F49" s="38" t="s">
        <v>1502</v>
      </c>
      <c r="G49" s="37" t="s">
        <v>3188</v>
      </c>
      <c r="H49" s="38" t="s">
        <v>1611</v>
      </c>
      <c r="I49" s="37"/>
      <c r="J49" s="38">
        <v>18.2</v>
      </c>
      <c r="K49" s="37"/>
      <c r="L49" s="29" t="s">
        <v>1799</v>
      </c>
      <c r="M49" s="29"/>
      <c r="N49" s="29" t="s">
        <v>1516</v>
      </c>
      <c r="O49" s="29" t="s">
        <v>1506</v>
      </c>
      <c r="P49" s="29" t="s">
        <v>1553</v>
      </c>
      <c r="Q49" s="29" t="s">
        <v>3063</v>
      </c>
      <c r="R49" s="29" t="s">
        <v>3073</v>
      </c>
      <c r="S49" s="29" t="s">
        <v>3189</v>
      </c>
      <c r="T49" s="20" t="s">
        <v>3430</v>
      </c>
      <c r="U49" s="20"/>
      <c r="V49" s="55" t="s">
        <v>35</v>
      </c>
    </row>
    <row r="50" spans="2:22" s="114" customFormat="1" ht="130.5" hidden="1" outlineLevel="1">
      <c r="B50" s="143" t="s">
        <v>3190</v>
      </c>
      <c r="C50" s="143" t="s">
        <v>3191</v>
      </c>
      <c r="D50" s="195"/>
      <c r="E50" s="195" t="s">
        <v>1509</v>
      </c>
      <c r="F50" s="195" t="s">
        <v>1502</v>
      </c>
      <c r="G50" s="143" t="s">
        <v>3192</v>
      </c>
      <c r="H50" s="195" t="s">
        <v>1611</v>
      </c>
      <c r="I50" s="426" t="s">
        <v>1504</v>
      </c>
      <c r="J50" s="188">
        <v>18.2</v>
      </c>
      <c r="K50" s="143"/>
      <c r="L50" s="99" t="s">
        <v>4521</v>
      </c>
      <c r="M50" s="99"/>
      <c r="N50" s="99" t="s">
        <v>1516</v>
      </c>
      <c r="O50" s="99" t="s">
        <v>1506</v>
      </c>
      <c r="P50" s="99" t="s">
        <v>1553</v>
      </c>
      <c r="Q50" s="99" t="s">
        <v>3063</v>
      </c>
      <c r="R50" s="99" t="s">
        <v>3073</v>
      </c>
      <c r="S50" s="323" t="s">
        <v>3193</v>
      </c>
      <c r="T50" s="108" t="s">
        <v>4444</v>
      </c>
      <c r="U50" s="108"/>
      <c r="V50" s="192" t="s">
        <v>4124</v>
      </c>
    </row>
    <row r="51" spans="2:22" s="114" customFormat="1" ht="90.75" hidden="1" customHeight="1" outlineLevel="1">
      <c r="B51" s="143" t="s">
        <v>4442</v>
      </c>
      <c r="C51" s="143" t="s">
        <v>4519</v>
      </c>
      <c r="D51" s="195"/>
      <c r="E51" s="195" t="s">
        <v>1509</v>
      </c>
      <c r="F51" s="195" t="s">
        <v>1502</v>
      </c>
      <c r="G51" s="143" t="s">
        <v>4443</v>
      </c>
      <c r="H51" s="195" t="s">
        <v>1611</v>
      </c>
      <c r="I51" s="426" t="s">
        <v>1504</v>
      </c>
      <c r="J51" s="188">
        <v>18.2</v>
      </c>
      <c r="K51" s="143"/>
      <c r="L51" s="99" t="s">
        <v>4520</v>
      </c>
      <c r="M51" s="99"/>
      <c r="N51" s="99" t="s">
        <v>1516</v>
      </c>
      <c r="O51" s="99" t="s">
        <v>1506</v>
      </c>
      <c r="P51" s="99" t="s">
        <v>1553</v>
      </c>
      <c r="Q51" s="99" t="s">
        <v>3063</v>
      </c>
      <c r="R51" s="99" t="s">
        <v>3073</v>
      </c>
      <c r="S51" s="323" t="s">
        <v>3193</v>
      </c>
      <c r="T51" s="108" t="s">
        <v>4054</v>
      </c>
      <c r="U51" s="108"/>
      <c r="V51" s="192" t="s">
        <v>4116</v>
      </c>
    </row>
    <row r="52" spans="2:22" s="131" customFormat="1" ht="72.5" collapsed="1">
      <c r="B52" s="171" t="s">
        <v>2060</v>
      </c>
      <c r="C52" s="171"/>
      <c r="D52" s="171"/>
      <c r="E52" s="125" t="s">
        <v>1652</v>
      </c>
      <c r="F52" s="125" t="s">
        <v>1510</v>
      </c>
      <c r="G52" s="125" t="s">
        <v>2061</v>
      </c>
      <c r="H52" s="125"/>
      <c r="I52" s="125"/>
      <c r="J52" s="125"/>
      <c r="K52" s="125" t="s">
        <v>3194</v>
      </c>
      <c r="L52" s="125"/>
      <c r="M52" s="123" t="str">
        <f>CONCATENATE(M42," \ ",G52)</f>
        <v>sinistro_alteracao \ coberturas_afetadas \ totalizacao_sinistro \ cessionarias_cosseguro</v>
      </c>
      <c r="N52" s="123" t="s">
        <v>1505</v>
      </c>
      <c r="O52" s="123" t="s">
        <v>1602</v>
      </c>
      <c r="P52" s="123"/>
      <c r="Q52" s="123"/>
      <c r="R52" s="123"/>
      <c r="S52" s="123"/>
      <c r="T52" s="50"/>
      <c r="U52" s="50" t="s">
        <v>3169</v>
      </c>
      <c r="V52" s="51" t="s">
        <v>3170</v>
      </c>
    </row>
    <row r="53" spans="2:22" s="129" customFormat="1" ht="29" hidden="1" outlineLevel="1">
      <c r="B53" s="187" t="s">
        <v>2063</v>
      </c>
      <c r="C53" s="29" t="s">
        <v>3195</v>
      </c>
      <c r="D53" s="23" t="s">
        <v>50</v>
      </c>
      <c r="E53" s="23" t="s">
        <v>1509</v>
      </c>
      <c r="F53" s="23" t="s">
        <v>1502</v>
      </c>
      <c r="G53" s="29" t="s">
        <v>2065</v>
      </c>
      <c r="H53" s="23" t="s">
        <v>1512</v>
      </c>
      <c r="I53" s="29" t="s">
        <v>2066</v>
      </c>
      <c r="J53" s="23">
        <v>5</v>
      </c>
      <c r="K53" s="29"/>
      <c r="L53" s="29"/>
      <c r="M53" s="29"/>
      <c r="N53" s="29" t="s">
        <v>1516</v>
      </c>
      <c r="O53" s="29" t="s">
        <v>1602</v>
      </c>
      <c r="P53" s="29" t="s">
        <v>1603</v>
      </c>
      <c r="Q53" s="29" t="s">
        <v>1604</v>
      </c>
      <c r="R53" s="29" t="s">
        <v>1605</v>
      </c>
      <c r="S53" s="29" t="s">
        <v>2067</v>
      </c>
      <c r="T53" s="20"/>
      <c r="U53" s="20"/>
      <c r="V53" s="55"/>
    </row>
    <row r="54" spans="2:22" s="114" customFormat="1" ht="72.5" hidden="1" outlineLevel="1">
      <c r="B54" s="37" t="s">
        <v>3171</v>
      </c>
      <c r="C54" s="37" t="s">
        <v>3196</v>
      </c>
      <c r="D54" s="38"/>
      <c r="E54" s="38" t="s">
        <v>1509</v>
      </c>
      <c r="F54" s="38" t="s">
        <v>1502</v>
      </c>
      <c r="G54" s="37" t="s">
        <v>3172</v>
      </c>
      <c r="H54" s="38" t="s">
        <v>1611</v>
      </c>
      <c r="I54" s="37"/>
      <c r="J54" s="38">
        <v>18.2</v>
      </c>
      <c r="K54" s="37"/>
      <c r="L54" s="29" t="s">
        <v>1799</v>
      </c>
      <c r="M54" s="29"/>
      <c r="N54" s="29" t="s">
        <v>1516</v>
      </c>
      <c r="O54" s="29" t="s">
        <v>1602</v>
      </c>
      <c r="P54" s="29" t="s">
        <v>1603</v>
      </c>
      <c r="Q54" s="29" t="s">
        <v>1604</v>
      </c>
      <c r="R54" s="29" t="s">
        <v>3077</v>
      </c>
      <c r="S54" s="29" t="s">
        <v>3197</v>
      </c>
      <c r="T54" s="20" t="s">
        <v>3430</v>
      </c>
      <c r="U54" s="20"/>
      <c r="V54" s="55" t="s">
        <v>35</v>
      </c>
    </row>
    <row r="55" spans="2:22" s="114" customFormat="1" ht="29" hidden="1" outlineLevel="1">
      <c r="B55" s="37" t="s">
        <v>3175</v>
      </c>
      <c r="C55" s="37" t="s">
        <v>3198</v>
      </c>
      <c r="D55" s="38"/>
      <c r="E55" s="38" t="s">
        <v>1520</v>
      </c>
      <c r="F55" s="38" t="s">
        <v>1510</v>
      </c>
      <c r="G55" s="37" t="s">
        <v>3177</v>
      </c>
      <c r="H55" s="38" t="s">
        <v>1611</v>
      </c>
      <c r="I55" s="307" t="s">
        <v>1504</v>
      </c>
      <c r="J55" s="23">
        <v>18.2</v>
      </c>
      <c r="K55" s="29" t="s">
        <v>1618</v>
      </c>
      <c r="L55" s="37"/>
      <c r="M55" s="29"/>
      <c r="N55" s="29" t="s">
        <v>1516</v>
      </c>
      <c r="O55" s="29" t="s">
        <v>1602</v>
      </c>
      <c r="P55" s="29" t="s">
        <v>1603</v>
      </c>
      <c r="Q55" s="29" t="s">
        <v>1604</v>
      </c>
      <c r="R55" s="29" t="s">
        <v>3077</v>
      </c>
      <c r="S55" s="29" t="s">
        <v>3197</v>
      </c>
      <c r="T55" s="20" t="s">
        <v>1620</v>
      </c>
      <c r="U55" s="20"/>
      <c r="V55" s="22" t="s">
        <v>34</v>
      </c>
    </row>
    <row r="56" spans="2:22" s="114" customFormat="1" ht="72.5" hidden="1" outlineLevel="1">
      <c r="B56" s="37" t="s">
        <v>3178</v>
      </c>
      <c r="C56" s="37" t="s">
        <v>3199</v>
      </c>
      <c r="D56" s="38"/>
      <c r="E56" s="38" t="s">
        <v>1509</v>
      </c>
      <c r="F56" s="38" t="s">
        <v>1502</v>
      </c>
      <c r="G56" s="37" t="s">
        <v>3179</v>
      </c>
      <c r="H56" s="38" t="s">
        <v>1611</v>
      </c>
      <c r="I56" s="37"/>
      <c r="J56" s="38">
        <v>18.2</v>
      </c>
      <c r="K56" s="37"/>
      <c r="L56" s="29" t="s">
        <v>1799</v>
      </c>
      <c r="M56" s="29"/>
      <c r="N56" s="29" t="s">
        <v>1516</v>
      </c>
      <c r="O56" s="29" t="s">
        <v>1602</v>
      </c>
      <c r="P56" s="29" t="s">
        <v>1603</v>
      </c>
      <c r="Q56" s="29" t="s">
        <v>1604</v>
      </c>
      <c r="R56" s="29" t="s">
        <v>3077</v>
      </c>
      <c r="S56" s="29" t="s">
        <v>3197</v>
      </c>
      <c r="T56" s="20" t="s">
        <v>3430</v>
      </c>
      <c r="U56" s="20"/>
      <c r="V56" s="55" t="s">
        <v>35</v>
      </c>
    </row>
    <row r="57" spans="2:22" s="114" customFormat="1" ht="29" hidden="1" outlineLevel="1">
      <c r="B57" s="37" t="s">
        <v>3180</v>
      </c>
      <c r="C57" s="37" t="s">
        <v>3200</v>
      </c>
      <c r="D57" s="38"/>
      <c r="E57" s="38" t="s">
        <v>1520</v>
      </c>
      <c r="F57" s="38" t="s">
        <v>1510</v>
      </c>
      <c r="G57" s="37" t="s">
        <v>3182</v>
      </c>
      <c r="H57" s="38" t="s">
        <v>1611</v>
      </c>
      <c r="I57" s="307" t="s">
        <v>1504</v>
      </c>
      <c r="J57" s="23">
        <v>18.2</v>
      </c>
      <c r="K57" s="29" t="s">
        <v>1618</v>
      </c>
      <c r="L57" s="37"/>
      <c r="M57" s="29"/>
      <c r="N57" s="29" t="s">
        <v>1516</v>
      </c>
      <c r="O57" s="29" t="s">
        <v>1602</v>
      </c>
      <c r="P57" s="29" t="s">
        <v>1603</v>
      </c>
      <c r="Q57" s="29" t="s">
        <v>1604</v>
      </c>
      <c r="R57" s="29" t="s">
        <v>3077</v>
      </c>
      <c r="S57" s="29" t="s">
        <v>3197</v>
      </c>
      <c r="T57" s="20" t="s">
        <v>1620</v>
      </c>
      <c r="U57" s="20"/>
      <c r="V57" s="22" t="s">
        <v>34</v>
      </c>
    </row>
    <row r="58" spans="2:22" ht="72.5" collapsed="1">
      <c r="B58" s="119" t="s">
        <v>3201</v>
      </c>
      <c r="C58" s="119"/>
      <c r="D58" s="119"/>
      <c r="E58" s="185" t="s">
        <v>1652</v>
      </c>
      <c r="F58" s="185" t="s">
        <v>1510</v>
      </c>
      <c r="G58" s="185" t="s">
        <v>3202</v>
      </c>
      <c r="H58" s="185"/>
      <c r="I58" s="185"/>
      <c r="J58" s="185"/>
      <c r="K58" s="123" t="s">
        <v>3203</v>
      </c>
      <c r="L58" s="185"/>
      <c r="M58" s="185" t="str">
        <f>CONCATENATE(M3," \ ",G58)</f>
        <v>sinistro_alteracao \ dados_rural</v>
      </c>
      <c r="N58" s="185" t="s">
        <v>1505</v>
      </c>
      <c r="O58" s="119" t="s">
        <v>1565</v>
      </c>
      <c r="P58" s="119" t="s">
        <v>2183</v>
      </c>
      <c r="Q58" s="185"/>
      <c r="R58" s="185"/>
      <c r="S58" s="185"/>
      <c r="T58" s="123"/>
      <c r="U58" s="123"/>
      <c r="V58" s="123"/>
    </row>
    <row r="59" spans="2:22" ht="29" hidden="1" outlineLevel="1">
      <c r="B59" s="124" t="s">
        <v>2184</v>
      </c>
      <c r="C59" s="37" t="s">
        <v>3204</v>
      </c>
      <c r="D59" s="38" t="s">
        <v>52</v>
      </c>
      <c r="E59" s="38" t="s">
        <v>1509</v>
      </c>
      <c r="F59" s="38" t="s">
        <v>1502</v>
      </c>
      <c r="G59" s="37" t="s">
        <v>3205</v>
      </c>
      <c r="H59" s="38" t="s">
        <v>1512</v>
      </c>
      <c r="I59" s="37" t="s">
        <v>1504</v>
      </c>
      <c r="J59" s="38">
        <v>50</v>
      </c>
      <c r="K59" s="37"/>
      <c r="L59" s="37"/>
      <c r="M59" s="37"/>
      <c r="N59" s="37" t="s">
        <v>1516</v>
      </c>
      <c r="O59" s="99" t="s">
        <v>1565</v>
      </c>
      <c r="P59" s="99" t="s">
        <v>2183</v>
      </c>
      <c r="Q59" s="99" t="s">
        <v>1567</v>
      </c>
      <c r="R59" s="37"/>
      <c r="S59" s="37"/>
      <c r="T59" s="37"/>
      <c r="U59" s="37"/>
      <c r="V59" s="57"/>
    </row>
    <row r="60" spans="2:22" ht="101.5" hidden="1" outlineLevel="1">
      <c r="B60" s="143" t="s">
        <v>2083</v>
      </c>
      <c r="C60" s="99" t="s">
        <v>2187</v>
      </c>
      <c r="D60" s="188"/>
      <c r="E60" s="188" t="s">
        <v>1509</v>
      </c>
      <c r="F60" s="188" t="s">
        <v>1502</v>
      </c>
      <c r="G60" s="99" t="s">
        <v>2085</v>
      </c>
      <c r="H60" s="188" t="s">
        <v>1572</v>
      </c>
      <c r="I60" s="99" t="s">
        <v>2188</v>
      </c>
      <c r="J60" s="188">
        <v>1</v>
      </c>
      <c r="K60" s="99"/>
      <c r="L60" s="99"/>
      <c r="M60" s="99"/>
      <c r="N60" s="99" t="s">
        <v>1516</v>
      </c>
      <c r="O60" s="99" t="s">
        <v>1565</v>
      </c>
      <c r="P60" s="99" t="s">
        <v>2183</v>
      </c>
      <c r="Q60" s="99" t="s">
        <v>1567</v>
      </c>
      <c r="R60" s="99"/>
      <c r="S60" s="99"/>
      <c r="T60" s="108"/>
      <c r="U60" s="108"/>
      <c r="V60" s="192"/>
    </row>
    <row r="61" spans="2:22" ht="72.5" hidden="1" outlineLevel="1">
      <c r="B61" s="143" t="s">
        <v>4012</v>
      </c>
      <c r="C61" s="99" t="s">
        <v>4015</v>
      </c>
      <c r="D61" s="188"/>
      <c r="E61" s="188" t="s">
        <v>1509</v>
      </c>
      <c r="F61" s="188" t="s">
        <v>1502</v>
      </c>
      <c r="G61" s="99" t="s">
        <v>4010</v>
      </c>
      <c r="H61" s="188" t="s">
        <v>1630</v>
      </c>
      <c r="I61" s="37" t="s">
        <v>1631</v>
      </c>
      <c r="J61" s="23">
        <v>1</v>
      </c>
      <c r="K61" s="99"/>
      <c r="L61" s="99"/>
      <c r="M61" s="99"/>
      <c r="N61" s="99" t="s">
        <v>1516</v>
      </c>
      <c r="O61" s="99"/>
      <c r="P61" s="99"/>
      <c r="Q61" s="99"/>
      <c r="R61" s="99"/>
      <c r="S61" s="99"/>
      <c r="T61" s="108" t="s">
        <v>4017</v>
      </c>
      <c r="U61" s="108"/>
      <c r="V61" s="192" t="s">
        <v>42</v>
      </c>
    </row>
    <row r="62" spans="2:22" ht="72.5" hidden="1" outlineLevel="1">
      <c r="B62" s="143" t="s">
        <v>3206</v>
      </c>
      <c r="C62" s="99" t="s">
        <v>4016</v>
      </c>
      <c r="D62" s="188"/>
      <c r="E62" s="188" t="s">
        <v>1509</v>
      </c>
      <c r="F62" s="188" t="s">
        <v>1502</v>
      </c>
      <c r="G62" s="99" t="s">
        <v>4011</v>
      </c>
      <c r="H62" s="188" t="s">
        <v>1630</v>
      </c>
      <c r="I62" s="37" t="s">
        <v>1631</v>
      </c>
      <c r="J62" s="23">
        <v>1</v>
      </c>
      <c r="K62" s="99"/>
      <c r="L62" s="99"/>
      <c r="M62" s="99"/>
      <c r="N62" s="99" t="s">
        <v>1516</v>
      </c>
      <c r="O62" s="99"/>
      <c r="P62" s="99"/>
      <c r="Q62" s="99"/>
      <c r="R62" s="99"/>
      <c r="S62" s="99"/>
      <c r="T62" s="108" t="s">
        <v>4018</v>
      </c>
      <c r="U62" s="108"/>
      <c r="V62" s="192" t="s">
        <v>42</v>
      </c>
    </row>
    <row r="63" spans="2:22" ht="43.5" hidden="1" outlineLevel="1">
      <c r="B63" s="34" t="s">
        <v>3207</v>
      </c>
      <c r="C63" s="34" t="s">
        <v>3208</v>
      </c>
      <c r="D63" s="35"/>
      <c r="E63" s="38" t="s">
        <v>1520</v>
      </c>
      <c r="F63" s="35" t="s">
        <v>1510</v>
      </c>
      <c r="G63" s="34" t="s">
        <v>3209</v>
      </c>
      <c r="H63" s="35" t="s">
        <v>1585</v>
      </c>
      <c r="I63" s="34" t="s">
        <v>1586</v>
      </c>
      <c r="J63" s="35">
        <v>10</v>
      </c>
      <c r="K63" s="143" t="s">
        <v>4013</v>
      </c>
      <c r="L63" s="34" t="s">
        <v>3431</v>
      </c>
      <c r="M63" s="34"/>
      <c r="N63" s="34" t="s">
        <v>1516</v>
      </c>
      <c r="O63" s="34" t="s">
        <v>1565</v>
      </c>
      <c r="P63" s="34" t="s">
        <v>2183</v>
      </c>
      <c r="Q63" s="34" t="s">
        <v>1567</v>
      </c>
      <c r="R63" s="34" t="s">
        <v>1566</v>
      </c>
      <c r="S63" s="34" t="s">
        <v>2350</v>
      </c>
      <c r="T63" s="20"/>
      <c r="U63" s="143"/>
      <c r="V63" s="193"/>
    </row>
    <row r="64" spans="2:22" ht="87" hidden="1" outlineLevel="1">
      <c r="B64" s="34" t="s">
        <v>3213</v>
      </c>
      <c r="C64" s="34" t="s">
        <v>3214</v>
      </c>
      <c r="D64" s="35"/>
      <c r="E64" s="38" t="s">
        <v>1520</v>
      </c>
      <c r="F64" s="35" t="s">
        <v>1510</v>
      </c>
      <c r="G64" s="34" t="s">
        <v>3215</v>
      </c>
      <c r="H64" s="35" t="s">
        <v>1585</v>
      </c>
      <c r="I64" s="34" t="s">
        <v>1586</v>
      </c>
      <c r="J64" s="35">
        <v>10</v>
      </c>
      <c r="K64" s="143" t="s">
        <v>3210</v>
      </c>
      <c r="L64" s="34" t="s">
        <v>3432</v>
      </c>
      <c r="M64" s="34"/>
      <c r="N64" s="34" t="s">
        <v>1516</v>
      </c>
      <c r="O64" s="34" t="s">
        <v>1565</v>
      </c>
      <c r="P64" s="34" t="s">
        <v>2183</v>
      </c>
      <c r="Q64" s="34" t="s">
        <v>1567</v>
      </c>
      <c r="R64" s="34" t="s">
        <v>1566</v>
      </c>
      <c r="S64" s="34" t="s">
        <v>2350</v>
      </c>
      <c r="T64" s="20"/>
      <c r="U64" s="143"/>
      <c r="V64" s="193"/>
    </row>
    <row r="65" spans="2:22" ht="58" hidden="1" outlineLevel="1">
      <c r="B65" s="34" t="s">
        <v>3217</v>
      </c>
      <c r="C65" s="34" t="s">
        <v>3218</v>
      </c>
      <c r="D65" s="35"/>
      <c r="E65" s="38" t="s">
        <v>1520</v>
      </c>
      <c r="F65" s="35" t="s">
        <v>1510</v>
      </c>
      <c r="G65" s="34" t="s">
        <v>3219</v>
      </c>
      <c r="H65" s="35" t="s">
        <v>1585</v>
      </c>
      <c r="I65" s="34" t="s">
        <v>1586</v>
      </c>
      <c r="J65" s="35">
        <v>10</v>
      </c>
      <c r="K65" s="143" t="s">
        <v>4019</v>
      </c>
      <c r="L65" s="34" t="s">
        <v>3220</v>
      </c>
      <c r="M65" s="34"/>
      <c r="N65" s="34" t="s">
        <v>1516</v>
      </c>
      <c r="O65" s="34" t="s">
        <v>1565</v>
      </c>
      <c r="P65" s="34" t="s">
        <v>2183</v>
      </c>
      <c r="Q65" s="34" t="s">
        <v>1567</v>
      </c>
      <c r="R65" s="34" t="s">
        <v>1566</v>
      </c>
      <c r="S65" s="34" t="s">
        <v>2350</v>
      </c>
      <c r="T65" s="37"/>
      <c r="U65" s="143"/>
      <c r="V65" s="193"/>
    </row>
    <row r="66" spans="2:22" s="114" customFormat="1" ht="58" hidden="1" outlineLevel="1">
      <c r="B66" s="34" t="s">
        <v>3221</v>
      </c>
      <c r="C66" s="34" t="s">
        <v>3222</v>
      </c>
      <c r="D66" s="35"/>
      <c r="E66" s="38" t="s">
        <v>1520</v>
      </c>
      <c r="F66" s="35" t="s">
        <v>1510</v>
      </c>
      <c r="G66" s="34" t="s">
        <v>3223</v>
      </c>
      <c r="H66" s="35" t="s">
        <v>1585</v>
      </c>
      <c r="I66" s="34" t="s">
        <v>1586</v>
      </c>
      <c r="J66" s="35">
        <v>10</v>
      </c>
      <c r="K66" s="143" t="s">
        <v>4019</v>
      </c>
      <c r="L66" s="34" t="s">
        <v>3220</v>
      </c>
      <c r="M66" s="34"/>
      <c r="N66" s="34" t="s">
        <v>1516</v>
      </c>
      <c r="O66" s="34" t="s">
        <v>1565</v>
      </c>
      <c r="P66" s="34" t="s">
        <v>2183</v>
      </c>
      <c r="Q66" s="34" t="s">
        <v>1567</v>
      </c>
      <c r="R66" s="34" t="s">
        <v>1566</v>
      </c>
      <c r="S66" s="34" t="s">
        <v>2350</v>
      </c>
      <c r="T66" s="37"/>
      <c r="U66" s="143"/>
      <c r="V66" s="193"/>
    </row>
    <row r="67" spans="2:22" s="114" customFormat="1" ht="58" hidden="1" outlineLevel="1">
      <c r="B67" s="34" t="s">
        <v>3224</v>
      </c>
      <c r="C67" s="34" t="s">
        <v>3225</v>
      </c>
      <c r="D67" s="35"/>
      <c r="E67" s="35" t="s">
        <v>1520</v>
      </c>
      <c r="F67" s="35" t="s">
        <v>1510</v>
      </c>
      <c r="G67" s="34" t="s">
        <v>3226</v>
      </c>
      <c r="H67" s="35" t="s">
        <v>1585</v>
      </c>
      <c r="I67" s="34" t="s">
        <v>1586</v>
      </c>
      <c r="J67" s="35">
        <v>10</v>
      </c>
      <c r="K67" s="143" t="s">
        <v>4014</v>
      </c>
      <c r="L67" s="34" t="s">
        <v>3220</v>
      </c>
      <c r="M67" s="34"/>
      <c r="N67" s="34" t="s">
        <v>1516</v>
      </c>
      <c r="O67" s="34" t="s">
        <v>1565</v>
      </c>
      <c r="P67" s="34" t="s">
        <v>2183</v>
      </c>
      <c r="Q67" s="34" t="s">
        <v>1567</v>
      </c>
      <c r="R67" s="34" t="s">
        <v>1566</v>
      </c>
      <c r="S67" s="34" t="s">
        <v>2350</v>
      </c>
      <c r="T67" s="20"/>
      <c r="U67" s="143"/>
      <c r="V67" s="193"/>
    </row>
    <row r="68" spans="2:22" ht="58" hidden="1" outlineLevel="1">
      <c r="B68" s="34" t="s">
        <v>3227</v>
      </c>
      <c r="C68" s="34" t="s">
        <v>3228</v>
      </c>
      <c r="D68" s="35"/>
      <c r="E68" s="35" t="s">
        <v>1520</v>
      </c>
      <c r="F68" s="35" t="s">
        <v>1510</v>
      </c>
      <c r="G68" s="34" t="s">
        <v>3229</v>
      </c>
      <c r="H68" s="35" t="s">
        <v>1585</v>
      </c>
      <c r="I68" s="34" t="s">
        <v>1586</v>
      </c>
      <c r="J68" s="35">
        <v>10</v>
      </c>
      <c r="K68" s="143" t="s">
        <v>4014</v>
      </c>
      <c r="L68" s="34" t="s">
        <v>3220</v>
      </c>
      <c r="M68" s="34"/>
      <c r="N68" s="34" t="s">
        <v>1516</v>
      </c>
      <c r="O68" s="34" t="s">
        <v>1565</v>
      </c>
      <c r="P68" s="34" t="s">
        <v>2183</v>
      </c>
      <c r="Q68" s="34" t="s">
        <v>1567</v>
      </c>
      <c r="R68" s="34" t="s">
        <v>1566</v>
      </c>
      <c r="S68" s="34" t="s">
        <v>2350</v>
      </c>
      <c r="T68" s="20"/>
      <c r="U68" s="143"/>
      <c r="V68" s="193"/>
    </row>
    <row r="69" spans="2:22" ht="101.5" hidden="1" outlineLevel="1">
      <c r="B69" s="34" t="s">
        <v>3230</v>
      </c>
      <c r="C69" s="34" t="s">
        <v>3231</v>
      </c>
      <c r="D69" s="35"/>
      <c r="E69" s="35" t="s">
        <v>1520</v>
      </c>
      <c r="F69" s="35" t="s">
        <v>1510</v>
      </c>
      <c r="G69" s="34" t="s">
        <v>1697</v>
      </c>
      <c r="H69" s="35" t="s">
        <v>1512</v>
      </c>
      <c r="I69" s="29" t="s">
        <v>2239</v>
      </c>
      <c r="J69" s="35">
        <v>2</v>
      </c>
      <c r="K69" s="99" t="s">
        <v>4014</v>
      </c>
      <c r="L69" s="34" t="s">
        <v>3220</v>
      </c>
      <c r="M69" s="34"/>
      <c r="N69" s="34" t="s">
        <v>1516</v>
      </c>
      <c r="O69" s="34" t="s">
        <v>1565</v>
      </c>
      <c r="P69" s="34" t="s">
        <v>2183</v>
      </c>
      <c r="Q69" s="34" t="s">
        <v>1567</v>
      </c>
      <c r="R69" s="34" t="s">
        <v>1566</v>
      </c>
      <c r="S69" s="34" t="s">
        <v>2236</v>
      </c>
      <c r="T69" s="20" t="s">
        <v>4516</v>
      </c>
      <c r="U69" s="108"/>
      <c r="V69" s="55" t="s">
        <v>4440</v>
      </c>
    </row>
    <row r="70" spans="2:22" s="114" customFormat="1" ht="58" hidden="1" outlineLevel="1">
      <c r="B70" s="34" t="s">
        <v>3232</v>
      </c>
      <c r="C70" s="34" t="s">
        <v>3233</v>
      </c>
      <c r="D70" s="35"/>
      <c r="E70" s="35" t="s">
        <v>1520</v>
      </c>
      <c r="F70" s="35" t="s">
        <v>1510</v>
      </c>
      <c r="G70" s="34" t="s">
        <v>3234</v>
      </c>
      <c r="H70" s="35" t="s">
        <v>1572</v>
      </c>
      <c r="I70" s="107" t="s">
        <v>2235</v>
      </c>
      <c r="J70" s="35">
        <v>7</v>
      </c>
      <c r="K70" s="143" t="s">
        <v>4014</v>
      </c>
      <c r="L70" s="34"/>
      <c r="M70" s="34"/>
      <c r="N70" s="34" t="s">
        <v>1516</v>
      </c>
      <c r="O70" s="34" t="s">
        <v>1565</v>
      </c>
      <c r="P70" s="34" t="s">
        <v>2183</v>
      </c>
      <c r="Q70" s="34" t="s">
        <v>1567</v>
      </c>
      <c r="R70" s="34" t="s">
        <v>1566</v>
      </c>
      <c r="S70" s="34" t="s">
        <v>2236</v>
      </c>
      <c r="T70" s="20"/>
      <c r="U70" s="108"/>
      <c r="V70" s="192"/>
    </row>
    <row r="71" spans="2:22" ht="58" hidden="1" outlineLevel="1">
      <c r="B71" s="337" t="s">
        <v>3235</v>
      </c>
      <c r="C71" s="34" t="s">
        <v>3236</v>
      </c>
      <c r="D71" s="35"/>
      <c r="E71" s="35" t="s">
        <v>1520</v>
      </c>
      <c r="F71" s="38" t="s">
        <v>1510</v>
      </c>
      <c r="G71" s="37" t="s">
        <v>3237</v>
      </c>
      <c r="H71" s="38" t="s">
        <v>1512</v>
      </c>
      <c r="I71" s="37"/>
      <c r="J71" s="38">
        <v>30</v>
      </c>
      <c r="K71" s="143" t="s">
        <v>4014</v>
      </c>
      <c r="L71" s="34" t="s">
        <v>3220</v>
      </c>
      <c r="M71" s="34"/>
      <c r="N71" s="34" t="s">
        <v>1516</v>
      </c>
      <c r="O71" s="34" t="s">
        <v>1565</v>
      </c>
      <c r="P71" s="34" t="s">
        <v>2183</v>
      </c>
      <c r="Q71" s="34" t="s">
        <v>1567</v>
      </c>
      <c r="R71" s="34" t="s">
        <v>1566</v>
      </c>
      <c r="S71" s="34" t="s">
        <v>2236</v>
      </c>
      <c r="T71" s="20"/>
      <c r="U71" s="108"/>
      <c r="V71" s="192"/>
    </row>
    <row r="72" spans="2:22" hidden="1" outlineLevel="1">
      <c r="B72" s="37" t="s">
        <v>3238</v>
      </c>
      <c r="C72" s="37" t="s">
        <v>3239</v>
      </c>
      <c r="D72" s="38"/>
      <c r="E72" s="38" t="s">
        <v>1509</v>
      </c>
      <c r="F72" s="38" t="s">
        <v>1502</v>
      </c>
      <c r="G72" s="37" t="s">
        <v>3240</v>
      </c>
      <c r="H72" s="38" t="s">
        <v>1512</v>
      </c>
      <c r="I72" s="107" t="s">
        <v>3241</v>
      </c>
      <c r="J72" s="38">
        <v>2</v>
      </c>
      <c r="K72" s="37"/>
      <c r="L72" s="37"/>
      <c r="M72" s="37"/>
      <c r="N72" s="37" t="s">
        <v>1516</v>
      </c>
      <c r="O72" s="37" t="s">
        <v>1565</v>
      </c>
      <c r="P72" s="37" t="s">
        <v>2183</v>
      </c>
      <c r="Q72" s="37" t="s">
        <v>1567</v>
      </c>
      <c r="R72" s="37" t="s">
        <v>1868</v>
      </c>
      <c r="S72" s="37" t="s">
        <v>2350</v>
      </c>
      <c r="T72" s="37"/>
      <c r="U72" s="37"/>
      <c r="V72" s="57"/>
    </row>
    <row r="73" spans="2:22" s="141" customFormat="1" ht="43.5" hidden="1" outlineLevel="1">
      <c r="B73" s="143" t="s">
        <v>4023</v>
      </c>
      <c r="C73" s="29" t="s">
        <v>4020</v>
      </c>
      <c r="D73" s="38"/>
      <c r="E73" s="23" t="s">
        <v>1520</v>
      </c>
      <c r="F73" s="23" t="s">
        <v>1510</v>
      </c>
      <c r="G73" s="37" t="s">
        <v>3322</v>
      </c>
      <c r="H73" s="38" t="s">
        <v>1512</v>
      </c>
      <c r="I73" s="37"/>
      <c r="J73" s="38">
        <v>500</v>
      </c>
      <c r="K73" s="37" t="s">
        <v>4021</v>
      </c>
      <c r="L73" s="37"/>
      <c r="M73" s="37"/>
      <c r="N73" s="37" t="s">
        <v>1516</v>
      </c>
      <c r="O73" s="37" t="s">
        <v>1565</v>
      </c>
      <c r="P73" s="37" t="s">
        <v>2183</v>
      </c>
      <c r="Q73" s="37" t="s">
        <v>1567</v>
      </c>
      <c r="R73" s="37" t="s">
        <v>1868</v>
      </c>
      <c r="S73" s="37" t="s">
        <v>2350</v>
      </c>
      <c r="T73" s="20" t="s">
        <v>4022</v>
      </c>
      <c r="U73" s="37"/>
      <c r="V73" s="57" t="s">
        <v>42</v>
      </c>
    </row>
    <row r="74" spans="2:22" ht="101.5" hidden="1" outlineLevel="1">
      <c r="B74" s="37" t="s">
        <v>1967</v>
      </c>
      <c r="C74" s="37" t="s">
        <v>3242</v>
      </c>
      <c r="D74" s="38"/>
      <c r="E74" s="38" t="s">
        <v>1509</v>
      </c>
      <c r="F74" s="38" t="s">
        <v>1502</v>
      </c>
      <c r="G74" s="37" t="s">
        <v>3243</v>
      </c>
      <c r="H74" s="38" t="s">
        <v>1611</v>
      </c>
      <c r="I74" s="307" t="s">
        <v>1504</v>
      </c>
      <c r="J74" s="38">
        <v>18.2</v>
      </c>
      <c r="K74" s="37"/>
      <c r="L74" s="37" t="s">
        <v>3244</v>
      </c>
      <c r="M74" s="29"/>
      <c r="N74" s="29" t="s">
        <v>1516</v>
      </c>
      <c r="O74" s="37" t="s">
        <v>1565</v>
      </c>
      <c r="P74" s="37" t="s">
        <v>2183</v>
      </c>
      <c r="Q74" s="37" t="s">
        <v>1567</v>
      </c>
      <c r="R74" s="37" t="s">
        <v>1868</v>
      </c>
      <c r="S74" s="37" t="s">
        <v>1880</v>
      </c>
      <c r="T74" s="20" t="s">
        <v>3430</v>
      </c>
      <c r="U74" s="20"/>
      <c r="V74" s="55" t="s">
        <v>35</v>
      </c>
    </row>
    <row r="75" spans="2:22" ht="58" collapsed="1">
      <c r="B75" s="119" t="s">
        <v>3245</v>
      </c>
      <c r="C75" s="119"/>
      <c r="D75" s="119"/>
      <c r="E75" s="119" t="s">
        <v>1652</v>
      </c>
      <c r="F75" s="185" t="s">
        <v>1510</v>
      </c>
      <c r="G75" s="119" t="s">
        <v>3246</v>
      </c>
      <c r="H75" s="119"/>
      <c r="I75" s="119"/>
      <c r="J75" s="119"/>
      <c r="K75" s="185" t="s">
        <v>3247</v>
      </c>
      <c r="L75" s="119"/>
      <c r="M75" s="119" t="str">
        <f>CONCATENATE(M3," \ ",G75)</f>
        <v>sinistro_alteracao \ dados_patrimonial</v>
      </c>
      <c r="N75" s="119" t="s">
        <v>1505</v>
      </c>
      <c r="O75" s="119" t="s">
        <v>1565</v>
      </c>
      <c r="P75" s="119" t="s">
        <v>2266</v>
      </c>
      <c r="Q75" s="119"/>
      <c r="R75" s="119"/>
      <c r="S75" s="119"/>
      <c r="T75" s="50"/>
      <c r="U75" s="50"/>
      <c r="V75" s="51"/>
    </row>
    <row r="76" spans="2:22" ht="29" hidden="1" outlineLevel="1">
      <c r="B76" s="124" t="s">
        <v>2267</v>
      </c>
      <c r="C76" s="37" t="s">
        <v>3433</v>
      </c>
      <c r="D76" s="38" t="s">
        <v>52</v>
      </c>
      <c r="E76" s="38" t="s">
        <v>1509</v>
      </c>
      <c r="F76" s="38" t="s">
        <v>1502</v>
      </c>
      <c r="G76" s="37" t="s">
        <v>3249</v>
      </c>
      <c r="H76" s="38" t="s">
        <v>1512</v>
      </c>
      <c r="I76" s="37" t="s">
        <v>1504</v>
      </c>
      <c r="J76" s="38">
        <v>50</v>
      </c>
      <c r="K76" s="37"/>
      <c r="L76" s="37"/>
      <c r="M76" s="37"/>
      <c r="N76" s="37" t="s">
        <v>1516</v>
      </c>
      <c r="O76" s="29" t="s">
        <v>1565</v>
      </c>
      <c r="P76" s="29" t="s">
        <v>1566</v>
      </c>
      <c r="Q76" s="29" t="s">
        <v>1567</v>
      </c>
      <c r="R76" s="37"/>
      <c r="S76" s="37"/>
      <c r="T76" s="25"/>
      <c r="U76" s="25"/>
      <c r="V76" s="52"/>
    </row>
    <row r="77" spans="2:22" ht="101.5" hidden="1" outlineLevel="1">
      <c r="B77" s="37" t="s">
        <v>1967</v>
      </c>
      <c r="C77" s="37" t="s">
        <v>3242</v>
      </c>
      <c r="D77" s="38"/>
      <c r="E77" s="38" t="s">
        <v>1509</v>
      </c>
      <c r="F77" s="38" t="s">
        <v>1502</v>
      </c>
      <c r="G77" s="37" t="s">
        <v>3250</v>
      </c>
      <c r="H77" s="38" t="s">
        <v>1611</v>
      </c>
      <c r="I77" s="307" t="s">
        <v>1504</v>
      </c>
      <c r="J77" s="38">
        <v>18.2</v>
      </c>
      <c r="K77" s="37"/>
      <c r="L77" s="37" t="s">
        <v>3244</v>
      </c>
      <c r="M77" s="29"/>
      <c r="N77" s="29" t="s">
        <v>1516</v>
      </c>
      <c r="O77" s="29" t="s">
        <v>1565</v>
      </c>
      <c r="P77" s="29" t="s">
        <v>1566</v>
      </c>
      <c r="Q77" s="29" t="s">
        <v>1567</v>
      </c>
      <c r="R77" s="29" t="s">
        <v>1868</v>
      </c>
      <c r="S77" s="29" t="s">
        <v>3251</v>
      </c>
      <c r="T77" s="20" t="s">
        <v>3430</v>
      </c>
      <c r="U77" s="20"/>
      <c r="V77" s="55" t="s">
        <v>35</v>
      </c>
    </row>
    <row r="78" spans="2:22" s="141" customFormat="1" ht="58" collapsed="1">
      <c r="B78" s="119" t="s">
        <v>3252</v>
      </c>
      <c r="C78" s="119"/>
      <c r="D78" s="119"/>
      <c r="E78" s="185" t="s">
        <v>1652</v>
      </c>
      <c r="F78" s="185" t="s">
        <v>1510</v>
      </c>
      <c r="G78" s="185" t="s">
        <v>3253</v>
      </c>
      <c r="H78" s="185"/>
      <c r="I78" s="185"/>
      <c r="J78" s="185"/>
      <c r="K78" s="185" t="s">
        <v>3254</v>
      </c>
      <c r="L78" s="185"/>
      <c r="M78" s="185" t="str">
        <f>CONCATENATE(M3," \ ",G78)</f>
        <v>sinistro_alteracao \ dados_auto</v>
      </c>
      <c r="N78" s="185" t="s">
        <v>1505</v>
      </c>
      <c r="O78" s="185" t="s">
        <v>1565</v>
      </c>
      <c r="P78" s="185" t="s">
        <v>1993</v>
      </c>
      <c r="Q78" s="185"/>
      <c r="R78" s="185"/>
      <c r="S78" s="185"/>
      <c r="T78" s="123"/>
      <c r="U78" s="50"/>
      <c r="V78" s="51"/>
    </row>
    <row r="79" spans="2:22" ht="29" hidden="1" outlineLevel="1">
      <c r="B79" s="124" t="s">
        <v>2315</v>
      </c>
      <c r="C79" s="37" t="s">
        <v>3434</v>
      </c>
      <c r="D79" s="38" t="s">
        <v>52</v>
      </c>
      <c r="E79" s="38" t="s">
        <v>1509</v>
      </c>
      <c r="F79" s="38" t="s">
        <v>1502</v>
      </c>
      <c r="G79" s="37" t="s">
        <v>3256</v>
      </c>
      <c r="H79" s="38" t="s">
        <v>1512</v>
      </c>
      <c r="I79" s="37" t="s">
        <v>1504</v>
      </c>
      <c r="J79" s="38">
        <v>50</v>
      </c>
      <c r="K79" s="37"/>
      <c r="L79" s="37"/>
      <c r="M79" s="37"/>
      <c r="N79" s="37" t="s">
        <v>1516</v>
      </c>
      <c r="O79" s="37" t="s">
        <v>1565</v>
      </c>
      <c r="P79" s="37" t="s">
        <v>1566</v>
      </c>
      <c r="Q79" s="37" t="s">
        <v>1567</v>
      </c>
      <c r="R79" s="37"/>
      <c r="S79" s="37"/>
      <c r="T79" s="20"/>
      <c r="U79" s="20"/>
      <c r="V79" s="55"/>
    </row>
    <row r="80" spans="2:22" ht="116" hidden="1" outlineLevel="1">
      <c r="B80" s="37" t="s">
        <v>3257</v>
      </c>
      <c r="C80" s="37" t="s">
        <v>3258</v>
      </c>
      <c r="D80" s="38"/>
      <c r="E80" s="38" t="s">
        <v>1509</v>
      </c>
      <c r="F80" s="194" t="s">
        <v>1502</v>
      </c>
      <c r="G80" s="37" t="s">
        <v>3259</v>
      </c>
      <c r="H80" s="38" t="s">
        <v>1572</v>
      </c>
      <c r="I80" s="37" t="s">
        <v>3260</v>
      </c>
      <c r="J80" s="38">
        <v>2</v>
      </c>
      <c r="K80" s="198"/>
      <c r="L80" s="37"/>
      <c r="M80" s="37"/>
      <c r="N80" s="37" t="s">
        <v>1516</v>
      </c>
      <c r="O80" s="37" t="s">
        <v>1565</v>
      </c>
      <c r="P80" s="37" t="s">
        <v>1566</v>
      </c>
      <c r="Q80" s="37" t="s">
        <v>1567</v>
      </c>
      <c r="R80" s="37" t="s">
        <v>2183</v>
      </c>
      <c r="S80" s="37" t="s">
        <v>2125</v>
      </c>
      <c r="T80" s="20"/>
      <c r="U80" s="20"/>
      <c r="V80" s="55"/>
    </row>
    <row r="81" spans="2:22" s="141" customFormat="1" ht="145" hidden="1" outlineLevel="1">
      <c r="B81" s="143" t="s">
        <v>3261</v>
      </c>
      <c r="C81" s="37" t="s">
        <v>3262</v>
      </c>
      <c r="D81" s="38"/>
      <c r="E81" s="195" t="s">
        <v>1509</v>
      </c>
      <c r="F81" s="195" t="s">
        <v>1502</v>
      </c>
      <c r="G81" s="37" t="s">
        <v>3263</v>
      </c>
      <c r="H81" s="38" t="s">
        <v>1572</v>
      </c>
      <c r="I81" s="37" t="s">
        <v>3435</v>
      </c>
      <c r="J81" s="38">
        <v>2</v>
      </c>
      <c r="K81" s="198"/>
      <c r="L81" s="37"/>
      <c r="M81" s="190"/>
      <c r="N81" s="190" t="s">
        <v>1516</v>
      </c>
      <c r="O81" s="190" t="s">
        <v>2157</v>
      </c>
      <c r="P81" s="190" t="s">
        <v>2319</v>
      </c>
      <c r="Q81" s="190" t="s">
        <v>1554</v>
      </c>
      <c r="R81" s="190" t="s">
        <v>2320</v>
      </c>
      <c r="S81" s="190" t="s">
        <v>3265</v>
      </c>
      <c r="T81" s="37"/>
      <c r="U81" s="108"/>
      <c r="V81" s="192"/>
    </row>
    <row r="82" spans="2:22" s="141" customFormat="1" ht="58" hidden="1" outlineLevel="1">
      <c r="B82" s="143" t="s">
        <v>3266</v>
      </c>
      <c r="C82" s="37" t="s">
        <v>3267</v>
      </c>
      <c r="D82" s="38"/>
      <c r="E82" s="195" t="s">
        <v>1509</v>
      </c>
      <c r="F82" s="195" t="s">
        <v>1502</v>
      </c>
      <c r="G82" s="37" t="s">
        <v>1686</v>
      </c>
      <c r="H82" s="38" t="s">
        <v>1572</v>
      </c>
      <c r="I82" s="37" t="s">
        <v>1687</v>
      </c>
      <c r="J82" s="38">
        <v>2</v>
      </c>
      <c r="K82" s="198"/>
      <c r="L82" s="37"/>
      <c r="M82" s="190"/>
      <c r="N82" s="190" t="s">
        <v>1516</v>
      </c>
      <c r="O82" s="190" t="s">
        <v>2157</v>
      </c>
      <c r="P82" s="190" t="s">
        <v>2319</v>
      </c>
      <c r="Q82" s="190" t="s">
        <v>1554</v>
      </c>
      <c r="R82" s="190" t="s">
        <v>2320</v>
      </c>
      <c r="S82" s="190" t="s">
        <v>3268</v>
      </c>
      <c r="T82" s="37"/>
      <c r="U82" s="108"/>
      <c r="V82" s="192"/>
    </row>
    <row r="83" spans="2:22" s="141" customFormat="1" ht="58" hidden="1" outlineLevel="1">
      <c r="B83" s="143" t="s">
        <v>3269</v>
      </c>
      <c r="C83" s="37" t="s">
        <v>3270</v>
      </c>
      <c r="D83" s="38"/>
      <c r="E83" s="195" t="s">
        <v>1509</v>
      </c>
      <c r="F83" s="195" t="s">
        <v>1502</v>
      </c>
      <c r="G83" s="37" t="s">
        <v>1676</v>
      </c>
      <c r="H83" s="38" t="s">
        <v>1585</v>
      </c>
      <c r="I83" s="37" t="s">
        <v>1586</v>
      </c>
      <c r="J83" s="38">
        <v>10</v>
      </c>
      <c r="K83" s="198"/>
      <c r="L83" s="37"/>
      <c r="M83" s="190"/>
      <c r="N83" s="190" t="s">
        <v>1516</v>
      </c>
      <c r="O83" s="190" t="s">
        <v>2157</v>
      </c>
      <c r="P83" s="190" t="s">
        <v>2319</v>
      </c>
      <c r="Q83" s="190" t="s">
        <v>1554</v>
      </c>
      <c r="R83" s="190" t="s">
        <v>2320</v>
      </c>
      <c r="S83" s="190" t="s">
        <v>3271</v>
      </c>
      <c r="T83" s="37"/>
      <c r="U83" s="108"/>
      <c r="V83" s="192"/>
    </row>
    <row r="84" spans="2:22" s="114" customFormat="1" hidden="1" outlineLevel="1">
      <c r="B84" s="37" t="s">
        <v>3272</v>
      </c>
      <c r="C84" s="37" t="s">
        <v>3273</v>
      </c>
      <c r="D84" s="38"/>
      <c r="E84" s="195" t="s">
        <v>1509</v>
      </c>
      <c r="F84" s="195" t="s">
        <v>1502</v>
      </c>
      <c r="G84" s="37" t="s">
        <v>3234</v>
      </c>
      <c r="H84" s="38" t="s">
        <v>1572</v>
      </c>
      <c r="I84" s="107" t="s">
        <v>2235</v>
      </c>
      <c r="J84" s="38">
        <v>7</v>
      </c>
      <c r="K84" s="198"/>
      <c r="L84" s="37"/>
      <c r="M84" s="190"/>
      <c r="N84" s="190" t="s">
        <v>1516</v>
      </c>
      <c r="O84" s="190" t="s">
        <v>1565</v>
      </c>
      <c r="P84" s="190" t="s">
        <v>1993</v>
      </c>
      <c r="Q84" s="190" t="s">
        <v>1567</v>
      </c>
      <c r="R84" s="190" t="s">
        <v>1752</v>
      </c>
      <c r="S84" s="190" t="s">
        <v>3274</v>
      </c>
      <c r="T84" s="20"/>
      <c r="U84" s="108"/>
      <c r="V84" s="192"/>
    </row>
    <row r="85" spans="2:22" s="114" customFormat="1" ht="116" hidden="1" outlineLevel="1">
      <c r="B85" s="34" t="s">
        <v>3275</v>
      </c>
      <c r="C85" s="34" t="s">
        <v>3275</v>
      </c>
      <c r="D85" s="35"/>
      <c r="E85" s="195" t="s">
        <v>1509</v>
      </c>
      <c r="F85" s="195" t="s">
        <v>1502</v>
      </c>
      <c r="G85" s="34" t="s">
        <v>1697</v>
      </c>
      <c r="H85" s="35" t="s">
        <v>1512</v>
      </c>
      <c r="I85" s="29" t="s">
        <v>3276</v>
      </c>
      <c r="J85" s="35">
        <v>2</v>
      </c>
      <c r="K85" s="198"/>
      <c r="L85" s="34"/>
      <c r="M85" s="34"/>
      <c r="N85" s="34" t="s">
        <v>1516</v>
      </c>
      <c r="O85" s="190" t="s">
        <v>1565</v>
      </c>
      <c r="P85" s="190" t="s">
        <v>1993</v>
      </c>
      <c r="Q85" s="190" t="s">
        <v>1567</v>
      </c>
      <c r="R85" s="190" t="s">
        <v>1752</v>
      </c>
      <c r="S85" s="34" t="s">
        <v>3274</v>
      </c>
      <c r="T85" s="20" t="s">
        <v>4517</v>
      </c>
      <c r="U85" s="108"/>
      <c r="V85" s="55" t="s">
        <v>4440</v>
      </c>
    </row>
    <row r="86" spans="2:22" s="141" customFormat="1" ht="58" hidden="1" outlineLevel="1">
      <c r="B86" s="143" t="s">
        <v>3277</v>
      </c>
      <c r="C86" s="37" t="s">
        <v>3278</v>
      </c>
      <c r="D86" s="38"/>
      <c r="E86" s="195" t="s">
        <v>1509</v>
      </c>
      <c r="F86" s="195" t="s">
        <v>1502</v>
      </c>
      <c r="G86" s="37" t="s">
        <v>3279</v>
      </c>
      <c r="H86" s="38" t="s">
        <v>1512</v>
      </c>
      <c r="I86" s="37" t="s">
        <v>1504</v>
      </c>
      <c r="J86" s="38">
        <v>30</v>
      </c>
      <c r="K86" s="198"/>
      <c r="L86" s="37"/>
      <c r="M86" s="190"/>
      <c r="N86" s="190" t="s">
        <v>1516</v>
      </c>
      <c r="O86" s="190" t="s">
        <v>1565</v>
      </c>
      <c r="P86" s="190" t="s">
        <v>1993</v>
      </c>
      <c r="Q86" s="190" t="s">
        <v>1567</v>
      </c>
      <c r="R86" s="190" t="s">
        <v>2320</v>
      </c>
      <c r="S86" s="190" t="s">
        <v>3280</v>
      </c>
      <c r="T86" s="37"/>
      <c r="U86" s="108"/>
      <c r="V86" s="192"/>
    </row>
    <row r="87" spans="2:22" s="141" customFormat="1" ht="58" hidden="1" outlineLevel="1">
      <c r="B87" s="119" t="s">
        <v>3281</v>
      </c>
      <c r="C87" s="119"/>
      <c r="D87" s="119"/>
      <c r="E87" s="185" t="s">
        <v>1520</v>
      </c>
      <c r="F87" s="185" t="s">
        <v>1510</v>
      </c>
      <c r="G87" s="185" t="s">
        <v>3282</v>
      </c>
      <c r="H87" s="185"/>
      <c r="I87" s="185"/>
      <c r="J87" s="185"/>
      <c r="K87" s="185" t="s">
        <v>3283</v>
      </c>
      <c r="L87" s="119"/>
      <c r="M87" s="119" t="str">
        <f>CONCATENATE(M3," \ ",G87)</f>
        <v>sinistro_alteracao \ dados_carta_verde</v>
      </c>
      <c r="N87" s="119" t="s">
        <v>1505</v>
      </c>
      <c r="O87" s="185" t="s">
        <v>1565</v>
      </c>
      <c r="P87" s="185" t="s">
        <v>1993</v>
      </c>
      <c r="Q87" s="119"/>
      <c r="R87" s="119"/>
      <c r="S87" s="119"/>
      <c r="T87" s="50"/>
      <c r="U87" s="50"/>
      <c r="V87" s="51"/>
    </row>
    <row r="88" spans="2:22" s="141" customFormat="1" hidden="1" outlineLevel="1">
      <c r="B88" s="143" t="s">
        <v>3284</v>
      </c>
      <c r="C88" s="37" t="s">
        <v>3285</v>
      </c>
      <c r="D88" s="38"/>
      <c r="E88" s="195" t="s">
        <v>1509</v>
      </c>
      <c r="F88" s="195" t="s">
        <v>1502</v>
      </c>
      <c r="G88" s="37" t="s">
        <v>3286</v>
      </c>
      <c r="H88" s="38" t="s">
        <v>1512</v>
      </c>
      <c r="I88" s="37" t="s">
        <v>1504</v>
      </c>
      <c r="J88" s="38">
        <v>50</v>
      </c>
      <c r="K88" s="198"/>
      <c r="L88" s="37"/>
      <c r="M88" s="37"/>
      <c r="N88" s="37" t="s">
        <v>1516</v>
      </c>
      <c r="O88" s="37" t="s">
        <v>1565</v>
      </c>
      <c r="P88" s="37" t="s">
        <v>1993</v>
      </c>
      <c r="Q88" s="37" t="s">
        <v>1567</v>
      </c>
      <c r="R88" s="37" t="s">
        <v>1566</v>
      </c>
      <c r="S88" s="37" t="s">
        <v>2125</v>
      </c>
      <c r="T88" s="37"/>
      <c r="U88" s="108"/>
      <c r="V88" s="192"/>
    </row>
    <row r="89" spans="2:22" s="141" customFormat="1" ht="29" hidden="1" outlineLevel="1">
      <c r="B89" s="143" t="s">
        <v>3287</v>
      </c>
      <c r="C89" s="37" t="s">
        <v>3288</v>
      </c>
      <c r="D89" s="38"/>
      <c r="E89" s="195" t="s">
        <v>1509</v>
      </c>
      <c r="F89" s="195" t="s">
        <v>1502</v>
      </c>
      <c r="G89" s="37" t="s">
        <v>3289</v>
      </c>
      <c r="H89" s="38" t="s">
        <v>1512</v>
      </c>
      <c r="I89" s="29" t="s">
        <v>1702</v>
      </c>
      <c r="J89" s="38">
        <v>3</v>
      </c>
      <c r="K89" s="198"/>
      <c r="L89" s="37"/>
      <c r="M89" s="190"/>
      <c r="N89" s="190" t="s">
        <v>1516</v>
      </c>
      <c r="O89" s="190" t="s">
        <v>1565</v>
      </c>
      <c r="P89" s="190" t="s">
        <v>1993</v>
      </c>
      <c r="Q89" s="190" t="s">
        <v>1567</v>
      </c>
      <c r="R89" s="190" t="s">
        <v>1566</v>
      </c>
      <c r="S89" s="190" t="s">
        <v>1568</v>
      </c>
      <c r="T89" s="37"/>
      <c r="U89" s="108"/>
      <c r="V89" s="192"/>
    </row>
    <row r="90" spans="2:22" s="141" customFormat="1" ht="87" collapsed="1">
      <c r="B90" s="185" t="s">
        <v>1724</v>
      </c>
      <c r="C90" s="185"/>
      <c r="D90" s="185"/>
      <c r="E90" s="185" t="s">
        <v>1652</v>
      </c>
      <c r="F90" s="185" t="s">
        <v>1510</v>
      </c>
      <c r="G90" s="185" t="s">
        <v>1725</v>
      </c>
      <c r="H90" s="185"/>
      <c r="I90" s="185"/>
      <c r="J90" s="185"/>
      <c r="K90" s="191" t="s">
        <v>3436</v>
      </c>
      <c r="L90" s="185"/>
      <c r="M90" s="185" t="str">
        <f>CONCATENATE(M3," \ ",G90)</f>
        <v>sinistro_alteracao \ beneficiario_final</v>
      </c>
      <c r="N90" s="185" t="s">
        <v>1505</v>
      </c>
      <c r="O90" s="185" t="s">
        <v>1506</v>
      </c>
      <c r="P90" s="185"/>
      <c r="Q90" s="185"/>
      <c r="R90" s="185"/>
      <c r="S90" s="185"/>
      <c r="T90" s="123"/>
      <c r="U90" s="50"/>
      <c r="V90" s="51"/>
    </row>
    <row r="91" spans="2:22" s="141" customFormat="1" ht="58" hidden="1" outlineLevel="1">
      <c r="B91" s="144" t="s">
        <v>1726</v>
      </c>
      <c r="C91" s="29" t="s">
        <v>1727</v>
      </c>
      <c r="D91" s="38" t="s">
        <v>50</v>
      </c>
      <c r="E91" s="23" t="s">
        <v>1509</v>
      </c>
      <c r="F91" s="23" t="s">
        <v>1510</v>
      </c>
      <c r="G91" s="37" t="s">
        <v>1503</v>
      </c>
      <c r="H91" s="38" t="s">
        <v>1512</v>
      </c>
      <c r="I91" s="29" t="s">
        <v>1710</v>
      </c>
      <c r="J91" s="38">
        <v>40</v>
      </c>
      <c r="K91" s="29" t="s">
        <v>1728</v>
      </c>
      <c r="L91" s="37"/>
      <c r="M91" s="37"/>
      <c r="N91" s="37" t="s">
        <v>1516</v>
      </c>
      <c r="O91" s="37" t="s">
        <v>1506</v>
      </c>
      <c r="P91" s="37" t="s">
        <v>1553</v>
      </c>
      <c r="Q91" s="37" t="s">
        <v>1554</v>
      </c>
      <c r="R91" s="37" t="s">
        <v>1633</v>
      </c>
      <c r="S91" s="37" t="s">
        <v>1640</v>
      </c>
      <c r="T91" s="20"/>
      <c r="U91" s="20" t="s">
        <v>1661</v>
      </c>
      <c r="V91" s="54" t="s">
        <v>33</v>
      </c>
    </row>
    <row r="92" spans="2:22" s="141" customFormat="1" ht="58" hidden="1" outlineLevel="1">
      <c r="B92" s="143" t="s">
        <v>1730</v>
      </c>
      <c r="C92" s="29" t="s">
        <v>1731</v>
      </c>
      <c r="D92" s="38"/>
      <c r="E92" s="23" t="s">
        <v>1509</v>
      </c>
      <c r="F92" s="23" t="s">
        <v>1502</v>
      </c>
      <c r="G92" s="37" t="s">
        <v>1664</v>
      </c>
      <c r="H92" s="38" t="s">
        <v>1572</v>
      </c>
      <c r="I92" s="37" t="s">
        <v>1732</v>
      </c>
      <c r="J92" s="38">
        <v>2</v>
      </c>
      <c r="K92" s="37"/>
      <c r="L92" s="37"/>
      <c r="M92" s="37"/>
      <c r="N92" s="37" t="s">
        <v>1516</v>
      </c>
      <c r="O92" s="37" t="s">
        <v>1506</v>
      </c>
      <c r="P92" s="37" t="s">
        <v>1553</v>
      </c>
      <c r="Q92" s="37" t="s">
        <v>1554</v>
      </c>
      <c r="R92" s="37" t="s">
        <v>1633</v>
      </c>
      <c r="S92" s="37" t="s">
        <v>1640</v>
      </c>
      <c r="T92" s="37"/>
      <c r="U92" s="37" t="s">
        <v>3291</v>
      </c>
      <c r="V92" s="54" t="s">
        <v>33</v>
      </c>
    </row>
    <row r="93" spans="2:22" s="141" customFormat="1" ht="58" hidden="1" outlineLevel="1">
      <c r="B93" s="143" t="s">
        <v>3292</v>
      </c>
      <c r="C93" s="29" t="s">
        <v>3292</v>
      </c>
      <c r="D93" s="38"/>
      <c r="E93" s="23" t="s">
        <v>1520</v>
      </c>
      <c r="F93" s="23" t="s">
        <v>1510</v>
      </c>
      <c r="G93" s="37" t="s">
        <v>3293</v>
      </c>
      <c r="H93" s="38" t="s">
        <v>1512</v>
      </c>
      <c r="I93" s="37"/>
      <c r="J93" s="38">
        <v>500</v>
      </c>
      <c r="K93" s="37" t="s">
        <v>3294</v>
      </c>
      <c r="L93" s="37"/>
      <c r="M93" s="37"/>
      <c r="N93" s="37" t="s">
        <v>1516</v>
      </c>
      <c r="O93" s="37" t="s">
        <v>1506</v>
      </c>
      <c r="P93" s="37" t="s">
        <v>1553</v>
      </c>
      <c r="Q93" s="37" t="s">
        <v>1554</v>
      </c>
      <c r="R93" s="37" t="s">
        <v>1633</v>
      </c>
      <c r="S93" s="37" t="s">
        <v>1640</v>
      </c>
      <c r="T93" s="20" t="s">
        <v>3295</v>
      </c>
      <c r="U93" s="20"/>
      <c r="V93" s="54" t="s">
        <v>42</v>
      </c>
    </row>
    <row r="94" spans="2:22" ht="58" hidden="1" outlineLevel="1">
      <c r="B94" s="143" t="s">
        <v>1733</v>
      </c>
      <c r="C94" s="29" t="s">
        <v>1734</v>
      </c>
      <c r="D94" s="38"/>
      <c r="E94" s="23" t="s">
        <v>1509</v>
      </c>
      <c r="F94" s="23" t="s">
        <v>1502</v>
      </c>
      <c r="G94" s="37" t="s">
        <v>1669</v>
      </c>
      <c r="H94" s="38" t="s">
        <v>1512</v>
      </c>
      <c r="I94" s="37" t="s">
        <v>1504</v>
      </c>
      <c r="J94" s="38">
        <v>144</v>
      </c>
      <c r="K94" s="37"/>
      <c r="L94" s="37"/>
      <c r="M94" s="37"/>
      <c r="N94" s="37" t="s">
        <v>1516</v>
      </c>
      <c r="O94" s="37" t="s">
        <v>1506</v>
      </c>
      <c r="P94" s="37" t="s">
        <v>1553</v>
      </c>
      <c r="Q94" s="37" t="s">
        <v>1554</v>
      </c>
      <c r="R94" s="37" t="s">
        <v>1633</v>
      </c>
      <c r="S94" s="37" t="s">
        <v>1640</v>
      </c>
      <c r="T94" s="37"/>
      <c r="U94" s="20"/>
      <c r="V94" s="55"/>
    </row>
    <row r="95" spans="2:22" ht="58" hidden="1" outlineLevel="1">
      <c r="B95" s="143" t="s">
        <v>1737</v>
      </c>
      <c r="C95" s="29" t="s">
        <v>1738</v>
      </c>
      <c r="D95" s="38"/>
      <c r="E95" s="23" t="s">
        <v>1509</v>
      </c>
      <c r="F95" s="23" t="s">
        <v>1510</v>
      </c>
      <c r="G95" s="37" t="s">
        <v>1693</v>
      </c>
      <c r="H95" s="38" t="s">
        <v>1512</v>
      </c>
      <c r="I95" s="37" t="s">
        <v>1504</v>
      </c>
      <c r="J95" s="38">
        <v>30</v>
      </c>
      <c r="K95" s="29" t="s">
        <v>1694</v>
      </c>
      <c r="L95" s="37"/>
      <c r="M95" s="37"/>
      <c r="N95" s="37" t="s">
        <v>1516</v>
      </c>
      <c r="O95" s="37" t="s">
        <v>1506</v>
      </c>
      <c r="P95" s="37" t="s">
        <v>1553</v>
      </c>
      <c r="Q95" s="37" t="s">
        <v>1554</v>
      </c>
      <c r="R95" s="37" t="s">
        <v>1633</v>
      </c>
      <c r="S95" s="37" t="s">
        <v>1695</v>
      </c>
      <c r="T95" s="37"/>
      <c r="U95" s="37"/>
      <c r="V95" s="38"/>
    </row>
    <row r="96" spans="2:22" s="141" customFormat="1" ht="174" hidden="1" outlineLevel="1">
      <c r="B96" s="143" t="s">
        <v>1739</v>
      </c>
      <c r="C96" s="99" t="s">
        <v>1739</v>
      </c>
      <c r="D96" s="38"/>
      <c r="E96" s="23" t="s">
        <v>1509</v>
      </c>
      <c r="F96" s="23" t="s">
        <v>1510</v>
      </c>
      <c r="G96" s="34" t="s">
        <v>1697</v>
      </c>
      <c r="H96" s="38" t="s">
        <v>1512</v>
      </c>
      <c r="I96" s="29" t="s">
        <v>1698</v>
      </c>
      <c r="J96" s="23">
        <v>2</v>
      </c>
      <c r="K96" s="99" t="s">
        <v>4560</v>
      </c>
      <c r="L96" s="37"/>
      <c r="M96" s="37"/>
      <c r="N96" s="37" t="s">
        <v>1516</v>
      </c>
      <c r="O96" s="37" t="s">
        <v>1506</v>
      </c>
      <c r="P96" s="37" t="s">
        <v>1553</v>
      </c>
      <c r="Q96" s="37" t="s">
        <v>1554</v>
      </c>
      <c r="R96" s="37" t="s">
        <v>1633</v>
      </c>
      <c r="S96" s="37" t="s">
        <v>1695</v>
      </c>
      <c r="T96" s="108" t="s">
        <v>4561</v>
      </c>
      <c r="U96" s="20"/>
      <c r="V96" s="192" t="s">
        <v>4543</v>
      </c>
    </row>
    <row r="97" spans="2:22" s="141" customFormat="1" ht="58" hidden="1" outlineLevel="1">
      <c r="B97" s="143" t="s">
        <v>1740</v>
      </c>
      <c r="C97" s="29" t="s">
        <v>1741</v>
      </c>
      <c r="D97" s="38"/>
      <c r="E97" s="23" t="s">
        <v>1509</v>
      </c>
      <c r="F97" s="23" t="s">
        <v>1502</v>
      </c>
      <c r="G97" s="37" t="s">
        <v>1701</v>
      </c>
      <c r="H97" s="38" t="s">
        <v>1512</v>
      </c>
      <c r="I97" s="29" t="s">
        <v>1702</v>
      </c>
      <c r="J97" s="38">
        <v>3</v>
      </c>
      <c r="K97" s="37"/>
      <c r="L97" s="37" t="s">
        <v>1703</v>
      </c>
      <c r="M97" s="37"/>
      <c r="N97" s="37" t="s">
        <v>1516</v>
      </c>
      <c r="O97" s="37" t="s">
        <v>1506</v>
      </c>
      <c r="P97" s="37" t="s">
        <v>1553</v>
      </c>
      <c r="Q97" s="37" t="s">
        <v>1554</v>
      </c>
      <c r="R97" s="37" t="s">
        <v>1633</v>
      </c>
      <c r="S97" s="37" t="s">
        <v>1695</v>
      </c>
      <c r="T97" s="37"/>
      <c r="U97" s="20"/>
      <c r="V97" s="55"/>
    </row>
    <row r="98" spans="2:22" ht="130.5" collapsed="1">
      <c r="B98" s="171" t="s">
        <v>3296</v>
      </c>
      <c r="C98" s="171"/>
      <c r="D98" s="171"/>
      <c r="E98" s="125" t="s">
        <v>1652</v>
      </c>
      <c r="F98" s="125" t="s">
        <v>1510</v>
      </c>
      <c r="G98" s="125" t="s">
        <v>3297</v>
      </c>
      <c r="H98" s="125"/>
      <c r="I98" s="125"/>
      <c r="J98" s="125"/>
      <c r="K98" s="329" t="s">
        <v>4083</v>
      </c>
      <c r="L98" s="329" t="s">
        <v>3298</v>
      </c>
      <c r="M98" s="199" t="str">
        <f>CONCATENATE(M21," \ ",G98)</f>
        <v>sinistro_alteracao \ coberturas_afetadas \ info_renda_concedida</v>
      </c>
      <c r="N98" s="185" t="s">
        <v>1505</v>
      </c>
      <c r="O98" s="185" t="s">
        <v>3299</v>
      </c>
      <c r="P98" s="185"/>
      <c r="Q98" s="185"/>
      <c r="R98" s="185"/>
      <c r="S98" s="185"/>
      <c r="T98" s="50" t="s">
        <v>3300</v>
      </c>
      <c r="U98" s="50"/>
      <c r="V98" s="51" t="s">
        <v>42</v>
      </c>
    </row>
    <row r="99" spans="2:22" s="141" customFormat="1" ht="43.5" hidden="1" outlineLevel="1">
      <c r="B99" s="144" t="s">
        <v>3301</v>
      </c>
      <c r="C99" s="37" t="s">
        <v>3302</v>
      </c>
      <c r="D99" s="38" t="s">
        <v>50</v>
      </c>
      <c r="E99" s="38" t="s">
        <v>1509</v>
      </c>
      <c r="F99" s="23" t="s">
        <v>1502</v>
      </c>
      <c r="G99" s="37" t="s">
        <v>3303</v>
      </c>
      <c r="H99" s="23" t="s">
        <v>1512</v>
      </c>
      <c r="I99" s="29"/>
      <c r="J99" s="23">
        <v>60</v>
      </c>
      <c r="K99" s="29"/>
      <c r="L99" s="29"/>
      <c r="M99" s="200"/>
      <c r="N99" s="200" t="s">
        <v>1516</v>
      </c>
      <c r="O99" s="37" t="s">
        <v>3299</v>
      </c>
      <c r="P99" s="200"/>
      <c r="Q99" s="200"/>
      <c r="R99" s="200"/>
      <c r="S99" s="200"/>
      <c r="T99" s="37"/>
      <c r="U99" s="20"/>
      <c r="V99" s="55"/>
    </row>
    <row r="100" spans="2:22" s="141" customFormat="1" ht="43.5" hidden="1" outlineLevel="1">
      <c r="B100" s="196" t="s">
        <v>1708</v>
      </c>
      <c r="C100" s="37" t="s">
        <v>3304</v>
      </c>
      <c r="D100" s="38" t="s">
        <v>52</v>
      </c>
      <c r="E100" s="38" t="s">
        <v>1509</v>
      </c>
      <c r="F100" s="23" t="s">
        <v>1510</v>
      </c>
      <c r="G100" s="37" t="s">
        <v>1503</v>
      </c>
      <c r="H100" s="38" t="s">
        <v>1512</v>
      </c>
      <c r="I100" s="29" t="s">
        <v>1710</v>
      </c>
      <c r="J100" s="38">
        <v>40</v>
      </c>
      <c r="K100" s="29" t="s">
        <v>1728</v>
      </c>
      <c r="L100" s="37"/>
      <c r="M100" s="37"/>
      <c r="N100" s="37" t="s">
        <v>1516</v>
      </c>
      <c r="O100" s="37" t="s">
        <v>3299</v>
      </c>
      <c r="P100" s="37" t="s">
        <v>3305</v>
      </c>
      <c r="Q100" s="37" t="s">
        <v>2139</v>
      </c>
      <c r="R100" s="37" t="s">
        <v>3306</v>
      </c>
      <c r="S100" s="37" t="s">
        <v>3307</v>
      </c>
      <c r="T100" s="20"/>
      <c r="U100" s="20" t="s">
        <v>1661</v>
      </c>
      <c r="V100" s="54" t="s">
        <v>33</v>
      </c>
    </row>
    <row r="101" spans="2:22" ht="58" hidden="1" outlineLevel="1">
      <c r="B101" s="174" t="s">
        <v>1713</v>
      </c>
      <c r="C101" s="37" t="s">
        <v>3308</v>
      </c>
      <c r="D101" s="38"/>
      <c r="E101" s="38" t="s">
        <v>1509</v>
      </c>
      <c r="F101" s="38" t="s">
        <v>1502</v>
      </c>
      <c r="G101" s="37" t="s">
        <v>3309</v>
      </c>
      <c r="H101" s="38" t="s">
        <v>1572</v>
      </c>
      <c r="I101" s="37" t="s">
        <v>1732</v>
      </c>
      <c r="J101" s="38">
        <v>2</v>
      </c>
      <c r="K101" s="37"/>
      <c r="L101" s="37"/>
      <c r="M101" s="37"/>
      <c r="N101" s="37" t="s">
        <v>1516</v>
      </c>
      <c r="O101" s="37" t="s">
        <v>3299</v>
      </c>
      <c r="P101" s="37" t="s">
        <v>3305</v>
      </c>
      <c r="Q101" s="37" t="s">
        <v>2139</v>
      </c>
      <c r="R101" s="37" t="s">
        <v>3306</v>
      </c>
      <c r="S101" s="37" t="s">
        <v>3307</v>
      </c>
      <c r="T101" s="37"/>
      <c r="U101" s="37" t="s">
        <v>3291</v>
      </c>
      <c r="V101" s="54" t="s">
        <v>33</v>
      </c>
    </row>
    <row r="102" spans="2:22" s="141" customFormat="1" ht="58" hidden="1" outlineLevel="1">
      <c r="B102" s="143" t="s">
        <v>3292</v>
      </c>
      <c r="C102" s="29" t="s">
        <v>3292</v>
      </c>
      <c r="D102" s="38"/>
      <c r="E102" s="23" t="s">
        <v>1520</v>
      </c>
      <c r="F102" s="23" t="s">
        <v>1510</v>
      </c>
      <c r="G102" s="37" t="s">
        <v>3293</v>
      </c>
      <c r="H102" s="38" t="s">
        <v>1512</v>
      </c>
      <c r="I102" s="37"/>
      <c r="J102" s="38">
        <v>500</v>
      </c>
      <c r="K102" s="37" t="s">
        <v>3294</v>
      </c>
      <c r="L102" s="37"/>
      <c r="M102" s="37"/>
      <c r="N102" s="37" t="s">
        <v>1516</v>
      </c>
      <c r="O102" s="37" t="s">
        <v>1506</v>
      </c>
      <c r="P102" s="37" t="s">
        <v>1553</v>
      </c>
      <c r="Q102" s="37" t="s">
        <v>1554</v>
      </c>
      <c r="R102" s="37" t="s">
        <v>1633</v>
      </c>
      <c r="S102" s="37" t="s">
        <v>1640</v>
      </c>
      <c r="T102" s="20" t="s">
        <v>3295</v>
      </c>
      <c r="U102" s="20"/>
      <c r="V102" s="54" t="s">
        <v>42</v>
      </c>
    </row>
    <row r="103" spans="2:22" s="141" customFormat="1" ht="43.5" hidden="1" outlineLevel="1">
      <c r="B103" s="174" t="s">
        <v>3310</v>
      </c>
      <c r="C103" s="37" t="s">
        <v>3311</v>
      </c>
      <c r="D103" s="38"/>
      <c r="E103" s="38" t="s">
        <v>1509</v>
      </c>
      <c r="F103" s="38" t="s">
        <v>1502</v>
      </c>
      <c r="G103" s="37" t="s">
        <v>1669</v>
      </c>
      <c r="H103" s="38" t="s">
        <v>1512</v>
      </c>
      <c r="I103" s="37" t="s">
        <v>1504</v>
      </c>
      <c r="J103" s="38">
        <v>144</v>
      </c>
      <c r="K103" s="37"/>
      <c r="L103" s="37"/>
      <c r="M103" s="37"/>
      <c r="N103" s="37" t="s">
        <v>1516</v>
      </c>
      <c r="O103" s="37" t="s">
        <v>3299</v>
      </c>
      <c r="P103" s="37" t="s">
        <v>3305</v>
      </c>
      <c r="Q103" s="37" t="s">
        <v>2139</v>
      </c>
      <c r="R103" s="37" t="s">
        <v>3306</v>
      </c>
      <c r="S103" s="37" t="s">
        <v>3307</v>
      </c>
      <c r="T103" s="37"/>
      <c r="U103" s="20"/>
      <c r="V103" s="55"/>
    </row>
    <row r="104" spans="2:22" ht="58" hidden="1" outlineLevel="1">
      <c r="B104" s="174" t="s">
        <v>3312</v>
      </c>
      <c r="C104" s="37" t="s">
        <v>3313</v>
      </c>
      <c r="D104" s="38"/>
      <c r="E104" s="38" t="s">
        <v>1509</v>
      </c>
      <c r="F104" s="38" t="s">
        <v>1502</v>
      </c>
      <c r="G104" s="37" t="s">
        <v>3437</v>
      </c>
      <c r="H104" s="38" t="s">
        <v>1572</v>
      </c>
      <c r="I104" s="37" t="s">
        <v>3438</v>
      </c>
      <c r="J104" s="38">
        <v>1</v>
      </c>
      <c r="K104" s="37"/>
      <c r="L104" s="37"/>
      <c r="M104" s="37"/>
      <c r="N104" s="37" t="s">
        <v>1516</v>
      </c>
      <c r="O104" s="37" t="s">
        <v>3299</v>
      </c>
      <c r="P104" s="37" t="s">
        <v>3305</v>
      </c>
      <c r="Q104" s="37" t="s">
        <v>2139</v>
      </c>
      <c r="R104" s="37" t="s">
        <v>3306</v>
      </c>
      <c r="S104" s="37" t="s">
        <v>3307</v>
      </c>
      <c r="T104" s="37"/>
      <c r="U104" s="37"/>
      <c r="V104" s="57"/>
    </row>
    <row r="105" spans="2:22" ht="72.5" hidden="1" outlineLevel="1">
      <c r="B105" s="99" t="s">
        <v>3315</v>
      </c>
      <c r="C105" s="29" t="s">
        <v>3316</v>
      </c>
      <c r="D105" s="23"/>
      <c r="E105" s="23" t="s">
        <v>1509</v>
      </c>
      <c r="F105" s="23" t="s">
        <v>1502</v>
      </c>
      <c r="G105" s="29" t="s">
        <v>3240</v>
      </c>
      <c r="H105" s="23" t="s">
        <v>1572</v>
      </c>
      <c r="I105" s="99" t="s">
        <v>4101</v>
      </c>
      <c r="J105" s="23">
        <v>2</v>
      </c>
      <c r="K105" s="29"/>
      <c r="L105" s="29"/>
      <c r="M105" s="29"/>
      <c r="N105" s="29" t="s">
        <v>1516</v>
      </c>
      <c r="O105" s="200" t="s">
        <v>3299</v>
      </c>
      <c r="P105" s="200" t="s">
        <v>3305</v>
      </c>
      <c r="Q105" s="200" t="s">
        <v>2139</v>
      </c>
      <c r="R105" s="200" t="s">
        <v>3318</v>
      </c>
      <c r="S105" s="29" t="s">
        <v>3319</v>
      </c>
      <c r="T105" s="143" t="s">
        <v>4102</v>
      </c>
      <c r="U105" s="37"/>
      <c r="V105" s="195" t="s">
        <v>4092</v>
      </c>
    </row>
    <row r="106" spans="2:22" ht="29" hidden="1" outlineLevel="1">
      <c r="B106" s="29" t="s">
        <v>3320</v>
      </c>
      <c r="C106" s="29" t="s">
        <v>3321</v>
      </c>
      <c r="D106" s="23"/>
      <c r="E106" s="23" t="s">
        <v>1520</v>
      </c>
      <c r="F106" s="23" t="s">
        <v>1510</v>
      </c>
      <c r="G106" s="29" t="s">
        <v>3322</v>
      </c>
      <c r="H106" s="23" t="s">
        <v>1512</v>
      </c>
      <c r="I106" s="29" t="s">
        <v>1504</v>
      </c>
      <c r="J106" s="23">
        <v>500</v>
      </c>
      <c r="K106" s="29" t="s">
        <v>3323</v>
      </c>
      <c r="L106" s="29"/>
      <c r="M106" s="29"/>
      <c r="N106" s="29" t="s">
        <v>1516</v>
      </c>
      <c r="O106" s="200" t="s">
        <v>2689</v>
      </c>
      <c r="P106" s="200" t="s">
        <v>1603</v>
      </c>
      <c r="Q106" s="200" t="s">
        <v>1604</v>
      </c>
      <c r="R106" s="200" t="s">
        <v>3324</v>
      </c>
      <c r="S106" s="29" t="s">
        <v>3325</v>
      </c>
      <c r="T106" s="37"/>
      <c r="U106" s="37"/>
      <c r="V106" s="38"/>
    </row>
    <row r="107" spans="2:22" ht="290" hidden="1" outlineLevel="1">
      <c r="B107" s="99" t="s">
        <v>3326</v>
      </c>
      <c r="C107" s="29" t="s">
        <v>3327</v>
      </c>
      <c r="D107" s="197"/>
      <c r="E107" s="23" t="s">
        <v>1509</v>
      </c>
      <c r="F107" s="23" t="s">
        <v>1502</v>
      </c>
      <c r="G107" s="29" t="s">
        <v>3328</v>
      </c>
      <c r="H107" s="23" t="s">
        <v>1572</v>
      </c>
      <c r="I107" s="29" t="s">
        <v>3329</v>
      </c>
      <c r="J107" s="23">
        <v>2</v>
      </c>
      <c r="K107" s="29"/>
      <c r="L107" s="29"/>
      <c r="M107" s="200"/>
      <c r="N107" s="200" t="s">
        <v>1516</v>
      </c>
      <c r="O107" s="200" t="s">
        <v>3330</v>
      </c>
      <c r="P107" s="200" t="s">
        <v>3331</v>
      </c>
      <c r="Q107" s="200" t="s">
        <v>2970</v>
      </c>
      <c r="R107" s="200" t="s">
        <v>3332</v>
      </c>
      <c r="S107" s="200" t="s">
        <v>3333</v>
      </c>
      <c r="T107" s="37"/>
      <c r="U107" s="37"/>
      <c r="V107" s="57"/>
    </row>
    <row r="108" spans="2:22" s="148" customFormat="1" ht="43.5" hidden="1" outlineLevel="1">
      <c r="B108" s="99" t="s">
        <v>3334</v>
      </c>
      <c r="C108" s="29" t="s">
        <v>3335</v>
      </c>
      <c r="D108" s="197"/>
      <c r="E108" s="23" t="s">
        <v>1520</v>
      </c>
      <c r="F108" s="23" t="s">
        <v>1510</v>
      </c>
      <c r="G108" s="29" t="s">
        <v>3336</v>
      </c>
      <c r="H108" s="23" t="s">
        <v>1512</v>
      </c>
      <c r="I108" s="29" t="s">
        <v>1504</v>
      </c>
      <c r="J108" s="23">
        <v>500</v>
      </c>
      <c r="K108" s="29" t="s">
        <v>3337</v>
      </c>
      <c r="L108" s="29"/>
      <c r="M108" s="200"/>
      <c r="N108" s="200" t="s">
        <v>1516</v>
      </c>
      <c r="O108" s="200" t="s">
        <v>3299</v>
      </c>
      <c r="P108" s="200" t="s">
        <v>3338</v>
      </c>
      <c r="Q108" s="200" t="s">
        <v>2139</v>
      </c>
      <c r="R108" s="200" t="s">
        <v>3339</v>
      </c>
      <c r="S108" s="200" t="s">
        <v>3340</v>
      </c>
      <c r="T108" s="29"/>
      <c r="U108" s="29"/>
      <c r="V108" s="23"/>
    </row>
    <row r="109" spans="2:22" s="141" customFormat="1" ht="72.5" hidden="1" outlineLevel="1">
      <c r="B109" s="99" t="s">
        <v>3341</v>
      </c>
      <c r="C109" s="29" t="s">
        <v>3342</v>
      </c>
      <c r="D109" s="23"/>
      <c r="E109" s="23" t="s">
        <v>1520</v>
      </c>
      <c r="F109" s="23" t="s">
        <v>1510</v>
      </c>
      <c r="G109" s="29" t="s">
        <v>3343</v>
      </c>
      <c r="H109" s="23" t="s">
        <v>1611</v>
      </c>
      <c r="I109" s="29" t="s">
        <v>1504</v>
      </c>
      <c r="J109" s="38">
        <v>18.2</v>
      </c>
      <c r="K109" s="29" t="s">
        <v>3344</v>
      </c>
      <c r="L109" s="29" t="s">
        <v>1799</v>
      </c>
      <c r="M109" s="29"/>
      <c r="N109" s="29" t="s">
        <v>1516</v>
      </c>
      <c r="O109" s="29" t="s">
        <v>3299</v>
      </c>
      <c r="P109" s="29" t="s">
        <v>3345</v>
      </c>
      <c r="Q109" s="29" t="s">
        <v>2139</v>
      </c>
      <c r="R109" s="29" t="s">
        <v>3346</v>
      </c>
      <c r="S109" s="29" t="s">
        <v>3145</v>
      </c>
      <c r="T109" s="20" t="s">
        <v>3430</v>
      </c>
      <c r="U109" s="20"/>
      <c r="V109" s="55" t="s">
        <v>35</v>
      </c>
    </row>
    <row r="110" spans="2:22" s="141" customFormat="1" ht="72.5" hidden="1" outlineLevel="1">
      <c r="B110" s="143" t="s">
        <v>3347</v>
      </c>
      <c r="C110" s="37" t="s">
        <v>3348</v>
      </c>
      <c r="D110" s="38"/>
      <c r="E110" s="38" t="s">
        <v>1509</v>
      </c>
      <c r="F110" s="38" t="s">
        <v>1502</v>
      </c>
      <c r="G110" s="37" t="s">
        <v>3349</v>
      </c>
      <c r="H110" s="23" t="s">
        <v>1611</v>
      </c>
      <c r="I110" s="29" t="s">
        <v>1504</v>
      </c>
      <c r="J110" s="38">
        <v>18.2</v>
      </c>
      <c r="K110" s="37"/>
      <c r="L110" s="29" t="s">
        <v>1799</v>
      </c>
      <c r="M110" s="29"/>
      <c r="N110" s="29" t="s">
        <v>1516</v>
      </c>
      <c r="O110" s="200" t="s">
        <v>3350</v>
      </c>
      <c r="P110" s="200" t="s">
        <v>3351</v>
      </c>
      <c r="Q110" s="200" t="s">
        <v>1546</v>
      </c>
      <c r="R110" s="200" t="s">
        <v>3352</v>
      </c>
      <c r="S110" s="200" t="s">
        <v>3353</v>
      </c>
      <c r="T110" s="20" t="s">
        <v>3430</v>
      </c>
      <c r="U110" s="20"/>
      <c r="V110" s="55" t="s">
        <v>35</v>
      </c>
    </row>
    <row r="111" spans="2:22" s="141" customFormat="1" ht="203" hidden="1" outlineLevel="1">
      <c r="B111" s="99" t="s">
        <v>3354</v>
      </c>
      <c r="C111" s="99" t="s">
        <v>3355</v>
      </c>
      <c r="D111" s="197"/>
      <c r="E111" s="38" t="s">
        <v>1509</v>
      </c>
      <c r="F111" s="23" t="s">
        <v>1502</v>
      </c>
      <c r="G111" s="99" t="s">
        <v>3356</v>
      </c>
      <c r="H111" s="38" t="s">
        <v>1585</v>
      </c>
      <c r="I111" s="37" t="s">
        <v>1586</v>
      </c>
      <c r="J111" s="38">
        <v>10</v>
      </c>
      <c r="K111" s="99"/>
      <c r="L111" s="99" t="s">
        <v>4438</v>
      </c>
      <c r="M111" s="200"/>
      <c r="N111" s="200" t="s">
        <v>1516</v>
      </c>
      <c r="O111" s="200" t="s">
        <v>3357</v>
      </c>
      <c r="P111" s="200" t="s">
        <v>3358</v>
      </c>
      <c r="Q111" s="200" t="s">
        <v>1554</v>
      </c>
      <c r="R111" s="200" t="s">
        <v>3359</v>
      </c>
      <c r="S111" s="200" t="s">
        <v>3360</v>
      </c>
      <c r="T111" s="37" t="s">
        <v>4439</v>
      </c>
      <c r="U111" s="37"/>
      <c r="V111" s="57" t="s">
        <v>4440</v>
      </c>
    </row>
    <row r="112" spans="2:22" s="141" customFormat="1" ht="43.5" hidden="1" outlineLevel="1">
      <c r="B112" s="99" t="s">
        <v>3361</v>
      </c>
      <c r="C112" s="29" t="s">
        <v>3362</v>
      </c>
      <c r="D112" s="197"/>
      <c r="E112" s="38" t="s">
        <v>1509</v>
      </c>
      <c r="F112" s="23" t="s">
        <v>1502</v>
      </c>
      <c r="G112" s="29" t="s">
        <v>3363</v>
      </c>
      <c r="H112" s="38" t="s">
        <v>1585</v>
      </c>
      <c r="I112" s="37" t="s">
        <v>1586</v>
      </c>
      <c r="J112" s="38">
        <v>10</v>
      </c>
      <c r="K112" s="29"/>
      <c r="L112" s="29"/>
      <c r="M112" s="200"/>
      <c r="N112" s="200" t="s">
        <v>1516</v>
      </c>
      <c r="O112" s="200" t="s">
        <v>3299</v>
      </c>
      <c r="P112" s="200" t="s">
        <v>3364</v>
      </c>
      <c r="Q112" s="200" t="s">
        <v>3365</v>
      </c>
      <c r="R112" s="200" t="s">
        <v>3366</v>
      </c>
      <c r="S112" s="200" t="s">
        <v>3367</v>
      </c>
      <c r="T112" s="37" t="s">
        <v>3368</v>
      </c>
      <c r="U112" s="37"/>
      <c r="V112" s="57" t="s">
        <v>42</v>
      </c>
    </row>
    <row r="113" spans="2:22" s="141" customFormat="1" ht="87" hidden="1" outlineLevel="1">
      <c r="B113" s="99" t="s">
        <v>3369</v>
      </c>
      <c r="C113" s="29" t="s">
        <v>3370</v>
      </c>
      <c r="D113" s="197"/>
      <c r="E113" s="38" t="s">
        <v>1509</v>
      </c>
      <c r="F113" s="23" t="s">
        <v>1502</v>
      </c>
      <c r="G113" s="29" t="s">
        <v>3371</v>
      </c>
      <c r="H113" s="38" t="s">
        <v>1585</v>
      </c>
      <c r="I113" s="37" t="s">
        <v>1586</v>
      </c>
      <c r="J113" s="38">
        <v>10</v>
      </c>
      <c r="K113" s="29"/>
      <c r="L113" s="29" t="s">
        <v>3372</v>
      </c>
      <c r="M113" s="200"/>
      <c r="N113" s="200" t="s">
        <v>1516</v>
      </c>
      <c r="O113" s="200" t="s">
        <v>3357</v>
      </c>
      <c r="P113" s="200" t="s">
        <v>3358</v>
      </c>
      <c r="Q113" s="200" t="s">
        <v>1554</v>
      </c>
      <c r="R113" s="200" t="s">
        <v>3359</v>
      </c>
      <c r="S113" s="200" t="s">
        <v>3373</v>
      </c>
      <c r="T113" s="37"/>
      <c r="U113" s="37"/>
      <c r="V113" s="57"/>
    </row>
    <row r="114" spans="2:22" s="141" customFormat="1" ht="101.5" hidden="1" outlineLevel="1">
      <c r="B114" s="99" t="s">
        <v>3374</v>
      </c>
      <c r="C114" s="99" t="s">
        <v>3374</v>
      </c>
      <c r="D114" s="197"/>
      <c r="E114" s="38" t="s">
        <v>1520</v>
      </c>
      <c r="F114" s="23" t="s">
        <v>1510</v>
      </c>
      <c r="G114" s="29" t="s">
        <v>3375</v>
      </c>
      <c r="H114" s="38" t="s">
        <v>1585</v>
      </c>
      <c r="I114" s="37" t="s">
        <v>1586</v>
      </c>
      <c r="J114" s="38">
        <v>10</v>
      </c>
      <c r="K114" s="29" t="s">
        <v>3376</v>
      </c>
      <c r="L114" s="29" t="s">
        <v>3377</v>
      </c>
      <c r="M114" s="200"/>
      <c r="N114" s="200" t="s">
        <v>1516</v>
      </c>
      <c r="O114" s="200" t="s">
        <v>3299</v>
      </c>
      <c r="P114" s="200" t="s">
        <v>3364</v>
      </c>
      <c r="Q114" s="200" t="s">
        <v>3365</v>
      </c>
      <c r="R114" s="200" t="s">
        <v>3366</v>
      </c>
      <c r="S114" s="200" t="s">
        <v>3367</v>
      </c>
      <c r="T114" s="37" t="s">
        <v>4518</v>
      </c>
      <c r="U114" s="37"/>
      <c r="V114" s="57" t="s">
        <v>4440</v>
      </c>
    </row>
    <row r="115" spans="2:22" s="141" customFormat="1" ht="101.5" hidden="1" outlineLevel="1">
      <c r="B115" s="99" t="s">
        <v>3378</v>
      </c>
      <c r="C115" s="99" t="s">
        <v>3378</v>
      </c>
      <c r="D115" s="197"/>
      <c r="E115" s="38" t="s">
        <v>1520</v>
      </c>
      <c r="F115" s="23" t="s">
        <v>1510</v>
      </c>
      <c r="G115" s="29" t="s">
        <v>3379</v>
      </c>
      <c r="H115" s="38" t="s">
        <v>1585</v>
      </c>
      <c r="I115" s="37" t="s">
        <v>1586</v>
      </c>
      <c r="J115" s="38">
        <v>10</v>
      </c>
      <c r="K115" s="29" t="s">
        <v>3376</v>
      </c>
      <c r="L115" s="29" t="s">
        <v>3380</v>
      </c>
      <c r="M115" s="200"/>
      <c r="N115" s="200" t="s">
        <v>1516</v>
      </c>
      <c r="O115" s="200" t="s">
        <v>3299</v>
      </c>
      <c r="P115" s="200" t="s">
        <v>3364</v>
      </c>
      <c r="Q115" s="200" t="s">
        <v>3365</v>
      </c>
      <c r="R115" s="200" t="s">
        <v>3366</v>
      </c>
      <c r="S115" s="200" t="s">
        <v>3367</v>
      </c>
      <c r="T115" s="37" t="s">
        <v>4518</v>
      </c>
      <c r="U115" s="37"/>
      <c r="V115" s="57" t="s">
        <v>4440</v>
      </c>
    </row>
    <row r="116" spans="2:22" s="184" customFormat="1" ht="72.5" hidden="1" outlineLevel="1">
      <c r="B116" s="37" t="s">
        <v>3381</v>
      </c>
      <c r="C116" s="37" t="s">
        <v>3382</v>
      </c>
      <c r="D116" s="38"/>
      <c r="E116" s="38" t="s">
        <v>1509</v>
      </c>
      <c r="F116" s="38" t="s">
        <v>1502</v>
      </c>
      <c r="G116" s="37" t="s">
        <v>3383</v>
      </c>
      <c r="H116" s="38" t="s">
        <v>1572</v>
      </c>
      <c r="I116" s="37" t="s">
        <v>3384</v>
      </c>
      <c r="J116" s="38">
        <v>2</v>
      </c>
      <c r="K116" s="37"/>
      <c r="L116" s="37"/>
      <c r="M116" s="37"/>
      <c r="N116" s="37" t="s">
        <v>1516</v>
      </c>
      <c r="O116" s="200" t="s">
        <v>3299</v>
      </c>
      <c r="P116" s="200" t="s">
        <v>3364</v>
      </c>
      <c r="Q116" s="200" t="s">
        <v>3365</v>
      </c>
      <c r="R116" s="200" t="s">
        <v>3366</v>
      </c>
      <c r="S116" s="200" t="s">
        <v>3367</v>
      </c>
      <c r="T116" s="37" t="s">
        <v>3368</v>
      </c>
      <c r="U116" s="20"/>
      <c r="V116" s="57" t="s">
        <v>42</v>
      </c>
    </row>
    <row r="117" spans="2:22" s="184" customFormat="1" ht="43.5" hidden="1" outlineLevel="1">
      <c r="B117" s="37" t="s">
        <v>3385</v>
      </c>
      <c r="C117" s="37" t="s">
        <v>3386</v>
      </c>
      <c r="D117" s="38"/>
      <c r="E117" s="38" t="s">
        <v>1520</v>
      </c>
      <c r="F117" s="38" t="s">
        <v>1510</v>
      </c>
      <c r="G117" s="37" t="s">
        <v>3387</v>
      </c>
      <c r="H117" s="38" t="s">
        <v>1512</v>
      </c>
      <c r="I117" s="37" t="s">
        <v>1504</v>
      </c>
      <c r="J117" s="38">
        <v>500</v>
      </c>
      <c r="K117" s="37" t="s">
        <v>3388</v>
      </c>
      <c r="L117" s="37"/>
      <c r="M117" s="37"/>
      <c r="N117" s="37" t="s">
        <v>1516</v>
      </c>
      <c r="O117" s="200" t="s">
        <v>3299</v>
      </c>
      <c r="P117" s="200" t="s">
        <v>3364</v>
      </c>
      <c r="Q117" s="200" t="s">
        <v>3365</v>
      </c>
      <c r="R117" s="200" t="s">
        <v>3366</v>
      </c>
      <c r="S117" s="200" t="s">
        <v>3367</v>
      </c>
      <c r="T117" s="37" t="s">
        <v>3368</v>
      </c>
      <c r="U117" s="20"/>
      <c r="V117" s="57" t="s">
        <v>42</v>
      </c>
    </row>
    <row r="118" spans="2:22" ht="72.5" hidden="1" outlineLevel="1">
      <c r="B118" s="143" t="s">
        <v>3389</v>
      </c>
      <c r="C118" s="37" t="s">
        <v>2798</v>
      </c>
      <c r="D118" s="38"/>
      <c r="E118" s="38" t="s">
        <v>1509</v>
      </c>
      <c r="F118" s="38" t="s">
        <v>1502</v>
      </c>
      <c r="G118" s="37" t="s">
        <v>3390</v>
      </c>
      <c r="H118" s="38" t="s">
        <v>1630</v>
      </c>
      <c r="I118" s="37" t="s">
        <v>1631</v>
      </c>
      <c r="J118" s="23">
        <v>1</v>
      </c>
      <c r="K118" s="37"/>
      <c r="L118" s="29"/>
      <c r="M118" s="190"/>
      <c r="N118" s="190" t="s">
        <v>1516</v>
      </c>
      <c r="O118" s="200" t="s">
        <v>3350</v>
      </c>
      <c r="P118" s="200" t="s">
        <v>3351</v>
      </c>
      <c r="Q118" s="200" t="s">
        <v>1546</v>
      </c>
      <c r="R118" s="200" t="s">
        <v>3391</v>
      </c>
      <c r="S118" s="200" t="s">
        <v>3392</v>
      </c>
      <c r="T118" s="190"/>
      <c r="U118" s="190"/>
      <c r="V118" s="57"/>
    </row>
    <row r="119" spans="2:22" s="141" customFormat="1" ht="72.5" hidden="1" outlineLevel="1">
      <c r="B119" s="143" t="s">
        <v>3393</v>
      </c>
      <c r="C119" s="37" t="s">
        <v>2801</v>
      </c>
      <c r="D119" s="38"/>
      <c r="E119" s="38" t="s">
        <v>1520</v>
      </c>
      <c r="F119" s="38" t="s">
        <v>1510</v>
      </c>
      <c r="G119" s="37" t="s">
        <v>3394</v>
      </c>
      <c r="H119" s="23" t="s">
        <v>1611</v>
      </c>
      <c r="I119" s="29" t="s">
        <v>1504</v>
      </c>
      <c r="J119" s="23">
        <v>7.4</v>
      </c>
      <c r="K119" s="37" t="s">
        <v>3395</v>
      </c>
      <c r="L119" s="29"/>
      <c r="M119" s="190"/>
      <c r="N119" s="190" t="s">
        <v>1516</v>
      </c>
      <c r="O119" s="200" t="s">
        <v>3350</v>
      </c>
      <c r="P119" s="200" t="s">
        <v>3351</v>
      </c>
      <c r="Q119" s="200" t="s">
        <v>1546</v>
      </c>
      <c r="R119" s="200" t="s">
        <v>3391</v>
      </c>
      <c r="S119" s="200" t="s">
        <v>3396</v>
      </c>
      <c r="T119" s="37"/>
      <c r="U119" s="53"/>
      <c r="V119" s="54"/>
    </row>
    <row r="120" spans="2:22" s="141" customFormat="1" ht="72.5" hidden="1" outlineLevel="1">
      <c r="B120" s="143" t="s">
        <v>2673</v>
      </c>
      <c r="C120" s="37" t="s">
        <v>2674</v>
      </c>
      <c r="D120" s="38"/>
      <c r="E120" s="38" t="s">
        <v>1520</v>
      </c>
      <c r="F120" s="38" t="s">
        <v>1510</v>
      </c>
      <c r="G120" s="37" t="s">
        <v>2675</v>
      </c>
      <c r="H120" s="38" t="s">
        <v>1572</v>
      </c>
      <c r="I120" s="201" t="s">
        <v>2676</v>
      </c>
      <c r="J120" s="38">
        <v>2</v>
      </c>
      <c r="K120" s="37" t="s">
        <v>3397</v>
      </c>
      <c r="L120" s="29"/>
      <c r="M120" s="190"/>
      <c r="N120" s="190" t="s">
        <v>1516</v>
      </c>
      <c r="O120" s="200" t="s">
        <v>3350</v>
      </c>
      <c r="P120" s="200" t="s">
        <v>3351</v>
      </c>
      <c r="Q120" s="200" t="s">
        <v>1546</v>
      </c>
      <c r="R120" s="200" t="s">
        <v>3439</v>
      </c>
      <c r="S120" s="190" t="s">
        <v>3440</v>
      </c>
      <c r="T120" s="37"/>
      <c r="U120" s="37"/>
      <c r="V120" s="38"/>
    </row>
    <row r="121" spans="2:22" s="141" customFormat="1" ht="43.5" hidden="1" outlineLevel="1">
      <c r="B121" s="37" t="s">
        <v>2782</v>
      </c>
      <c r="C121" s="37" t="s">
        <v>2783</v>
      </c>
      <c r="D121" s="38"/>
      <c r="E121" s="38" t="s">
        <v>1509</v>
      </c>
      <c r="F121" s="38" t="s">
        <v>1502</v>
      </c>
      <c r="G121" s="37" t="s">
        <v>2784</v>
      </c>
      <c r="H121" s="38" t="s">
        <v>1630</v>
      </c>
      <c r="I121" s="308" t="s">
        <v>1631</v>
      </c>
      <c r="J121" s="23">
        <v>1</v>
      </c>
      <c r="K121" s="37"/>
      <c r="L121" s="29"/>
      <c r="M121" s="190"/>
      <c r="N121" s="190" t="s">
        <v>1516</v>
      </c>
      <c r="O121" s="200" t="s">
        <v>3299</v>
      </c>
      <c r="P121" s="200" t="s">
        <v>3345</v>
      </c>
      <c r="Q121" s="200" t="s">
        <v>2139</v>
      </c>
      <c r="R121" s="200" t="s">
        <v>3400</v>
      </c>
      <c r="S121" s="190" t="s">
        <v>3401</v>
      </c>
      <c r="T121" s="190"/>
      <c r="U121" s="190"/>
      <c r="V121" s="57"/>
    </row>
    <row r="122" spans="2:22" s="148" customFormat="1" ht="87" hidden="1" outlineLevel="1">
      <c r="B122" s="143" t="s">
        <v>2850</v>
      </c>
      <c r="C122" s="37" t="s">
        <v>2787</v>
      </c>
      <c r="D122" s="38"/>
      <c r="E122" s="38" t="s">
        <v>1509</v>
      </c>
      <c r="F122" s="38" t="s">
        <v>1502</v>
      </c>
      <c r="G122" s="37" t="s">
        <v>3402</v>
      </c>
      <c r="H122" s="23" t="s">
        <v>1611</v>
      </c>
      <c r="I122" s="29" t="s">
        <v>1504</v>
      </c>
      <c r="J122" s="23">
        <v>7.4</v>
      </c>
      <c r="K122" s="37"/>
      <c r="L122" s="29" t="s">
        <v>3403</v>
      </c>
      <c r="M122" s="190"/>
      <c r="N122" s="190" t="s">
        <v>1516</v>
      </c>
      <c r="O122" s="190" t="s">
        <v>3330</v>
      </c>
      <c r="P122" s="190" t="s">
        <v>3331</v>
      </c>
      <c r="Q122" s="190" t="s">
        <v>2970</v>
      </c>
      <c r="R122" s="190" t="s">
        <v>3398</v>
      </c>
      <c r="S122" s="190" t="s">
        <v>3404</v>
      </c>
      <c r="T122" s="29"/>
      <c r="U122" s="53"/>
      <c r="V122" s="54"/>
    </row>
    <row r="123" spans="2:22" s="141" customFormat="1" ht="101.5" hidden="1" outlineLevel="1">
      <c r="B123" s="143" t="s">
        <v>3405</v>
      </c>
      <c r="C123" s="37" t="s">
        <v>3406</v>
      </c>
      <c r="D123" s="38"/>
      <c r="E123" s="38" t="s">
        <v>1520</v>
      </c>
      <c r="F123" s="38" t="s">
        <v>1510</v>
      </c>
      <c r="G123" s="37" t="s">
        <v>2792</v>
      </c>
      <c r="H123" s="23" t="s">
        <v>1572</v>
      </c>
      <c r="I123" s="29" t="s">
        <v>2699</v>
      </c>
      <c r="J123" s="23">
        <v>2</v>
      </c>
      <c r="K123" s="139" t="s">
        <v>3407</v>
      </c>
      <c r="L123" s="29"/>
      <c r="M123" s="190"/>
      <c r="N123" s="190" t="s">
        <v>1516</v>
      </c>
      <c r="O123" s="190" t="s">
        <v>3350</v>
      </c>
      <c r="P123" s="190" t="s">
        <v>3351</v>
      </c>
      <c r="Q123" s="190" t="s">
        <v>1546</v>
      </c>
      <c r="R123" s="190" t="s">
        <v>3352</v>
      </c>
      <c r="S123" s="190" t="s">
        <v>3408</v>
      </c>
      <c r="T123" s="37"/>
      <c r="U123" s="37"/>
      <c r="V123" s="38"/>
    </row>
    <row r="124" spans="2:22" s="141" customFormat="1" ht="72.5" hidden="1" outlineLevel="1">
      <c r="B124" s="143" t="s">
        <v>2794</v>
      </c>
      <c r="C124" s="143" t="s">
        <v>3409</v>
      </c>
      <c r="D124" s="195"/>
      <c r="E124" s="195" t="s">
        <v>1520</v>
      </c>
      <c r="F124" s="195" t="s">
        <v>1510</v>
      </c>
      <c r="G124" s="143" t="s">
        <v>3410</v>
      </c>
      <c r="H124" s="188" t="s">
        <v>1512</v>
      </c>
      <c r="I124" s="99"/>
      <c r="J124" s="188">
        <v>500</v>
      </c>
      <c r="K124" s="99" t="s">
        <v>3411</v>
      </c>
      <c r="L124" s="99"/>
      <c r="M124" s="323"/>
      <c r="N124" s="323" t="s">
        <v>1516</v>
      </c>
      <c r="O124" s="323" t="s">
        <v>3350</v>
      </c>
      <c r="P124" s="323" t="s">
        <v>3351</v>
      </c>
      <c r="Q124" s="323" t="s">
        <v>1546</v>
      </c>
      <c r="R124" s="323" t="s">
        <v>3352</v>
      </c>
      <c r="S124" s="323" t="s">
        <v>3408</v>
      </c>
      <c r="T124" s="108" t="s">
        <v>3412</v>
      </c>
      <c r="U124" s="108"/>
      <c r="V124" s="321" t="s">
        <v>42</v>
      </c>
    </row>
    <row r="125" spans="2:22" s="141" customFormat="1" ht="29" hidden="1" outlineLevel="1">
      <c r="B125" s="37" t="s">
        <v>2819</v>
      </c>
      <c r="C125" s="37" t="s">
        <v>2820</v>
      </c>
      <c r="D125" s="38"/>
      <c r="E125" s="38" t="s">
        <v>1520</v>
      </c>
      <c r="F125" s="38" t="s">
        <v>1510</v>
      </c>
      <c r="G125" s="37" t="s">
        <v>2821</v>
      </c>
      <c r="H125" s="38" t="s">
        <v>1572</v>
      </c>
      <c r="I125" s="37" t="s">
        <v>3413</v>
      </c>
      <c r="J125" s="38">
        <v>1</v>
      </c>
      <c r="K125" s="139" t="s">
        <v>3414</v>
      </c>
      <c r="L125" s="29"/>
      <c r="M125" s="29"/>
      <c r="N125" s="29" t="s">
        <v>1516</v>
      </c>
      <c r="O125" s="29" t="s">
        <v>2732</v>
      </c>
      <c r="P125" s="29" t="s">
        <v>2734</v>
      </c>
      <c r="Q125" s="29" t="s">
        <v>1567</v>
      </c>
      <c r="R125" s="29" t="s">
        <v>1566</v>
      </c>
      <c r="S125" s="29" t="s">
        <v>2817</v>
      </c>
      <c r="T125" s="37"/>
      <c r="U125" s="37"/>
      <c r="V125" s="38"/>
    </row>
    <row r="126" spans="2:22" collapsed="1"/>
  </sheetData>
  <autoFilter ref="B2:V125" xr:uid="{00000000-0009-0000-0000-000009000000}"/>
  <mergeCells count="1">
    <mergeCell ref="B1:C1"/>
  </mergeCells>
  <hyperlinks>
    <hyperlink ref="I120" location="Tabelas!N6" display="Tabela de Tábuas" xr:uid="{00000000-0004-0000-0900-000000000000}"/>
    <hyperlink ref="I24" location="Tabelas!B6" display="Tabela de Coberturas" xr:uid="{00000000-0004-0000-0900-000001000000}"/>
    <hyperlink ref="I72" location="Tabelas!H6" display="Tabela Eventos Rural" xr:uid="{00000000-0004-0000-0900-000002000000}"/>
    <hyperlink ref="I70" r:id="rId1" xr:uid="{00000000-0004-0000-0900-000003000000}"/>
    <hyperlink ref="I84" r:id="rId2" xr:uid="{00000000-0004-0000-0900-000004000000}"/>
    <hyperlink ref="I23" location="Tabelas!R7" display="Tabela de grupo e ramo" xr:uid="{DAF79BFD-456E-49C3-BDB2-B49AE2EE85C5}"/>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3"/>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V31"/>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131" customWidth="1"/>
    <col min="2" max="3" width="40.54296875" style="131" customWidth="1"/>
    <col min="4" max="4" width="20.54296875" style="131" customWidth="1"/>
    <col min="5" max="6" width="12.54296875" style="131" customWidth="1"/>
    <col min="7" max="7" width="25.54296875" style="131" customWidth="1"/>
    <col min="8" max="8" width="12.54296875" style="131" customWidth="1"/>
    <col min="9" max="9" width="40.54296875" style="131" customWidth="1"/>
    <col min="10" max="10" width="12.54296875" style="131" customWidth="1"/>
    <col min="11" max="13" width="40.54296875" style="131" customWidth="1"/>
    <col min="14" max="19" width="12.54296875" style="131" customWidth="1"/>
    <col min="20" max="21" width="20.54296875" style="131" customWidth="1"/>
    <col min="22" max="22" width="12.54296875" style="167" customWidth="1"/>
    <col min="23" max="33" width="8.453125" style="131" customWidth="1"/>
    <col min="34" max="16384" width="14.453125" style="131"/>
  </cols>
  <sheetData>
    <row r="1" spans="2:22" ht="40" customHeight="1">
      <c r="B1" s="513" t="s">
        <v>4128</v>
      </c>
      <c r="C1" s="513"/>
    </row>
    <row r="2" spans="2:22" s="96" customFormat="1" ht="29">
      <c r="B2" s="117" t="s">
        <v>1481</v>
      </c>
      <c r="C2" s="117" t="s">
        <v>1482</v>
      </c>
      <c r="D2" s="117" t="s">
        <v>1483</v>
      </c>
      <c r="E2" s="117" t="s">
        <v>1484</v>
      </c>
      <c r="F2" s="117" t="s">
        <v>3059</v>
      </c>
      <c r="G2" s="117" t="s">
        <v>1486</v>
      </c>
      <c r="H2" s="117" t="s">
        <v>1487</v>
      </c>
      <c r="I2" s="117" t="s">
        <v>1488</v>
      </c>
      <c r="J2" s="117" t="s">
        <v>1489</v>
      </c>
      <c r="K2" s="118" t="s">
        <v>3060</v>
      </c>
      <c r="L2" s="117" t="s">
        <v>1491</v>
      </c>
      <c r="M2" s="117" t="s">
        <v>25</v>
      </c>
      <c r="N2" s="117" t="s">
        <v>1492</v>
      </c>
      <c r="O2" s="82" t="s">
        <v>1493</v>
      </c>
      <c r="P2" s="82" t="s">
        <v>1494</v>
      </c>
      <c r="Q2" s="82" t="s">
        <v>1495</v>
      </c>
      <c r="R2" s="82" t="s">
        <v>1496</v>
      </c>
      <c r="S2" s="82" t="s">
        <v>1497</v>
      </c>
      <c r="T2" s="49" t="s">
        <v>1498</v>
      </c>
      <c r="U2" s="109" t="s">
        <v>1499</v>
      </c>
      <c r="V2" s="49" t="s">
        <v>61</v>
      </c>
    </row>
    <row r="3" spans="2:22" s="96" customFormat="1" ht="101.5">
      <c r="B3" s="171" t="s">
        <v>4157</v>
      </c>
      <c r="C3" s="171"/>
      <c r="D3" s="171"/>
      <c r="E3" s="171" t="s">
        <v>1501</v>
      </c>
      <c r="F3" s="171" t="s">
        <v>1510</v>
      </c>
      <c r="G3" s="171" t="s">
        <v>4402</v>
      </c>
      <c r="H3" s="171"/>
      <c r="I3" s="171"/>
      <c r="J3" s="171"/>
      <c r="K3" s="171" t="s">
        <v>3441</v>
      </c>
      <c r="L3" s="171"/>
      <c r="M3" s="171" t="str">
        <f>G3</f>
        <v>provisao_contribuicao</v>
      </c>
      <c r="N3" s="171" t="s">
        <v>1505</v>
      </c>
      <c r="O3" s="171" t="s">
        <v>3299</v>
      </c>
      <c r="P3" s="171" t="s">
        <v>3345</v>
      </c>
      <c r="Q3" s="171" t="s">
        <v>2139</v>
      </c>
      <c r="R3" s="171" t="s">
        <v>3442</v>
      </c>
      <c r="S3" s="171"/>
      <c r="T3" s="171" t="s">
        <v>4539</v>
      </c>
      <c r="U3" s="50"/>
      <c r="V3" s="171" t="s">
        <v>4540</v>
      </c>
    </row>
    <row r="4" spans="2:22" s="114" customFormat="1" ht="29" hidden="1" outlineLevel="1">
      <c r="B4" s="120" t="s">
        <v>1507</v>
      </c>
      <c r="C4" s="120" t="s">
        <v>1508</v>
      </c>
      <c r="D4" s="121"/>
      <c r="E4" s="121" t="s">
        <v>1509</v>
      </c>
      <c r="F4" s="121" t="s">
        <v>1510</v>
      </c>
      <c r="G4" s="120" t="s">
        <v>1511</v>
      </c>
      <c r="H4" s="121" t="s">
        <v>1512</v>
      </c>
      <c r="I4" s="120" t="s">
        <v>1513</v>
      </c>
      <c r="J4" s="121">
        <v>36</v>
      </c>
      <c r="K4" s="14" t="s">
        <v>1514</v>
      </c>
      <c r="L4" s="14" t="s">
        <v>1515</v>
      </c>
      <c r="M4" s="120"/>
      <c r="N4" s="120" t="s">
        <v>1516</v>
      </c>
      <c r="O4" s="120"/>
      <c r="P4" s="120"/>
      <c r="Q4" s="120"/>
      <c r="R4" s="120"/>
      <c r="S4" s="120"/>
      <c r="T4" s="16"/>
      <c r="U4" s="16" t="s">
        <v>1517</v>
      </c>
      <c r="V4" s="101" t="s">
        <v>34</v>
      </c>
    </row>
    <row r="5" spans="2:22" s="114" customFormat="1" ht="29" hidden="1" outlineLevel="1">
      <c r="B5" s="120" t="s">
        <v>1518</v>
      </c>
      <c r="C5" s="120" t="s">
        <v>1519</v>
      </c>
      <c r="D5" s="121"/>
      <c r="E5" s="121" t="s">
        <v>1520</v>
      </c>
      <c r="F5" s="121" t="s">
        <v>1502</v>
      </c>
      <c r="G5" s="120" t="s">
        <v>1521</v>
      </c>
      <c r="H5" s="121" t="s">
        <v>1512</v>
      </c>
      <c r="I5" s="120"/>
      <c r="J5" s="121">
        <v>500</v>
      </c>
      <c r="K5" s="120"/>
      <c r="L5" s="14" t="s">
        <v>1515</v>
      </c>
      <c r="M5" s="126"/>
      <c r="N5" s="126" t="s">
        <v>1516</v>
      </c>
      <c r="O5" s="126"/>
      <c r="P5" s="126"/>
      <c r="Q5" s="126"/>
      <c r="R5" s="126"/>
      <c r="S5" s="126"/>
      <c r="T5" s="16"/>
      <c r="U5" s="16"/>
      <c r="V5" s="101"/>
    </row>
    <row r="6" spans="2:22"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22" s="114" customFormat="1"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row>
    <row r="8" spans="2:22" s="114" customFormat="1" ht="29" hidden="1" outlineLevel="1">
      <c r="B8" s="120" t="s">
        <v>1527</v>
      </c>
      <c r="C8" s="120" t="s">
        <v>1528</v>
      </c>
      <c r="D8" s="121"/>
      <c r="E8" s="121" t="s">
        <v>1509</v>
      </c>
      <c r="F8" s="121" t="s">
        <v>1502</v>
      </c>
      <c r="G8" s="120" t="s">
        <v>1529</v>
      </c>
      <c r="H8" s="15" t="s">
        <v>1530</v>
      </c>
      <c r="I8" s="304" t="s">
        <v>1504</v>
      </c>
      <c r="J8" s="121" t="s">
        <v>1504</v>
      </c>
      <c r="K8" s="120"/>
      <c r="L8" s="14" t="s">
        <v>1515</v>
      </c>
      <c r="M8" s="120"/>
      <c r="N8" s="120" t="s">
        <v>1516</v>
      </c>
      <c r="O8" s="120"/>
      <c r="P8" s="120"/>
      <c r="Q8" s="120"/>
      <c r="R8" s="120"/>
      <c r="S8" s="120"/>
      <c r="T8" s="16"/>
      <c r="U8" s="102"/>
      <c r="V8" s="103"/>
    </row>
    <row r="9" spans="2:22" s="114" customFormat="1" ht="29" hidden="1" outlineLevel="1">
      <c r="B9" s="120" t="s">
        <v>1531</v>
      </c>
      <c r="C9" s="120" t="s">
        <v>1532</v>
      </c>
      <c r="D9" s="121"/>
      <c r="E9" s="121" t="s">
        <v>1520</v>
      </c>
      <c r="F9" s="121" t="s">
        <v>1510</v>
      </c>
      <c r="G9" s="120" t="s">
        <v>1533</v>
      </c>
      <c r="H9" s="15" t="s">
        <v>1530</v>
      </c>
      <c r="I9" s="304" t="s">
        <v>1504</v>
      </c>
      <c r="J9" s="121" t="s">
        <v>1504</v>
      </c>
      <c r="K9" s="14" t="s">
        <v>1534</v>
      </c>
      <c r="L9" s="14" t="s">
        <v>1515</v>
      </c>
      <c r="M9" s="120"/>
      <c r="N9" s="120" t="s">
        <v>1516</v>
      </c>
      <c r="O9" s="120"/>
      <c r="P9" s="120"/>
      <c r="Q9" s="120"/>
      <c r="R9" s="120"/>
      <c r="S9" s="120"/>
      <c r="T9" s="16"/>
      <c r="U9" s="102" t="s">
        <v>1535</v>
      </c>
      <c r="V9" s="101" t="s">
        <v>34</v>
      </c>
    </row>
    <row r="10" spans="2:22" s="114" customFormat="1" ht="43.5" hidden="1" outlineLevel="1">
      <c r="B10" s="19" t="s">
        <v>1536</v>
      </c>
      <c r="C10" s="37" t="s">
        <v>1537</v>
      </c>
      <c r="D10" s="38" t="s">
        <v>3443</v>
      </c>
      <c r="E10" s="38" t="s">
        <v>1509</v>
      </c>
      <c r="F10" s="38" t="s">
        <v>1502</v>
      </c>
      <c r="G10" s="37" t="s">
        <v>1539</v>
      </c>
      <c r="H10" s="38" t="s">
        <v>1512</v>
      </c>
      <c r="I10" s="37" t="s">
        <v>1504</v>
      </c>
      <c r="J10" s="38">
        <v>5</v>
      </c>
      <c r="K10" s="37"/>
      <c r="L10" s="37"/>
      <c r="M10" s="37"/>
      <c r="N10" s="37" t="s">
        <v>1516</v>
      </c>
      <c r="O10" s="37" t="s">
        <v>3299</v>
      </c>
      <c r="P10" s="37" t="s">
        <v>3345</v>
      </c>
      <c r="Q10" s="37" t="s">
        <v>2139</v>
      </c>
      <c r="R10" s="37" t="s">
        <v>3442</v>
      </c>
      <c r="S10" s="37"/>
      <c r="T10" s="20"/>
      <c r="U10" s="20"/>
      <c r="V10" s="55"/>
    </row>
    <row r="11" spans="2:22" s="114" customFormat="1" ht="101.5" hidden="1" outlineLevel="1">
      <c r="B11" s="19" t="s">
        <v>3444</v>
      </c>
      <c r="C11" s="37" t="s">
        <v>3445</v>
      </c>
      <c r="D11" s="38" t="s">
        <v>1538</v>
      </c>
      <c r="E11" s="38" t="s">
        <v>1520</v>
      </c>
      <c r="F11" s="38" t="s">
        <v>1510</v>
      </c>
      <c r="G11" s="37" t="s">
        <v>3446</v>
      </c>
      <c r="H11" s="38" t="s">
        <v>1512</v>
      </c>
      <c r="I11" s="99" t="s">
        <v>3447</v>
      </c>
      <c r="J11" s="35">
        <v>14</v>
      </c>
      <c r="K11" s="406" t="s">
        <v>4420</v>
      </c>
      <c r="L11" s="143"/>
      <c r="M11" s="37"/>
      <c r="N11" s="37" t="s">
        <v>1516</v>
      </c>
      <c r="O11" s="37" t="s">
        <v>3299</v>
      </c>
      <c r="P11" s="37" t="s">
        <v>3345</v>
      </c>
      <c r="Q11" s="37" t="s">
        <v>2139</v>
      </c>
      <c r="R11" s="37" t="s">
        <v>3442</v>
      </c>
      <c r="S11" s="37" t="s">
        <v>3065</v>
      </c>
      <c r="T11" s="108" t="s">
        <v>4106</v>
      </c>
      <c r="U11" s="108"/>
      <c r="V11" s="192" t="s">
        <v>4097</v>
      </c>
    </row>
    <row r="12" spans="2:22" s="114" customFormat="1" ht="43.5" hidden="1" outlineLevel="1">
      <c r="B12" s="19" t="s">
        <v>3449</v>
      </c>
      <c r="C12" s="37" t="s">
        <v>4522</v>
      </c>
      <c r="D12" s="38" t="s">
        <v>1538</v>
      </c>
      <c r="E12" s="38" t="s">
        <v>1509</v>
      </c>
      <c r="F12" s="38" t="s">
        <v>1510</v>
      </c>
      <c r="G12" s="37" t="s">
        <v>3451</v>
      </c>
      <c r="H12" s="38" t="s">
        <v>1512</v>
      </c>
      <c r="I12" s="37" t="s">
        <v>3452</v>
      </c>
      <c r="J12" s="35">
        <v>7</v>
      </c>
      <c r="K12" s="143" t="s">
        <v>4554</v>
      </c>
      <c r="L12" s="37"/>
      <c r="M12" s="37"/>
      <c r="N12" s="37" t="s">
        <v>1516</v>
      </c>
      <c r="O12" s="37" t="s">
        <v>2689</v>
      </c>
      <c r="P12" s="37" t="s">
        <v>2690</v>
      </c>
      <c r="Q12" s="37" t="s">
        <v>1604</v>
      </c>
      <c r="R12" s="37" t="s">
        <v>3453</v>
      </c>
      <c r="S12" s="37"/>
      <c r="T12" s="108" t="s">
        <v>4555</v>
      </c>
      <c r="U12" s="20"/>
      <c r="V12" s="192" t="s">
        <v>4536</v>
      </c>
    </row>
    <row r="13" spans="2:22" s="114" customFormat="1" ht="43.5" hidden="1" outlineLevel="1">
      <c r="B13" s="122" t="s">
        <v>1540</v>
      </c>
      <c r="C13" s="37" t="s">
        <v>3454</v>
      </c>
      <c r="D13" s="38" t="s">
        <v>3443</v>
      </c>
      <c r="E13" s="38" t="s">
        <v>1509</v>
      </c>
      <c r="F13" s="23" t="s">
        <v>1510</v>
      </c>
      <c r="G13" s="37" t="s">
        <v>1542</v>
      </c>
      <c r="H13" s="38" t="s">
        <v>1512</v>
      </c>
      <c r="I13" s="37" t="s">
        <v>1504</v>
      </c>
      <c r="J13" s="38">
        <v>60</v>
      </c>
      <c r="K13" s="37" t="s">
        <v>2919</v>
      </c>
      <c r="L13" s="37"/>
      <c r="M13" s="37"/>
      <c r="N13" s="37" t="s">
        <v>1516</v>
      </c>
      <c r="O13" s="37" t="s">
        <v>3299</v>
      </c>
      <c r="P13" s="37" t="s">
        <v>3345</v>
      </c>
      <c r="Q13" s="37" t="s">
        <v>2139</v>
      </c>
      <c r="R13" s="37" t="s">
        <v>3442</v>
      </c>
      <c r="S13" s="37"/>
      <c r="T13" s="20"/>
      <c r="U13" s="20"/>
      <c r="V13" s="55"/>
    </row>
    <row r="14" spans="2:22" s="114" customFormat="1" ht="58" hidden="1" outlineLevel="1">
      <c r="B14" s="122" t="s">
        <v>1549</v>
      </c>
      <c r="C14" s="37" t="s">
        <v>3455</v>
      </c>
      <c r="D14" s="38" t="s">
        <v>3443</v>
      </c>
      <c r="E14" s="38" t="s">
        <v>1520</v>
      </c>
      <c r="F14" s="23" t="s">
        <v>1502</v>
      </c>
      <c r="G14" s="37" t="s">
        <v>1551</v>
      </c>
      <c r="H14" s="38" t="s">
        <v>1512</v>
      </c>
      <c r="I14" s="37" t="s">
        <v>1504</v>
      </c>
      <c r="J14" s="38">
        <v>60</v>
      </c>
      <c r="K14" s="29"/>
      <c r="L14" s="29" t="s">
        <v>4526</v>
      </c>
      <c r="M14" s="37"/>
      <c r="N14" s="37" t="s">
        <v>1516</v>
      </c>
      <c r="O14" s="37" t="s">
        <v>3299</v>
      </c>
      <c r="P14" s="37" t="s">
        <v>3345</v>
      </c>
      <c r="Q14" s="37" t="s">
        <v>2139</v>
      </c>
      <c r="R14" s="37" t="s">
        <v>3442</v>
      </c>
      <c r="S14" s="37"/>
      <c r="T14" s="20"/>
      <c r="U14" s="20"/>
      <c r="V14" s="55"/>
    </row>
    <row r="15" spans="2:22" s="129" customFormat="1" ht="29" hidden="1" outlineLevel="1">
      <c r="B15" s="29" t="s">
        <v>1815</v>
      </c>
      <c r="C15" s="29" t="s">
        <v>1816</v>
      </c>
      <c r="D15" s="23"/>
      <c r="E15" s="23" t="s">
        <v>1509</v>
      </c>
      <c r="F15" s="23" t="s">
        <v>1502</v>
      </c>
      <c r="G15" s="29" t="s">
        <v>2735</v>
      </c>
      <c r="H15" s="23" t="s">
        <v>1512</v>
      </c>
      <c r="I15" s="107" t="s">
        <v>1818</v>
      </c>
      <c r="J15" s="23">
        <v>5</v>
      </c>
      <c r="K15" s="29"/>
      <c r="L15" s="29"/>
      <c r="M15" s="29"/>
      <c r="N15" s="29" t="s">
        <v>1516</v>
      </c>
      <c r="O15" s="29" t="s">
        <v>2689</v>
      </c>
      <c r="P15" s="29" t="s">
        <v>1603</v>
      </c>
      <c r="Q15" s="29" t="s">
        <v>1604</v>
      </c>
      <c r="R15" s="29" t="s">
        <v>2671</v>
      </c>
      <c r="S15" s="29" t="s">
        <v>1810</v>
      </c>
      <c r="T15" s="20"/>
      <c r="U15" s="53"/>
      <c r="V15" s="54"/>
    </row>
    <row r="16" spans="2:22" ht="101.5" hidden="1" outlineLevel="1">
      <c r="B16" s="174" t="s">
        <v>1811</v>
      </c>
      <c r="C16" s="37" t="s">
        <v>1812</v>
      </c>
      <c r="D16" s="29"/>
      <c r="E16" s="38" t="s">
        <v>1509</v>
      </c>
      <c r="F16" s="38" t="s">
        <v>1502</v>
      </c>
      <c r="G16" s="37" t="s">
        <v>1813</v>
      </c>
      <c r="H16" s="23" t="s">
        <v>1512</v>
      </c>
      <c r="I16" s="201" t="s">
        <v>80</v>
      </c>
      <c r="J16" s="23">
        <v>4</v>
      </c>
      <c r="K16" s="29"/>
      <c r="L16" s="29" t="s">
        <v>1814</v>
      </c>
      <c r="M16" s="29"/>
      <c r="N16" s="29" t="s">
        <v>1516</v>
      </c>
      <c r="O16" s="29" t="s">
        <v>1602</v>
      </c>
      <c r="P16" s="29" t="s">
        <v>1603</v>
      </c>
      <c r="Q16" s="29" t="s">
        <v>1604</v>
      </c>
      <c r="R16" s="29" t="s">
        <v>1809</v>
      </c>
      <c r="S16" s="29" t="s">
        <v>1810</v>
      </c>
      <c r="T16" s="20" t="s">
        <v>4630</v>
      </c>
      <c r="U16" s="20"/>
      <c r="V16" s="55" t="s">
        <v>4543</v>
      </c>
    </row>
    <row r="17" spans="2:22" s="129" customFormat="1" ht="58" hidden="1" outlineLevel="1">
      <c r="B17" s="99" t="s">
        <v>3457</v>
      </c>
      <c r="C17" s="99" t="s">
        <v>3458</v>
      </c>
      <c r="D17" s="188"/>
      <c r="E17" s="188" t="s">
        <v>1509</v>
      </c>
      <c r="F17" s="188" t="s">
        <v>1502</v>
      </c>
      <c r="G17" s="99" t="s">
        <v>3459</v>
      </c>
      <c r="H17" s="188" t="s">
        <v>1630</v>
      </c>
      <c r="I17" s="143" t="s">
        <v>1631</v>
      </c>
      <c r="J17" s="188">
        <v>1</v>
      </c>
      <c r="K17" s="99"/>
      <c r="L17" s="99"/>
      <c r="M17" s="99"/>
      <c r="N17" s="99" t="s">
        <v>1516</v>
      </c>
      <c r="O17" s="29"/>
      <c r="P17" s="29"/>
      <c r="Q17" s="29"/>
      <c r="R17" s="29"/>
      <c r="S17" s="29"/>
      <c r="T17" s="108" t="s">
        <v>3460</v>
      </c>
      <c r="U17" s="53"/>
      <c r="V17" s="54" t="s">
        <v>42</v>
      </c>
    </row>
    <row r="18" spans="2:22" s="114" customFormat="1" ht="116" hidden="1" outlineLevel="1">
      <c r="B18" s="37" t="s">
        <v>4607</v>
      </c>
      <c r="C18" s="37" t="s">
        <v>4158</v>
      </c>
      <c r="D18" s="38"/>
      <c r="E18" s="38" t="s">
        <v>1509</v>
      </c>
      <c r="F18" s="38" t="s">
        <v>1502</v>
      </c>
      <c r="G18" s="37" t="s">
        <v>3461</v>
      </c>
      <c r="H18" s="23" t="s">
        <v>1611</v>
      </c>
      <c r="I18" s="29" t="s">
        <v>1504</v>
      </c>
      <c r="J18" s="38">
        <v>18.2</v>
      </c>
      <c r="K18" s="37"/>
      <c r="L18" s="182" t="s">
        <v>3462</v>
      </c>
      <c r="M18" s="182"/>
      <c r="N18" s="182" t="s">
        <v>1516</v>
      </c>
      <c r="O18" s="37" t="s">
        <v>3299</v>
      </c>
      <c r="P18" s="37" t="s">
        <v>3345</v>
      </c>
      <c r="Q18" s="37" t="s">
        <v>2139</v>
      </c>
      <c r="R18" s="37" t="s">
        <v>3442</v>
      </c>
      <c r="S18" s="182" t="s">
        <v>3463</v>
      </c>
      <c r="T18" s="20" t="s">
        <v>3464</v>
      </c>
      <c r="U18" s="20"/>
      <c r="V18" s="55" t="s">
        <v>35</v>
      </c>
    </row>
    <row r="19" spans="2:22" s="114" customFormat="1" ht="116" hidden="1" outlineLevel="1">
      <c r="B19" s="37" t="s">
        <v>4606</v>
      </c>
      <c r="C19" s="37" t="s">
        <v>4159</v>
      </c>
      <c r="D19" s="38"/>
      <c r="E19" s="38" t="s">
        <v>1509</v>
      </c>
      <c r="F19" s="38" t="s">
        <v>1502</v>
      </c>
      <c r="G19" s="37" t="s">
        <v>3465</v>
      </c>
      <c r="H19" s="23" t="s">
        <v>1611</v>
      </c>
      <c r="I19" s="29" t="s">
        <v>1504</v>
      </c>
      <c r="J19" s="38">
        <v>18.2</v>
      </c>
      <c r="K19" s="37"/>
      <c r="L19" s="182" t="s">
        <v>3462</v>
      </c>
      <c r="M19" s="182"/>
      <c r="N19" s="182" t="s">
        <v>1516</v>
      </c>
      <c r="O19" s="37" t="s">
        <v>3299</v>
      </c>
      <c r="P19" s="37" t="s">
        <v>3345</v>
      </c>
      <c r="Q19" s="37" t="s">
        <v>2139</v>
      </c>
      <c r="R19" s="37" t="s">
        <v>3442</v>
      </c>
      <c r="S19" s="182" t="s">
        <v>3466</v>
      </c>
      <c r="T19" s="20" t="s">
        <v>3464</v>
      </c>
      <c r="U19" s="20"/>
      <c r="V19" s="55" t="s">
        <v>35</v>
      </c>
    </row>
    <row r="20" spans="2:22" s="114" customFormat="1" ht="116" hidden="1" outlineLevel="1">
      <c r="B20" s="37" t="s">
        <v>4605</v>
      </c>
      <c r="C20" s="37" t="s">
        <v>4176</v>
      </c>
      <c r="D20" s="38"/>
      <c r="E20" s="38" t="s">
        <v>1509</v>
      </c>
      <c r="F20" s="38" t="s">
        <v>1502</v>
      </c>
      <c r="G20" s="37" t="s">
        <v>3467</v>
      </c>
      <c r="H20" s="23" t="s">
        <v>1611</v>
      </c>
      <c r="I20" s="29" t="s">
        <v>1504</v>
      </c>
      <c r="J20" s="38">
        <v>18.2</v>
      </c>
      <c r="K20" s="37"/>
      <c r="L20" s="182" t="s">
        <v>3462</v>
      </c>
      <c r="M20" s="182"/>
      <c r="N20" s="182" t="s">
        <v>1516</v>
      </c>
      <c r="O20" s="37" t="s">
        <v>3299</v>
      </c>
      <c r="P20" s="37" t="s">
        <v>3345</v>
      </c>
      <c r="Q20" s="37" t="s">
        <v>2139</v>
      </c>
      <c r="R20" s="37" t="s">
        <v>3442</v>
      </c>
      <c r="S20" s="182" t="s">
        <v>3340</v>
      </c>
      <c r="T20" s="20" t="s">
        <v>3464</v>
      </c>
      <c r="U20" s="20"/>
      <c r="V20" s="55" t="s">
        <v>35</v>
      </c>
    </row>
    <row r="21" spans="2:22" s="114" customFormat="1" ht="116" hidden="1" outlineLevel="1">
      <c r="B21" s="37" t="s">
        <v>4604</v>
      </c>
      <c r="C21" s="37" t="s">
        <v>4177</v>
      </c>
      <c r="D21" s="38"/>
      <c r="E21" s="38" t="s">
        <v>1509</v>
      </c>
      <c r="F21" s="38" t="s">
        <v>1502</v>
      </c>
      <c r="G21" s="37" t="s">
        <v>3468</v>
      </c>
      <c r="H21" s="23" t="s">
        <v>1611</v>
      </c>
      <c r="I21" s="29"/>
      <c r="J21" s="38">
        <v>18.2</v>
      </c>
      <c r="K21" s="37"/>
      <c r="L21" s="182" t="s">
        <v>3462</v>
      </c>
      <c r="M21" s="182"/>
      <c r="N21" s="182" t="s">
        <v>1516</v>
      </c>
      <c r="O21" s="37" t="s">
        <v>3299</v>
      </c>
      <c r="P21" s="37" t="s">
        <v>3345</v>
      </c>
      <c r="Q21" s="37" t="s">
        <v>2139</v>
      </c>
      <c r="R21" s="37" t="s">
        <v>3442</v>
      </c>
      <c r="S21" s="182" t="s">
        <v>3340</v>
      </c>
      <c r="T21" s="20" t="s">
        <v>3464</v>
      </c>
      <c r="U21" s="20"/>
      <c r="V21" s="55" t="s">
        <v>35</v>
      </c>
    </row>
    <row r="22" spans="2:22" s="114" customFormat="1" ht="188.5" hidden="1" outlineLevel="1">
      <c r="B22" s="37" t="s">
        <v>4603</v>
      </c>
      <c r="C22" s="37" t="s">
        <v>4160</v>
      </c>
      <c r="D22" s="38"/>
      <c r="E22" s="38" t="s">
        <v>1509</v>
      </c>
      <c r="F22" s="38" t="s">
        <v>1502</v>
      </c>
      <c r="G22" s="37" t="s">
        <v>3469</v>
      </c>
      <c r="H22" s="23" t="s">
        <v>1611</v>
      </c>
      <c r="I22" s="29"/>
      <c r="J22" s="38">
        <v>18.2</v>
      </c>
      <c r="K22" s="37"/>
      <c r="L22" s="234" t="s">
        <v>3470</v>
      </c>
      <c r="M22" s="182"/>
      <c r="N22" s="182" t="s">
        <v>1516</v>
      </c>
      <c r="O22" s="37" t="s">
        <v>3299</v>
      </c>
      <c r="P22" s="37" t="s">
        <v>3345</v>
      </c>
      <c r="Q22" s="37" t="s">
        <v>2139</v>
      </c>
      <c r="R22" s="37" t="s">
        <v>3442</v>
      </c>
      <c r="S22" s="182" t="s">
        <v>3340</v>
      </c>
      <c r="T22" s="20" t="s">
        <v>3471</v>
      </c>
      <c r="U22" s="20"/>
      <c r="V22" s="55" t="s">
        <v>1838</v>
      </c>
    </row>
    <row r="23" spans="2:22" s="114" customFormat="1" ht="116" hidden="1" outlineLevel="1">
      <c r="B23" s="37" t="s">
        <v>4602</v>
      </c>
      <c r="C23" s="37" t="s">
        <v>4161</v>
      </c>
      <c r="D23" s="38"/>
      <c r="E23" s="38" t="s">
        <v>1509</v>
      </c>
      <c r="F23" s="38" t="s">
        <v>1502</v>
      </c>
      <c r="G23" s="37" t="s">
        <v>3472</v>
      </c>
      <c r="H23" s="23" t="s">
        <v>1611</v>
      </c>
      <c r="I23" s="29" t="s">
        <v>1504</v>
      </c>
      <c r="J23" s="38">
        <v>18.2</v>
      </c>
      <c r="K23" s="37"/>
      <c r="L23" s="182" t="s">
        <v>3462</v>
      </c>
      <c r="M23" s="182"/>
      <c r="N23" s="182" t="s">
        <v>1516</v>
      </c>
      <c r="O23" s="37" t="s">
        <v>3299</v>
      </c>
      <c r="P23" s="37" t="s">
        <v>3345</v>
      </c>
      <c r="Q23" s="37" t="s">
        <v>2139</v>
      </c>
      <c r="R23" s="37" t="s">
        <v>3442</v>
      </c>
      <c r="S23" s="182" t="s">
        <v>3466</v>
      </c>
      <c r="T23" s="20" t="s">
        <v>3464</v>
      </c>
      <c r="U23" s="20"/>
      <c r="V23" s="55" t="s">
        <v>35</v>
      </c>
    </row>
    <row r="24" spans="2:22" s="129" customFormat="1" ht="203" hidden="1" outlineLevel="1">
      <c r="B24" s="442" t="s">
        <v>4601</v>
      </c>
      <c r="C24" s="29" t="s">
        <v>4162</v>
      </c>
      <c r="D24" s="23"/>
      <c r="E24" s="23" t="s">
        <v>1509</v>
      </c>
      <c r="F24" s="23" t="s">
        <v>1502</v>
      </c>
      <c r="G24" s="29" t="s">
        <v>4166</v>
      </c>
      <c r="H24" s="225" t="s">
        <v>1611</v>
      </c>
      <c r="I24" s="29" t="s">
        <v>1504</v>
      </c>
      <c r="J24" s="23">
        <v>18.2</v>
      </c>
      <c r="K24" s="29"/>
      <c r="L24" s="99" t="s">
        <v>4594</v>
      </c>
      <c r="M24" s="29"/>
      <c r="N24" s="29" t="s">
        <v>1516</v>
      </c>
      <c r="O24" s="29" t="s">
        <v>2732</v>
      </c>
      <c r="P24" s="29" t="s">
        <v>2734</v>
      </c>
      <c r="Q24" s="29" t="s">
        <v>1567</v>
      </c>
      <c r="R24" s="29" t="s">
        <v>2183</v>
      </c>
      <c r="S24" s="29" t="s">
        <v>1568</v>
      </c>
      <c r="T24" s="108" t="s">
        <v>4595</v>
      </c>
      <c r="U24" s="20"/>
      <c r="V24" s="192" t="s">
        <v>4593</v>
      </c>
    </row>
    <row r="25" spans="2:22" s="129" customFormat="1" ht="203" hidden="1" outlineLevel="1">
      <c r="B25" s="442" t="s">
        <v>4598</v>
      </c>
      <c r="C25" s="29" t="s">
        <v>4163</v>
      </c>
      <c r="D25" s="23"/>
      <c r="E25" s="23" t="s">
        <v>1509</v>
      </c>
      <c r="F25" s="23" t="s">
        <v>1502</v>
      </c>
      <c r="G25" s="29" t="s">
        <v>4167</v>
      </c>
      <c r="H25" s="225" t="s">
        <v>1611</v>
      </c>
      <c r="I25" s="29" t="s">
        <v>1504</v>
      </c>
      <c r="J25" s="23">
        <v>18.2</v>
      </c>
      <c r="K25" s="29"/>
      <c r="L25" s="99" t="s">
        <v>4594</v>
      </c>
      <c r="M25" s="29"/>
      <c r="N25" s="29" t="s">
        <v>1516</v>
      </c>
      <c r="O25" s="29" t="s">
        <v>2732</v>
      </c>
      <c r="P25" s="29" t="s">
        <v>2734</v>
      </c>
      <c r="Q25" s="29" t="s">
        <v>1567</v>
      </c>
      <c r="R25" s="29" t="s">
        <v>2183</v>
      </c>
      <c r="S25" s="29" t="s">
        <v>1568</v>
      </c>
      <c r="T25" s="108" t="s">
        <v>4595</v>
      </c>
      <c r="U25" s="20"/>
      <c r="V25" s="192" t="s">
        <v>4593</v>
      </c>
    </row>
    <row r="26" spans="2:22" s="129" customFormat="1" ht="203" hidden="1" outlineLevel="1">
      <c r="B26" s="442" t="s">
        <v>4599</v>
      </c>
      <c r="C26" s="29" t="s">
        <v>4164</v>
      </c>
      <c r="D26" s="23"/>
      <c r="E26" s="23" t="s">
        <v>1509</v>
      </c>
      <c r="F26" s="23" t="s">
        <v>1502</v>
      </c>
      <c r="G26" s="29" t="s">
        <v>4168</v>
      </c>
      <c r="H26" s="225" t="s">
        <v>1611</v>
      </c>
      <c r="I26" s="29" t="s">
        <v>1504</v>
      </c>
      <c r="J26" s="23">
        <v>18.2</v>
      </c>
      <c r="K26" s="29"/>
      <c r="L26" s="99" t="s">
        <v>4591</v>
      </c>
      <c r="M26" s="29"/>
      <c r="N26" s="29" t="s">
        <v>1516</v>
      </c>
      <c r="O26" s="29" t="s">
        <v>2732</v>
      </c>
      <c r="P26" s="29" t="s">
        <v>2734</v>
      </c>
      <c r="Q26" s="29" t="s">
        <v>1567</v>
      </c>
      <c r="R26" s="29" t="s">
        <v>2183</v>
      </c>
      <c r="S26" s="29" t="s">
        <v>1568</v>
      </c>
      <c r="T26" s="108" t="s">
        <v>4592</v>
      </c>
      <c r="U26" s="20"/>
      <c r="V26" s="192" t="s">
        <v>4593</v>
      </c>
    </row>
    <row r="27" spans="2:22" s="129" customFormat="1" ht="203" hidden="1" outlineLevel="1">
      <c r="B27" s="442" t="s">
        <v>4600</v>
      </c>
      <c r="C27" s="29" t="s">
        <v>4165</v>
      </c>
      <c r="D27" s="23"/>
      <c r="E27" s="23" t="s">
        <v>1509</v>
      </c>
      <c r="F27" s="23" t="s">
        <v>1502</v>
      </c>
      <c r="G27" s="29" t="s">
        <v>4169</v>
      </c>
      <c r="H27" s="225" t="s">
        <v>1611</v>
      </c>
      <c r="I27" s="29" t="s">
        <v>1504</v>
      </c>
      <c r="J27" s="23">
        <v>18.2</v>
      </c>
      <c r="K27" s="29"/>
      <c r="L27" s="99" t="s">
        <v>4591</v>
      </c>
      <c r="M27" s="29"/>
      <c r="N27" s="29" t="s">
        <v>1516</v>
      </c>
      <c r="O27" s="29" t="s">
        <v>2732</v>
      </c>
      <c r="P27" s="29" t="s">
        <v>2734</v>
      </c>
      <c r="Q27" s="29" t="s">
        <v>1567</v>
      </c>
      <c r="R27" s="29" t="s">
        <v>2183</v>
      </c>
      <c r="S27" s="29" t="s">
        <v>1568</v>
      </c>
      <c r="T27" s="108" t="s">
        <v>4592</v>
      </c>
      <c r="U27" s="20"/>
      <c r="V27" s="192" t="s">
        <v>4593</v>
      </c>
    </row>
    <row r="28" spans="2:22" s="129" customFormat="1" ht="203" hidden="1" outlineLevel="1">
      <c r="B28" s="442" t="s">
        <v>4171</v>
      </c>
      <c r="C28" s="29" t="s">
        <v>4172</v>
      </c>
      <c r="D28" s="23"/>
      <c r="E28" s="23" t="s">
        <v>1509</v>
      </c>
      <c r="F28" s="23" t="s">
        <v>1502</v>
      </c>
      <c r="G28" s="29" t="s">
        <v>4174</v>
      </c>
      <c r="H28" s="225" t="s">
        <v>1611</v>
      </c>
      <c r="I28" s="29" t="s">
        <v>1504</v>
      </c>
      <c r="J28" s="23">
        <v>18.2</v>
      </c>
      <c r="K28" s="29"/>
      <c r="L28" s="29" t="s">
        <v>4596</v>
      </c>
      <c r="M28" s="29"/>
      <c r="N28" s="29" t="s">
        <v>1516</v>
      </c>
      <c r="O28" s="29" t="s">
        <v>2732</v>
      </c>
      <c r="P28" s="29" t="s">
        <v>2734</v>
      </c>
      <c r="Q28" s="29" t="s">
        <v>1567</v>
      </c>
      <c r="R28" s="29" t="s">
        <v>2183</v>
      </c>
      <c r="S28" s="29" t="s">
        <v>2350</v>
      </c>
      <c r="T28" s="108" t="s">
        <v>4595</v>
      </c>
      <c r="U28" s="20"/>
      <c r="V28" s="192" t="s">
        <v>4593</v>
      </c>
    </row>
    <row r="29" spans="2:22" s="129" customFormat="1" ht="203" hidden="1" outlineLevel="1">
      <c r="B29" s="442" t="s">
        <v>4170</v>
      </c>
      <c r="C29" s="29" t="s">
        <v>4173</v>
      </c>
      <c r="D29" s="23"/>
      <c r="E29" s="23" t="s">
        <v>1509</v>
      </c>
      <c r="F29" s="23" t="s">
        <v>1502</v>
      </c>
      <c r="G29" s="29" t="s">
        <v>4175</v>
      </c>
      <c r="H29" s="225" t="s">
        <v>1611</v>
      </c>
      <c r="I29" s="29" t="s">
        <v>1504</v>
      </c>
      <c r="J29" s="23">
        <v>18.2</v>
      </c>
      <c r="K29" s="29"/>
      <c r="L29" s="29" t="s">
        <v>4597</v>
      </c>
      <c r="M29" s="29"/>
      <c r="N29" s="29" t="s">
        <v>1516</v>
      </c>
      <c r="O29" s="29" t="s">
        <v>2732</v>
      </c>
      <c r="P29" s="29" t="s">
        <v>2734</v>
      </c>
      <c r="Q29" s="29" t="s">
        <v>1567</v>
      </c>
      <c r="R29" s="29" t="s">
        <v>2183</v>
      </c>
      <c r="S29" s="29" t="s">
        <v>2350</v>
      </c>
      <c r="T29" s="108" t="s">
        <v>4595</v>
      </c>
      <c r="U29" s="20"/>
      <c r="V29" s="192" t="s">
        <v>4593</v>
      </c>
    </row>
    <row r="30" spans="2:22" s="114" customFormat="1" ht="58" hidden="1" outlineLevel="1">
      <c r="B30" s="37" t="s">
        <v>1646</v>
      </c>
      <c r="C30" s="37" t="s">
        <v>1647</v>
      </c>
      <c r="D30" s="38"/>
      <c r="E30" s="38" t="s">
        <v>1509</v>
      </c>
      <c r="F30" s="38" t="s">
        <v>1510</v>
      </c>
      <c r="G30" s="37" t="s">
        <v>1648</v>
      </c>
      <c r="H30" s="23" t="s">
        <v>1630</v>
      </c>
      <c r="I30" s="29" t="s">
        <v>1631</v>
      </c>
      <c r="J30" s="38">
        <v>1</v>
      </c>
      <c r="K30" s="29" t="s">
        <v>1649</v>
      </c>
      <c r="L30" s="37" t="s">
        <v>1650</v>
      </c>
      <c r="M30" s="182"/>
      <c r="N30" s="182" t="s">
        <v>1516</v>
      </c>
      <c r="O30" s="182" t="s">
        <v>3299</v>
      </c>
      <c r="P30" s="182"/>
      <c r="Q30" s="182"/>
      <c r="R30" s="182"/>
      <c r="S30" s="182"/>
      <c r="T30" s="20"/>
      <c r="U30" s="53" t="s">
        <v>1517</v>
      </c>
      <c r="V30" s="55" t="s">
        <v>34</v>
      </c>
    </row>
    <row r="31" spans="2:22" collapsed="1"/>
  </sheetData>
  <autoFilter ref="B2:V30" xr:uid="{00000000-0009-0000-0000-00000A000000}"/>
  <mergeCells count="1">
    <mergeCell ref="B1:C1"/>
  </mergeCells>
  <hyperlinks>
    <hyperlink ref="I15" location="Tabelas!B6" display="Tabela de Coberturas" xr:uid="{00000000-0004-0000-0A00-000000000000}"/>
    <hyperlink ref="I16" location="Tabelas!R7" display="Tabela de grupo e ramo" xr:uid="{9CB1175D-0F15-45BE-93F5-1B0AD711EA06}"/>
  </hyperlinks>
  <pageMargins left="0.511811023622047" right="0.511811023622047" top="0.78740157480314998" bottom="0.78740157480314998" header="0.31496062992126" footer="0.31496062992126"/>
  <pageSetup paperSize="9" orientation="portrait"/>
  <headerFooter>
    <oddFooter>&amp;C&amp;1#&amp;"Calibri"&amp;10&amp;K000000INFORMAÇÃO PÚBLICA – PUBLIC INFORMATION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V56"/>
  <sheetViews>
    <sheetView showGridLines="0" zoomScale="90" zoomScaleNormal="90" workbookViewId="0">
      <pane xSplit="3" ySplit="2" topLeftCell="D3" activePane="bottomRight" state="frozen"/>
      <selection pane="topRight"/>
      <selection pane="bottomLeft"/>
      <selection pane="bottomRight"/>
    </sheetView>
  </sheetViews>
  <sheetFormatPr defaultColWidth="8.81640625" defaultRowHeight="14.5" outlineLevelRow="1"/>
  <cols>
    <col min="1" max="1" width="3.54296875" style="131" customWidth="1"/>
    <col min="2" max="3" width="40.54296875" style="131" customWidth="1"/>
    <col min="4" max="4" width="20.54296875" style="131" customWidth="1"/>
    <col min="5" max="6" width="12.54296875" style="167" customWidth="1"/>
    <col min="7" max="7" width="25.54296875" style="131" customWidth="1"/>
    <col min="8" max="8" width="12.54296875" style="167" customWidth="1"/>
    <col min="9" max="9" width="40.54296875" style="131" customWidth="1"/>
    <col min="10" max="10" width="12.54296875" style="167" customWidth="1"/>
    <col min="11" max="13" width="40.54296875" style="131" customWidth="1"/>
    <col min="14" max="19" width="12.54296875" style="131" customWidth="1"/>
    <col min="20" max="21" width="20.54296875" style="131" customWidth="1"/>
    <col min="22" max="22" width="12.54296875" style="167" customWidth="1"/>
    <col min="23" max="16384" width="8.81640625" style="131"/>
  </cols>
  <sheetData>
    <row r="1" spans="2:22" ht="40" customHeight="1">
      <c r="B1" s="513" t="s">
        <v>3473</v>
      </c>
      <c r="C1" s="513"/>
    </row>
    <row r="2" spans="2:22" s="96" customFormat="1" ht="29">
      <c r="B2" s="168" t="s">
        <v>1481</v>
      </c>
      <c r="C2" s="169" t="s">
        <v>1482</v>
      </c>
      <c r="D2" s="169" t="s">
        <v>1483</v>
      </c>
      <c r="E2" s="169" t="s">
        <v>1484</v>
      </c>
      <c r="F2" s="169" t="s">
        <v>3059</v>
      </c>
      <c r="G2" s="170" t="s">
        <v>1486</v>
      </c>
      <c r="H2" s="170" t="s">
        <v>1487</v>
      </c>
      <c r="I2" s="170" t="s">
        <v>1488</v>
      </c>
      <c r="J2" s="170" t="s">
        <v>1489</v>
      </c>
      <c r="K2" s="170" t="s">
        <v>3060</v>
      </c>
      <c r="L2" s="170" t="s">
        <v>1491</v>
      </c>
      <c r="M2" s="170" t="s">
        <v>25</v>
      </c>
      <c r="N2" s="176" t="s">
        <v>1492</v>
      </c>
      <c r="O2" s="82" t="s">
        <v>1493</v>
      </c>
      <c r="P2" s="82" t="s">
        <v>1494</v>
      </c>
      <c r="Q2" s="82" t="s">
        <v>1495</v>
      </c>
      <c r="R2" s="82" t="s">
        <v>1496</v>
      </c>
      <c r="S2" s="82" t="s">
        <v>1497</v>
      </c>
      <c r="T2" s="49" t="s">
        <v>1498</v>
      </c>
      <c r="U2" s="180" t="s">
        <v>1499</v>
      </c>
      <c r="V2" s="181" t="s">
        <v>61</v>
      </c>
    </row>
    <row r="3" spans="2:22" s="96" customFormat="1" ht="43.5">
      <c r="B3" s="171" t="s">
        <v>3474</v>
      </c>
      <c r="C3" s="171"/>
      <c r="D3" s="171"/>
      <c r="E3" s="171" t="s">
        <v>1501</v>
      </c>
      <c r="F3" s="123" t="s">
        <v>1502</v>
      </c>
      <c r="G3" s="171" t="s">
        <v>3475</v>
      </c>
      <c r="H3" s="171"/>
      <c r="I3" s="171"/>
      <c r="J3" s="171"/>
      <c r="K3" s="309"/>
      <c r="L3" s="171"/>
      <c r="M3" s="177" t="str">
        <f>G3</f>
        <v>resgate_portabilidade</v>
      </c>
      <c r="N3" s="177" t="s">
        <v>1505</v>
      </c>
      <c r="O3" s="177" t="s">
        <v>3299</v>
      </c>
      <c r="P3" s="177"/>
      <c r="Q3" s="177"/>
      <c r="R3" s="177"/>
      <c r="S3" s="177"/>
      <c r="T3" s="50"/>
      <c r="U3" s="50"/>
      <c r="V3" s="51"/>
    </row>
    <row r="4" spans="2:22" s="96" customFormat="1" ht="29" hidden="1" outlineLevel="1">
      <c r="B4" s="172" t="s">
        <v>1507</v>
      </c>
      <c r="C4" s="120" t="s">
        <v>1508</v>
      </c>
      <c r="D4" s="121"/>
      <c r="E4" s="121" t="s">
        <v>1509</v>
      </c>
      <c r="F4" s="121" t="s">
        <v>1510</v>
      </c>
      <c r="G4" s="120" t="s">
        <v>1511</v>
      </c>
      <c r="H4" s="121" t="s">
        <v>1512</v>
      </c>
      <c r="I4" s="120" t="s">
        <v>1513</v>
      </c>
      <c r="J4" s="121">
        <v>36</v>
      </c>
      <c r="K4" s="14" t="s">
        <v>1514</v>
      </c>
      <c r="L4" s="14" t="s">
        <v>1515</v>
      </c>
      <c r="M4" s="120"/>
      <c r="N4" s="120" t="s">
        <v>1516</v>
      </c>
      <c r="O4" s="120"/>
      <c r="P4" s="120"/>
      <c r="Q4" s="120"/>
      <c r="R4" s="120"/>
      <c r="S4" s="120"/>
      <c r="T4" s="16"/>
      <c r="U4" s="16" t="s">
        <v>1517</v>
      </c>
      <c r="V4" s="101" t="s">
        <v>34</v>
      </c>
    </row>
    <row r="5" spans="2:22" s="96" customFormat="1" ht="29" hidden="1" outlineLevel="1">
      <c r="B5" s="172" t="s">
        <v>1518</v>
      </c>
      <c r="C5" s="120" t="s">
        <v>1519</v>
      </c>
      <c r="D5" s="121"/>
      <c r="E5" s="121" t="s">
        <v>1520</v>
      </c>
      <c r="F5" s="121" t="s">
        <v>1502</v>
      </c>
      <c r="G5" s="120" t="s">
        <v>1521</v>
      </c>
      <c r="H5" s="121" t="s">
        <v>1512</v>
      </c>
      <c r="I5" s="120"/>
      <c r="J5" s="121">
        <v>500</v>
      </c>
      <c r="K5" s="120"/>
      <c r="L5" s="14" t="s">
        <v>1515</v>
      </c>
      <c r="M5" s="126"/>
      <c r="N5" s="126" t="s">
        <v>1516</v>
      </c>
      <c r="O5" s="126"/>
      <c r="P5" s="126"/>
      <c r="Q5" s="126"/>
      <c r="R5" s="126"/>
      <c r="S5" s="126"/>
      <c r="T5" s="16"/>
      <c r="U5" s="16"/>
      <c r="V5" s="101"/>
    </row>
    <row r="6" spans="2:22"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22" s="96" customFormat="1" ht="29" hidden="1" outlineLevel="1">
      <c r="B7" s="173" t="s">
        <v>1523</v>
      </c>
      <c r="C7" s="72" t="s">
        <v>1524</v>
      </c>
      <c r="D7" s="73"/>
      <c r="E7" s="69" t="s">
        <v>1509</v>
      </c>
      <c r="F7" s="69" t="s">
        <v>1502</v>
      </c>
      <c r="G7" s="68" t="s">
        <v>1525</v>
      </c>
      <c r="H7" s="70" t="s">
        <v>1512</v>
      </c>
      <c r="I7" s="68" t="s">
        <v>1526</v>
      </c>
      <c r="J7" s="70">
        <v>14</v>
      </c>
      <c r="K7" s="68"/>
      <c r="L7" s="14" t="s">
        <v>1515</v>
      </c>
      <c r="M7" s="89"/>
      <c r="N7" s="89" t="s">
        <v>1516</v>
      </c>
      <c r="O7" s="89"/>
      <c r="P7" s="89"/>
      <c r="Q7" s="89"/>
      <c r="R7" s="89"/>
      <c r="S7" s="89"/>
      <c r="T7" s="16"/>
      <c r="U7" s="16"/>
      <c r="V7" s="101"/>
    </row>
    <row r="8" spans="2:22" s="96" customFormat="1" ht="29" hidden="1" outlineLevel="1">
      <c r="B8" s="172" t="s">
        <v>1527</v>
      </c>
      <c r="C8" s="120" t="s">
        <v>1528</v>
      </c>
      <c r="D8" s="121"/>
      <c r="E8" s="121" t="s">
        <v>1509</v>
      </c>
      <c r="F8" s="121" t="s">
        <v>1502</v>
      </c>
      <c r="G8" s="120" t="s">
        <v>1529</v>
      </c>
      <c r="H8" s="15" t="s">
        <v>1530</v>
      </c>
      <c r="I8" s="304" t="s">
        <v>1504</v>
      </c>
      <c r="J8" s="45" t="s">
        <v>1504</v>
      </c>
      <c r="K8" s="120"/>
      <c r="L8" s="14" t="s">
        <v>1515</v>
      </c>
      <c r="M8" s="120"/>
      <c r="N8" s="120" t="s">
        <v>1516</v>
      </c>
      <c r="O8" s="120"/>
      <c r="P8" s="120"/>
      <c r="Q8" s="120"/>
      <c r="R8" s="120"/>
      <c r="S8" s="120"/>
      <c r="T8" s="16"/>
      <c r="U8" s="102"/>
      <c r="V8" s="103"/>
    </row>
    <row r="9" spans="2:22" s="96" customFormat="1" ht="29" hidden="1" outlineLevel="1">
      <c r="B9" s="172" t="s">
        <v>1531</v>
      </c>
      <c r="C9" s="120" t="s">
        <v>1532</v>
      </c>
      <c r="D9" s="121"/>
      <c r="E9" s="121" t="s">
        <v>1520</v>
      </c>
      <c r="F9" s="121" t="s">
        <v>1510</v>
      </c>
      <c r="G9" s="120" t="s">
        <v>1533</v>
      </c>
      <c r="H9" s="15" t="s">
        <v>1530</v>
      </c>
      <c r="I9" s="304" t="s">
        <v>1504</v>
      </c>
      <c r="J9" s="45" t="s">
        <v>1504</v>
      </c>
      <c r="K9" s="14" t="s">
        <v>1534</v>
      </c>
      <c r="L9" s="14" t="s">
        <v>1515</v>
      </c>
      <c r="M9" s="120"/>
      <c r="N9" s="120" t="s">
        <v>1516</v>
      </c>
      <c r="O9" s="120"/>
      <c r="P9" s="120"/>
      <c r="Q9" s="120"/>
      <c r="R9" s="120"/>
      <c r="S9" s="120"/>
      <c r="T9" s="16"/>
      <c r="U9" s="102" t="s">
        <v>1535</v>
      </c>
      <c r="V9" s="101" t="s">
        <v>34</v>
      </c>
    </row>
    <row r="10" spans="2:22" s="96" customFormat="1" ht="87" hidden="1" outlineLevel="1">
      <c r="B10" s="19" t="s">
        <v>1536</v>
      </c>
      <c r="C10" s="37" t="s">
        <v>1537</v>
      </c>
      <c r="D10" s="38" t="s">
        <v>3443</v>
      </c>
      <c r="E10" s="38" t="s">
        <v>1509</v>
      </c>
      <c r="F10" s="38" t="s">
        <v>1502</v>
      </c>
      <c r="G10" s="37" t="s">
        <v>1539</v>
      </c>
      <c r="H10" s="38" t="s">
        <v>1512</v>
      </c>
      <c r="I10" s="37" t="s">
        <v>1504</v>
      </c>
      <c r="J10" s="38">
        <v>5</v>
      </c>
      <c r="K10" s="37"/>
      <c r="L10" s="37"/>
      <c r="M10" s="37"/>
      <c r="N10" s="37" t="s">
        <v>1516</v>
      </c>
      <c r="O10" s="29" t="s">
        <v>3330</v>
      </c>
      <c r="P10" s="29" t="s">
        <v>3476</v>
      </c>
      <c r="Q10" s="29" t="s">
        <v>2970</v>
      </c>
      <c r="R10" s="29" t="s">
        <v>3477</v>
      </c>
      <c r="S10" s="29" t="s">
        <v>3478</v>
      </c>
      <c r="T10" s="20"/>
      <c r="U10" s="20"/>
      <c r="V10" s="22"/>
    </row>
    <row r="11" spans="2:22" ht="87" hidden="1" outlineLevel="1">
      <c r="B11" s="19" t="s">
        <v>3479</v>
      </c>
      <c r="C11" s="37" t="s">
        <v>3479</v>
      </c>
      <c r="D11" s="38" t="s">
        <v>46</v>
      </c>
      <c r="E11" s="38" t="s">
        <v>1509</v>
      </c>
      <c r="F11" s="38" t="s">
        <v>1502</v>
      </c>
      <c r="G11" s="29" t="s">
        <v>3480</v>
      </c>
      <c r="H11" s="39" t="s">
        <v>1512</v>
      </c>
      <c r="I11" s="29"/>
      <c r="J11" s="23">
        <v>80</v>
      </c>
      <c r="K11" s="29"/>
      <c r="L11" s="37" t="s">
        <v>3481</v>
      </c>
      <c r="M11" s="29"/>
      <c r="N11" s="29" t="s">
        <v>1516</v>
      </c>
      <c r="O11" s="29" t="s">
        <v>3330</v>
      </c>
      <c r="P11" s="29" t="s">
        <v>3476</v>
      </c>
      <c r="Q11" s="29" t="s">
        <v>2970</v>
      </c>
      <c r="R11" s="29" t="s">
        <v>3477</v>
      </c>
      <c r="S11" s="29" t="s">
        <v>3478</v>
      </c>
      <c r="T11" s="20"/>
      <c r="U11" s="20"/>
      <c r="V11" s="55"/>
    </row>
    <row r="12" spans="2:22" s="96" customFormat="1" ht="87" hidden="1" outlineLevel="1">
      <c r="B12" s="122" t="s">
        <v>1540</v>
      </c>
      <c r="C12" s="37" t="s">
        <v>3454</v>
      </c>
      <c r="D12" s="38" t="s">
        <v>3443</v>
      </c>
      <c r="E12" s="38" t="s">
        <v>1509</v>
      </c>
      <c r="F12" s="38" t="s">
        <v>1510</v>
      </c>
      <c r="G12" s="37" t="s">
        <v>1542</v>
      </c>
      <c r="H12" s="38" t="s">
        <v>1512</v>
      </c>
      <c r="I12" s="37" t="s">
        <v>1504</v>
      </c>
      <c r="J12" s="38">
        <v>60</v>
      </c>
      <c r="K12" s="37" t="s">
        <v>2919</v>
      </c>
      <c r="L12" s="37"/>
      <c r="M12" s="37"/>
      <c r="N12" s="37" t="s">
        <v>1516</v>
      </c>
      <c r="O12" s="29" t="s">
        <v>3330</v>
      </c>
      <c r="P12" s="29" t="s">
        <v>3476</v>
      </c>
      <c r="Q12" s="29" t="s">
        <v>2970</v>
      </c>
      <c r="R12" s="29" t="s">
        <v>3477</v>
      </c>
      <c r="S12" s="29" t="s">
        <v>3478</v>
      </c>
      <c r="T12" s="20"/>
      <c r="U12" s="20"/>
      <c r="V12" s="55"/>
    </row>
    <row r="13" spans="2:22" s="96" customFormat="1" ht="87" hidden="1" outlineLevel="1">
      <c r="B13" s="122" t="s">
        <v>1549</v>
      </c>
      <c r="C13" s="37" t="s">
        <v>3455</v>
      </c>
      <c r="D13" s="38" t="s">
        <v>3443</v>
      </c>
      <c r="E13" s="38" t="s">
        <v>1520</v>
      </c>
      <c r="F13" s="38" t="s">
        <v>1510</v>
      </c>
      <c r="G13" s="37" t="s">
        <v>1551</v>
      </c>
      <c r="H13" s="38" t="s">
        <v>1512</v>
      </c>
      <c r="I13" s="37" t="s">
        <v>1504</v>
      </c>
      <c r="J13" s="38">
        <v>60</v>
      </c>
      <c r="K13" s="37" t="s">
        <v>2919</v>
      </c>
      <c r="L13" s="37"/>
      <c r="M13" s="37"/>
      <c r="N13" s="37" t="s">
        <v>1516</v>
      </c>
      <c r="O13" s="29" t="s">
        <v>3330</v>
      </c>
      <c r="P13" s="29" t="s">
        <v>3476</v>
      </c>
      <c r="Q13" s="29" t="s">
        <v>2970</v>
      </c>
      <c r="R13" s="29" t="s">
        <v>3477</v>
      </c>
      <c r="S13" s="29" t="s">
        <v>3478</v>
      </c>
      <c r="T13" s="20"/>
      <c r="U13" s="20"/>
      <c r="V13" s="55"/>
    </row>
    <row r="14" spans="2:22" s="96" customFormat="1" ht="87" hidden="1" outlineLevel="1">
      <c r="B14" s="174" t="s">
        <v>3482</v>
      </c>
      <c r="C14" s="37" t="s">
        <v>3482</v>
      </c>
      <c r="D14" s="29"/>
      <c r="E14" s="38" t="s">
        <v>1509</v>
      </c>
      <c r="F14" s="38" t="s">
        <v>1502</v>
      </c>
      <c r="G14" s="29" t="s">
        <v>3483</v>
      </c>
      <c r="H14" s="23" t="s">
        <v>1572</v>
      </c>
      <c r="I14" s="37" t="s">
        <v>3484</v>
      </c>
      <c r="J14" s="23">
        <v>1</v>
      </c>
      <c r="K14" s="29"/>
      <c r="L14" s="29"/>
      <c r="M14" s="29"/>
      <c r="N14" s="29" t="s">
        <v>1516</v>
      </c>
      <c r="O14" s="29" t="s">
        <v>3330</v>
      </c>
      <c r="P14" s="29" t="s">
        <v>3476</v>
      </c>
      <c r="Q14" s="29" t="s">
        <v>2970</v>
      </c>
      <c r="R14" s="29" t="s">
        <v>3477</v>
      </c>
      <c r="S14" s="29" t="s">
        <v>3478</v>
      </c>
      <c r="T14" s="20"/>
      <c r="U14" s="20"/>
      <c r="V14" s="22"/>
    </row>
    <row r="15" spans="2:22" s="96" customFormat="1" ht="58" hidden="1" outlineLevel="1">
      <c r="B15" s="34" t="s">
        <v>1646</v>
      </c>
      <c r="C15" s="37" t="s">
        <v>1647</v>
      </c>
      <c r="D15" s="38"/>
      <c r="E15" s="38" t="s">
        <v>1509</v>
      </c>
      <c r="F15" s="38" t="s">
        <v>1510</v>
      </c>
      <c r="G15" s="37" t="s">
        <v>1648</v>
      </c>
      <c r="H15" s="38" t="s">
        <v>1630</v>
      </c>
      <c r="I15" s="37" t="s">
        <v>1631</v>
      </c>
      <c r="J15" s="38">
        <v>1</v>
      </c>
      <c r="K15" s="29" t="s">
        <v>1649</v>
      </c>
      <c r="L15" s="37" t="s">
        <v>1650</v>
      </c>
      <c r="M15" s="37"/>
      <c r="N15" s="37" t="s">
        <v>1516</v>
      </c>
      <c r="O15" s="37" t="s">
        <v>3299</v>
      </c>
      <c r="P15" s="37"/>
      <c r="Q15" s="37"/>
      <c r="R15" s="37"/>
      <c r="S15" s="37"/>
      <c r="T15" s="20"/>
      <c r="U15" s="53" t="s">
        <v>1517</v>
      </c>
      <c r="V15" s="55" t="s">
        <v>34</v>
      </c>
    </row>
    <row r="16" spans="2:22" s="96" customFormat="1" ht="87" collapsed="1">
      <c r="B16" s="171" t="s">
        <v>3485</v>
      </c>
      <c r="C16" s="171" t="s">
        <v>3486</v>
      </c>
      <c r="D16" s="171"/>
      <c r="E16" s="171" t="s">
        <v>1652</v>
      </c>
      <c r="F16" s="171" t="s">
        <v>1510</v>
      </c>
      <c r="G16" s="171" t="s">
        <v>3487</v>
      </c>
      <c r="H16" s="171"/>
      <c r="I16" s="171"/>
      <c r="J16" s="171"/>
      <c r="K16" s="171" t="s">
        <v>3488</v>
      </c>
      <c r="L16" s="171"/>
      <c r="M16" s="177" t="str">
        <f>CONCATENATE(M3," \ ",G16)</f>
        <v>resgate_portabilidade \ portabilidade</v>
      </c>
      <c r="N16" s="177" t="s">
        <v>1505</v>
      </c>
      <c r="O16" s="177" t="s">
        <v>3299</v>
      </c>
      <c r="P16" s="177"/>
      <c r="Q16" s="177"/>
      <c r="R16" s="177"/>
      <c r="S16" s="177"/>
      <c r="T16" s="50" t="s">
        <v>3489</v>
      </c>
      <c r="U16" s="50"/>
      <c r="V16" s="50" t="s">
        <v>42</v>
      </c>
    </row>
    <row r="17" spans="2:22" s="128" customFormat="1" ht="43.5" hidden="1" outlineLevel="1">
      <c r="B17" s="187" t="s">
        <v>4576</v>
      </c>
      <c r="C17" s="37" t="s">
        <v>4576</v>
      </c>
      <c r="D17" s="23" t="s">
        <v>50</v>
      </c>
      <c r="E17" s="23" t="s">
        <v>1509</v>
      </c>
      <c r="F17" s="23" t="s">
        <v>1502</v>
      </c>
      <c r="G17" s="29" t="s">
        <v>4577</v>
      </c>
      <c r="H17" s="23" t="s">
        <v>1512</v>
      </c>
      <c r="I17" s="29"/>
      <c r="J17" s="23">
        <v>50</v>
      </c>
      <c r="K17" s="29"/>
      <c r="L17" s="99" t="s">
        <v>4578</v>
      </c>
      <c r="M17" s="29"/>
      <c r="N17" s="29" t="s">
        <v>1516</v>
      </c>
      <c r="O17" s="29"/>
      <c r="P17" s="29"/>
      <c r="Q17" s="29"/>
      <c r="R17" s="29"/>
      <c r="S17" s="29"/>
      <c r="T17" s="20" t="s">
        <v>4736</v>
      </c>
      <c r="U17" s="20"/>
      <c r="V17" s="55" t="s">
        <v>4536</v>
      </c>
    </row>
    <row r="18" spans="2:22" ht="43.5" hidden="1" outlineLevel="1">
      <c r="B18" s="174" t="s">
        <v>3490</v>
      </c>
      <c r="C18" s="37" t="s">
        <v>3491</v>
      </c>
      <c r="D18" s="29"/>
      <c r="E18" s="38" t="s">
        <v>1509</v>
      </c>
      <c r="F18" s="38" t="s">
        <v>1502</v>
      </c>
      <c r="G18" s="37" t="s">
        <v>3492</v>
      </c>
      <c r="H18" s="23" t="s">
        <v>1572</v>
      </c>
      <c r="I18" s="37" t="s">
        <v>4502</v>
      </c>
      <c r="J18" s="23">
        <v>1</v>
      </c>
      <c r="K18" s="29"/>
      <c r="L18" s="37"/>
      <c r="M18" s="29"/>
      <c r="N18" s="29" t="s">
        <v>1516</v>
      </c>
      <c r="O18" s="29" t="s">
        <v>3299</v>
      </c>
      <c r="P18" s="29" t="s">
        <v>3345</v>
      </c>
      <c r="Q18" s="29" t="s">
        <v>2139</v>
      </c>
      <c r="R18" s="29" t="s">
        <v>3493</v>
      </c>
      <c r="S18" s="29" t="s">
        <v>3340</v>
      </c>
      <c r="T18" s="20"/>
      <c r="U18" s="20"/>
      <c r="V18" s="22"/>
    </row>
    <row r="19" spans="2:22" ht="43.5" hidden="1" outlineLevel="1">
      <c r="B19" s="99" t="s">
        <v>1815</v>
      </c>
      <c r="C19" s="29" t="s">
        <v>1816</v>
      </c>
      <c r="D19" s="23"/>
      <c r="E19" s="23" t="s">
        <v>1509</v>
      </c>
      <c r="F19" s="23" t="s">
        <v>1502</v>
      </c>
      <c r="G19" s="29" t="s">
        <v>2735</v>
      </c>
      <c r="H19" s="23" t="s">
        <v>1512</v>
      </c>
      <c r="I19" s="107" t="s">
        <v>1818</v>
      </c>
      <c r="J19" s="23">
        <v>5</v>
      </c>
      <c r="K19" s="29"/>
      <c r="L19" s="29"/>
      <c r="M19" s="29"/>
      <c r="N19" s="29" t="s">
        <v>1516</v>
      </c>
      <c r="O19" s="29" t="s">
        <v>2689</v>
      </c>
      <c r="P19" s="29" t="s">
        <v>1603</v>
      </c>
      <c r="Q19" s="29" t="s">
        <v>1604</v>
      </c>
      <c r="R19" s="29" t="s">
        <v>2671</v>
      </c>
      <c r="S19" s="29" t="s">
        <v>1810</v>
      </c>
      <c r="T19" s="20" t="s">
        <v>3494</v>
      </c>
      <c r="U19" s="53"/>
      <c r="V19" s="55" t="s">
        <v>42</v>
      </c>
    </row>
    <row r="20" spans="2:22" ht="101.5" hidden="1" outlineLevel="1">
      <c r="B20" s="174" t="s">
        <v>1811</v>
      </c>
      <c r="C20" s="37" t="s">
        <v>1812</v>
      </c>
      <c r="D20" s="29"/>
      <c r="E20" s="38" t="s">
        <v>1509</v>
      </c>
      <c r="F20" s="38" t="s">
        <v>1502</v>
      </c>
      <c r="G20" s="37" t="s">
        <v>1813</v>
      </c>
      <c r="H20" s="23" t="s">
        <v>1512</v>
      </c>
      <c r="I20" s="106" t="s">
        <v>80</v>
      </c>
      <c r="J20" s="23">
        <v>4</v>
      </c>
      <c r="L20" s="29" t="s">
        <v>1814</v>
      </c>
      <c r="M20" s="29"/>
      <c r="N20" s="29" t="s">
        <v>1516</v>
      </c>
      <c r="O20" s="29" t="s">
        <v>1602</v>
      </c>
      <c r="P20" s="29" t="s">
        <v>1603</v>
      </c>
      <c r="Q20" s="29" t="s">
        <v>1604</v>
      </c>
      <c r="R20" s="29" t="s">
        <v>1809</v>
      </c>
      <c r="S20" s="29" t="s">
        <v>1810</v>
      </c>
      <c r="T20" s="20" t="s">
        <v>4630</v>
      </c>
      <c r="U20" s="20"/>
      <c r="V20" s="55" t="s">
        <v>4543</v>
      </c>
    </row>
    <row r="21" spans="2:22" ht="43.5" hidden="1" outlineLevel="1">
      <c r="B21" s="174" t="s">
        <v>3495</v>
      </c>
      <c r="C21" s="37" t="s">
        <v>3496</v>
      </c>
      <c r="D21" s="29"/>
      <c r="E21" s="38" t="s">
        <v>1520</v>
      </c>
      <c r="F21" s="38" t="s">
        <v>1510</v>
      </c>
      <c r="G21" s="37" t="s">
        <v>3497</v>
      </c>
      <c r="H21" s="23" t="s">
        <v>1572</v>
      </c>
      <c r="I21" s="37" t="s">
        <v>4503</v>
      </c>
      <c r="J21" s="23">
        <v>1</v>
      </c>
      <c r="K21" s="37" t="s">
        <v>3498</v>
      </c>
      <c r="L21" s="29"/>
      <c r="M21" s="29"/>
      <c r="N21" s="29" t="s">
        <v>1516</v>
      </c>
      <c r="O21" s="29" t="s">
        <v>3299</v>
      </c>
      <c r="P21" s="29" t="s">
        <v>3345</v>
      </c>
      <c r="Q21" s="29" t="s">
        <v>2139</v>
      </c>
      <c r="R21" s="29" t="s">
        <v>3493</v>
      </c>
      <c r="S21" s="29" t="s">
        <v>3466</v>
      </c>
      <c r="T21" s="20"/>
      <c r="U21" s="20"/>
      <c r="V21" s="22"/>
    </row>
    <row r="22" spans="2:22" ht="69.650000000000006" hidden="1" customHeight="1" outlineLevel="1">
      <c r="B22" s="174" t="s">
        <v>3499</v>
      </c>
      <c r="C22" s="37" t="s">
        <v>3500</v>
      </c>
      <c r="D22" s="29"/>
      <c r="E22" s="38" t="s">
        <v>1509</v>
      </c>
      <c r="F22" s="38" t="s">
        <v>1502</v>
      </c>
      <c r="G22" s="37" t="s">
        <v>3501</v>
      </c>
      <c r="H22" s="23" t="s">
        <v>1611</v>
      </c>
      <c r="I22" s="37" t="s">
        <v>1504</v>
      </c>
      <c r="J22" s="38">
        <v>18.2</v>
      </c>
      <c r="K22" s="29"/>
      <c r="L22" s="178" t="s">
        <v>1799</v>
      </c>
      <c r="M22" s="178"/>
      <c r="N22" s="178" t="s">
        <v>1516</v>
      </c>
      <c r="O22" s="29" t="s">
        <v>3299</v>
      </c>
      <c r="P22" s="29" t="s">
        <v>3345</v>
      </c>
      <c r="Q22" s="29" t="s">
        <v>2139</v>
      </c>
      <c r="R22" s="29" t="s">
        <v>3493</v>
      </c>
      <c r="S22" s="178" t="s">
        <v>3463</v>
      </c>
      <c r="T22" s="20" t="s">
        <v>3502</v>
      </c>
      <c r="U22" s="20"/>
      <c r="V22" s="55" t="s">
        <v>35</v>
      </c>
    </row>
    <row r="23" spans="2:22" ht="43.5" hidden="1" outlineLevel="1">
      <c r="B23" s="174" t="s">
        <v>3503</v>
      </c>
      <c r="C23" s="37" t="s">
        <v>3504</v>
      </c>
      <c r="D23" s="29"/>
      <c r="E23" s="38" t="s">
        <v>1509</v>
      </c>
      <c r="F23" s="38" t="s">
        <v>1502</v>
      </c>
      <c r="G23" s="37" t="s">
        <v>3505</v>
      </c>
      <c r="H23" s="23" t="s">
        <v>1585</v>
      </c>
      <c r="I23" s="37" t="s">
        <v>1586</v>
      </c>
      <c r="J23" s="23">
        <v>10</v>
      </c>
      <c r="K23" s="29"/>
      <c r="L23" s="29"/>
      <c r="M23" s="29"/>
      <c r="N23" s="29" t="s">
        <v>1516</v>
      </c>
      <c r="O23" s="29" t="s">
        <v>3299</v>
      </c>
      <c r="P23" s="29" t="s">
        <v>3345</v>
      </c>
      <c r="Q23" s="29" t="s">
        <v>2139</v>
      </c>
      <c r="R23" s="29" t="s">
        <v>3493</v>
      </c>
      <c r="S23" s="29" t="s">
        <v>3506</v>
      </c>
      <c r="T23" s="20"/>
      <c r="U23" s="20"/>
      <c r="V23" s="22"/>
    </row>
    <row r="24" spans="2:22" ht="43.5" hidden="1" outlineLevel="1">
      <c r="B24" s="174" t="s">
        <v>3507</v>
      </c>
      <c r="C24" s="37" t="s">
        <v>3508</v>
      </c>
      <c r="D24" s="29"/>
      <c r="E24" s="38" t="s">
        <v>1509</v>
      </c>
      <c r="F24" s="38" t="s">
        <v>1502</v>
      </c>
      <c r="G24" s="37" t="s">
        <v>3509</v>
      </c>
      <c r="H24" s="23" t="s">
        <v>1585</v>
      </c>
      <c r="I24" s="37" t="s">
        <v>1586</v>
      </c>
      <c r="J24" s="23">
        <v>10</v>
      </c>
      <c r="K24" s="29"/>
      <c r="L24" s="29"/>
      <c r="M24" s="29"/>
      <c r="N24" s="29" t="s">
        <v>1516</v>
      </c>
      <c r="O24" s="29" t="s">
        <v>3299</v>
      </c>
      <c r="P24" s="29" t="s">
        <v>3345</v>
      </c>
      <c r="Q24" s="29" t="s">
        <v>2139</v>
      </c>
      <c r="R24" s="29" t="s">
        <v>3493</v>
      </c>
      <c r="S24" s="29" t="s">
        <v>3140</v>
      </c>
      <c r="T24" s="20"/>
      <c r="U24" s="20"/>
      <c r="V24" s="22"/>
    </row>
    <row r="25" spans="2:22" ht="43.5" hidden="1" outlineLevel="1">
      <c r="B25" s="174" t="s">
        <v>3510</v>
      </c>
      <c r="C25" s="37" t="s">
        <v>3511</v>
      </c>
      <c r="D25" s="29"/>
      <c r="E25" s="38" t="s">
        <v>1520</v>
      </c>
      <c r="F25" s="38" t="s">
        <v>1510</v>
      </c>
      <c r="G25" s="37" t="s">
        <v>3512</v>
      </c>
      <c r="H25" s="23" t="s">
        <v>1572</v>
      </c>
      <c r="I25" s="37" t="s">
        <v>4504</v>
      </c>
      <c r="J25" s="23">
        <v>1</v>
      </c>
      <c r="K25" s="37" t="s">
        <v>3513</v>
      </c>
      <c r="L25" s="29"/>
      <c r="M25" s="29"/>
      <c r="N25" s="29" t="s">
        <v>1516</v>
      </c>
      <c r="O25" s="29" t="s">
        <v>2732</v>
      </c>
      <c r="P25" s="29" t="s">
        <v>2734</v>
      </c>
      <c r="Q25" s="29" t="s">
        <v>1567</v>
      </c>
      <c r="R25" s="29" t="s">
        <v>2248</v>
      </c>
      <c r="S25" s="29" t="s">
        <v>1869</v>
      </c>
      <c r="T25" s="20"/>
      <c r="U25" s="20"/>
      <c r="V25" s="22"/>
    </row>
    <row r="26" spans="2:22" ht="58" hidden="1" outlineLevel="1">
      <c r="B26" s="174" t="s">
        <v>3341</v>
      </c>
      <c r="C26" s="37" t="s">
        <v>3514</v>
      </c>
      <c r="D26" s="29"/>
      <c r="E26" s="38" t="s">
        <v>1509</v>
      </c>
      <c r="F26" s="38" t="s">
        <v>1502</v>
      </c>
      <c r="G26" s="37" t="s">
        <v>3515</v>
      </c>
      <c r="H26" s="23" t="s">
        <v>1611</v>
      </c>
      <c r="I26" s="37" t="s">
        <v>1504</v>
      </c>
      <c r="J26" s="38">
        <v>18.2</v>
      </c>
      <c r="K26" s="29"/>
      <c r="L26" s="37" t="s">
        <v>3516</v>
      </c>
      <c r="M26" s="178"/>
      <c r="N26" s="178" t="s">
        <v>1516</v>
      </c>
      <c r="O26" s="178" t="s">
        <v>3299</v>
      </c>
      <c r="P26" s="178" t="s">
        <v>3305</v>
      </c>
      <c r="Q26" s="178" t="s">
        <v>2139</v>
      </c>
      <c r="R26" s="178" t="s">
        <v>3517</v>
      </c>
      <c r="S26" s="178" t="s">
        <v>3518</v>
      </c>
      <c r="T26" s="20" t="s">
        <v>3502</v>
      </c>
      <c r="U26" s="20"/>
      <c r="V26" s="55" t="s">
        <v>35</v>
      </c>
    </row>
    <row r="27" spans="2:22" s="148" customFormat="1" ht="87" hidden="1" outlineLevel="1">
      <c r="B27" s="143" t="s">
        <v>3519</v>
      </c>
      <c r="C27" s="37" t="s">
        <v>3520</v>
      </c>
      <c r="D27" s="29"/>
      <c r="E27" s="38" t="s">
        <v>1509</v>
      </c>
      <c r="F27" s="38" t="s">
        <v>1502</v>
      </c>
      <c r="G27" s="37" t="s">
        <v>3521</v>
      </c>
      <c r="H27" s="23" t="s">
        <v>1512</v>
      </c>
      <c r="I27" s="29"/>
      <c r="J27" s="23">
        <v>5</v>
      </c>
      <c r="K27" s="37"/>
      <c r="L27" s="37" t="s">
        <v>3522</v>
      </c>
      <c r="M27" s="29"/>
      <c r="N27" s="29" t="s">
        <v>1516</v>
      </c>
      <c r="O27" s="29" t="s">
        <v>3299</v>
      </c>
      <c r="P27" s="29" t="s">
        <v>3345</v>
      </c>
      <c r="Q27" s="29" t="s">
        <v>2139</v>
      </c>
      <c r="R27" s="29" t="s">
        <v>3493</v>
      </c>
      <c r="S27" s="29" t="s">
        <v>3523</v>
      </c>
      <c r="T27" s="20"/>
      <c r="U27" s="20"/>
      <c r="V27" s="22"/>
    </row>
    <row r="28" spans="2:22" s="148" customFormat="1" ht="87" hidden="1" outlineLevel="1">
      <c r="B28" s="143" t="s">
        <v>3524</v>
      </c>
      <c r="C28" s="37" t="s">
        <v>3525</v>
      </c>
      <c r="D28" s="29"/>
      <c r="E28" s="38" t="s">
        <v>1509</v>
      </c>
      <c r="F28" s="38" t="s">
        <v>1502</v>
      </c>
      <c r="G28" s="37" t="s">
        <v>3526</v>
      </c>
      <c r="H28" s="23" t="s">
        <v>1512</v>
      </c>
      <c r="I28" s="29"/>
      <c r="J28" s="23">
        <v>5</v>
      </c>
      <c r="K28" s="37"/>
      <c r="L28" s="37" t="s">
        <v>3522</v>
      </c>
      <c r="M28" s="29"/>
      <c r="N28" s="29" t="s">
        <v>1516</v>
      </c>
      <c r="O28" s="29" t="s">
        <v>3299</v>
      </c>
      <c r="P28" s="29" t="s">
        <v>3345</v>
      </c>
      <c r="Q28" s="29" t="s">
        <v>2139</v>
      </c>
      <c r="R28" s="29" t="s">
        <v>3493</v>
      </c>
      <c r="S28" s="29" t="s">
        <v>3523</v>
      </c>
      <c r="T28" s="20"/>
      <c r="U28" s="20"/>
      <c r="V28" s="22"/>
    </row>
    <row r="29" spans="2:22" s="148" customFormat="1" ht="116" hidden="1" outlineLevel="1">
      <c r="B29" s="143" t="s">
        <v>3527</v>
      </c>
      <c r="C29" s="37" t="s">
        <v>3528</v>
      </c>
      <c r="D29" s="29"/>
      <c r="E29" s="38" t="s">
        <v>1520</v>
      </c>
      <c r="F29" s="38" t="s">
        <v>1510</v>
      </c>
      <c r="G29" s="37" t="s">
        <v>3529</v>
      </c>
      <c r="H29" s="23" t="s">
        <v>1512</v>
      </c>
      <c r="I29" s="29" t="s">
        <v>1828</v>
      </c>
      <c r="J29" s="23">
        <v>20</v>
      </c>
      <c r="K29" s="29" t="s">
        <v>3530</v>
      </c>
      <c r="L29" s="29" t="s">
        <v>1830</v>
      </c>
      <c r="M29" s="29"/>
      <c r="N29" s="29" t="s">
        <v>1516</v>
      </c>
      <c r="O29" s="29" t="s">
        <v>3299</v>
      </c>
      <c r="P29" s="29" t="s">
        <v>3345</v>
      </c>
      <c r="Q29" s="29" t="s">
        <v>2139</v>
      </c>
      <c r="R29" s="29" t="s">
        <v>3493</v>
      </c>
      <c r="S29" s="29" t="s">
        <v>3531</v>
      </c>
      <c r="T29" s="20"/>
      <c r="U29" s="20"/>
      <c r="V29" s="55"/>
    </row>
    <row r="30" spans="2:22" s="148" customFormat="1" ht="116" hidden="1" outlineLevel="1">
      <c r="B30" s="143" t="s">
        <v>3532</v>
      </c>
      <c r="C30" s="37" t="s">
        <v>3533</v>
      </c>
      <c r="D30" s="29"/>
      <c r="E30" s="38" t="s">
        <v>1520</v>
      </c>
      <c r="F30" s="38" t="s">
        <v>1510</v>
      </c>
      <c r="G30" s="37" t="s">
        <v>3534</v>
      </c>
      <c r="H30" s="23" t="s">
        <v>1512</v>
      </c>
      <c r="I30" s="29" t="s">
        <v>1828</v>
      </c>
      <c r="J30" s="23">
        <v>20</v>
      </c>
      <c r="K30" s="29" t="s">
        <v>3535</v>
      </c>
      <c r="L30" s="29" t="s">
        <v>1830</v>
      </c>
      <c r="M30" s="29"/>
      <c r="N30" s="29" t="s">
        <v>1516</v>
      </c>
      <c r="O30" s="29" t="s">
        <v>3299</v>
      </c>
      <c r="P30" s="29" t="s">
        <v>3345</v>
      </c>
      <c r="Q30" s="29" t="s">
        <v>2139</v>
      </c>
      <c r="R30" s="29" t="s">
        <v>3493</v>
      </c>
      <c r="S30" s="29" t="s">
        <v>3531</v>
      </c>
      <c r="T30" s="20"/>
      <c r="U30" s="20"/>
      <c r="V30" s="55"/>
    </row>
    <row r="31" spans="2:22" s="96" customFormat="1" ht="58" hidden="1" outlineLevel="1">
      <c r="B31" s="143" t="s">
        <v>3457</v>
      </c>
      <c r="C31" s="99" t="s">
        <v>3458</v>
      </c>
      <c r="D31" s="188"/>
      <c r="E31" s="188" t="s">
        <v>1509</v>
      </c>
      <c r="F31" s="188" t="s">
        <v>1502</v>
      </c>
      <c r="G31" s="99" t="s">
        <v>3459</v>
      </c>
      <c r="H31" s="188" t="s">
        <v>1630</v>
      </c>
      <c r="I31" s="143" t="s">
        <v>1631</v>
      </c>
      <c r="J31" s="38">
        <v>1</v>
      </c>
      <c r="K31" s="99"/>
      <c r="L31" s="29"/>
      <c r="M31" s="29"/>
      <c r="N31" s="29" t="s">
        <v>1516</v>
      </c>
      <c r="O31" s="29"/>
      <c r="P31" s="29"/>
      <c r="Q31" s="29"/>
      <c r="R31" s="29"/>
      <c r="S31" s="29"/>
      <c r="T31" s="108" t="s">
        <v>3460</v>
      </c>
      <c r="U31" s="53"/>
      <c r="V31" s="54" t="s">
        <v>42</v>
      </c>
    </row>
    <row r="32" spans="2:22" s="96" customFormat="1" ht="72.5" collapsed="1">
      <c r="B32" s="171" t="s">
        <v>3536</v>
      </c>
      <c r="C32" s="171"/>
      <c r="D32" s="171"/>
      <c r="E32" s="171" t="s">
        <v>1652</v>
      </c>
      <c r="F32" s="123" t="s">
        <v>1510</v>
      </c>
      <c r="G32" s="171" t="s">
        <v>3537</v>
      </c>
      <c r="H32" s="171"/>
      <c r="I32" s="171"/>
      <c r="J32" s="171"/>
      <c r="K32" s="171" t="s">
        <v>3538</v>
      </c>
      <c r="L32" s="171"/>
      <c r="M32" s="177" t="str">
        <f>CONCATENATE(M16," \ ",G32)</f>
        <v>resgate_portabilidade \ portabilidade \ fie_portado</v>
      </c>
      <c r="N32" s="177" t="s">
        <v>1505</v>
      </c>
      <c r="O32" s="177" t="s">
        <v>3299</v>
      </c>
      <c r="P32" s="177"/>
      <c r="Q32" s="177"/>
      <c r="R32" s="177"/>
      <c r="S32" s="177"/>
      <c r="T32" s="50" t="s">
        <v>3539</v>
      </c>
      <c r="U32" s="50"/>
      <c r="V32" s="50" t="s">
        <v>42</v>
      </c>
    </row>
    <row r="33" spans="2:22" s="96" customFormat="1" ht="43.5" hidden="1" outlineLevel="1">
      <c r="B33" s="144" t="s">
        <v>3444</v>
      </c>
      <c r="C33" s="37" t="s">
        <v>3445</v>
      </c>
      <c r="D33" s="38" t="s">
        <v>50</v>
      </c>
      <c r="E33" s="38" t="s">
        <v>1509</v>
      </c>
      <c r="F33" s="38" t="s">
        <v>1510</v>
      </c>
      <c r="G33" s="37" t="s">
        <v>3446</v>
      </c>
      <c r="H33" s="38" t="s">
        <v>1512</v>
      </c>
      <c r="I33" s="99" t="s">
        <v>3447</v>
      </c>
      <c r="J33" s="38">
        <v>14</v>
      </c>
      <c r="K33" s="99" t="s">
        <v>3448</v>
      </c>
      <c r="L33" s="37" t="s">
        <v>3540</v>
      </c>
      <c r="M33" s="37"/>
      <c r="N33" s="37" t="s">
        <v>1516</v>
      </c>
      <c r="O33" s="37" t="s">
        <v>3299</v>
      </c>
      <c r="P33" s="37" t="s">
        <v>3345</v>
      </c>
      <c r="Q33" s="37" t="s">
        <v>2139</v>
      </c>
      <c r="R33" s="37" t="s">
        <v>3493</v>
      </c>
      <c r="S33" s="37" t="s">
        <v>3541</v>
      </c>
      <c r="T33" s="20"/>
      <c r="U33" s="20"/>
      <c r="V33" s="55"/>
    </row>
    <row r="34" spans="2:22" s="96" customFormat="1" ht="43.5" hidden="1" outlineLevel="1">
      <c r="B34" s="336" t="s">
        <v>3542</v>
      </c>
      <c r="C34" s="37" t="s">
        <v>3542</v>
      </c>
      <c r="D34" s="38"/>
      <c r="E34" s="38" t="s">
        <v>1509</v>
      </c>
      <c r="F34" s="38" t="s">
        <v>1502</v>
      </c>
      <c r="G34" s="37" t="s">
        <v>3543</v>
      </c>
      <c r="H34" s="38" t="s">
        <v>1572</v>
      </c>
      <c r="I34" s="37" t="s">
        <v>4542</v>
      </c>
      <c r="J34" s="38">
        <v>1</v>
      </c>
      <c r="K34" s="37"/>
      <c r="L34" s="37"/>
      <c r="M34" s="37"/>
      <c r="N34" s="37" t="s">
        <v>1516</v>
      </c>
      <c r="O34" s="37" t="s">
        <v>3299</v>
      </c>
      <c r="P34" s="37" t="s">
        <v>3345</v>
      </c>
      <c r="Q34" s="37" t="s">
        <v>2139</v>
      </c>
      <c r="R34" s="37" t="s">
        <v>3493</v>
      </c>
      <c r="S34" s="37" t="s">
        <v>3541</v>
      </c>
      <c r="T34" s="20"/>
      <c r="U34" s="20"/>
      <c r="V34" s="22"/>
    </row>
    <row r="35" spans="2:22" s="96" customFormat="1" ht="104.5" customHeight="1" collapsed="1">
      <c r="B35" s="171" t="s">
        <v>3544</v>
      </c>
      <c r="C35" s="171"/>
      <c r="D35" s="171"/>
      <c r="E35" s="171" t="s">
        <v>1652</v>
      </c>
      <c r="F35" s="125" t="s">
        <v>1510</v>
      </c>
      <c r="G35" s="171" t="s">
        <v>3545</v>
      </c>
      <c r="H35" s="171"/>
      <c r="I35" s="171"/>
      <c r="J35" s="171"/>
      <c r="K35" s="171" t="s">
        <v>4569</v>
      </c>
      <c r="L35" s="171"/>
      <c r="M35" s="177" t="str">
        <f>CONCATENATE(M3," \ ",G35)</f>
        <v>resgate_portabilidade \ resgate</v>
      </c>
      <c r="N35" s="177" t="s">
        <v>1505</v>
      </c>
      <c r="O35" s="177" t="s">
        <v>3299</v>
      </c>
      <c r="P35" s="177"/>
      <c r="Q35" s="177"/>
      <c r="R35" s="177"/>
      <c r="S35" s="177"/>
      <c r="T35" s="50" t="s">
        <v>3489</v>
      </c>
      <c r="U35" s="50"/>
      <c r="V35" s="50" t="s">
        <v>42</v>
      </c>
    </row>
    <row r="36" spans="2:22" s="128" customFormat="1" ht="104.5" hidden="1" customHeight="1" outlineLevel="1">
      <c r="B36" s="187" t="s">
        <v>4574</v>
      </c>
      <c r="C36" s="37" t="s">
        <v>4574</v>
      </c>
      <c r="D36" s="23" t="s">
        <v>50</v>
      </c>
      <c r="E36" s="23" t="s">
        <v>1509</v>
      </c>
      <c r="F36" s="23" t="s">
        <v>1502</v>
      </c>
      <c r="G36" s="29" t="s">
        <v>4575</v>
      </c>
      <c r="H36" s="23" t="s">
        <v>1512</v>
      </c>
      <c r="I36" s="29"/>
      <c r="J36" s="23">
        <v>50</v>
      </c>
      <c r="K36" s="29"/>
      <c r="L36" s="99" t="s">
        <v>4579</v>
      </c>
      <c r="M36" s="29"/>
      <c r="N36" s="29" t="s">
        <v>1516</v>
      </c>
      <c r="O36" s="29"/>
      <c r="P36" s="29"/>
      <c r="Q36" s="29"/>
      <c r="R36" s="29"/>
      <c r="S36" s="29"/>
      <c r="T36" s="20" t="s">
        <v>4736</v>
      </c>
      <c r="U36" s="20"/>
      <c r="V36" s="55" t="s">
        <v>4536</v>
      </c>
    </row>
    <row r="37" spans="2:22" ht="43.5" hidden="1" outlineLevel="1">
      <c r="B37" s="174" t="s">
        <v>3546</v>
      </c>
      <c r="C37" s="37" t="s">
        <v>3547</v>
      </c>
      <c r="D37" s="29"/>
      <c r="E37" s="38" t="s">
        <v>1509</v>
      </c>
      <c r="F37" s="38" t="s">
        <v>1502</v>
      </c>
      <c r="G37" s="37" t="s">
        <v>3548</v>
      </c>
      <c r="H37" s="175" t="s">
        <v>1572</v>
      </c>
      <c r="I37" s="37" t="s">
        <v>4503</v>
      </c>
      <c r="J37" s="38">
        <v>1</v>
      </c>
      <c r="K37" s="37"/>
      <c r="L37" s="29"/>
      <c r="M37" s="29"/>
      <c r="N37" s="29" t="s">
        <v>1516</v>
      </c>
      <c r="O37" s="29" t="s">
        <v>3299</v>
      </c>
      <c r="P37" s="29" t="s">
        <v>3345</v>
      </c>
      <c r="Q37" s="29" t="s">
        <v>2139</v>
      </c>
      <c r="R37" s="29" t="s">
        <v>3346</v>
      </c>
      <c r="S37" s="29" t="s">
        <v>3549</v>
      </c>
      <c r="T37" s="20"/>
      <c r="U37" s="20"/>
      <c r="V37" s="22"/>
    </row>
    <row r="38" spans="2:22" ht="43.5" hidden="1" outlineLevel="1">
      <c r="B38" s="99" t="s">
        <v>1815</v>
      </c>
      <c r="C38" s="29" t="s">
        <v>1816</v>
      </c>
      <c r="D38" s="23"/>
      <c r="E38" s="23" t="s">
        <v>1509</v>
      </c>
      <c r="F38" s="23" t="s">
        <v>1502</v>
      </c>
      <c r="G38" s="29" t="s">
        <v>2735</v>
      </c>
      <c r="H38" s="23" t="s">
        <v>1512</v>
      </c>
      <c r="I38" s="107" t="s">
        <v>1818</v>
      </c>
      <c r="J38" s="23">
        <v>5</v>
      </c>
      <c r="K38" s="29"/>
      <c r="L38" s="29"/>
      <c r="M38" s="29"/>
      <c r="N38" s="29" t="s">
        <v>1516</v>
      </c>
      <c r="O38" s="29" t="s">
        <v>2689</v>
      </c>
      <c r="P38" s="29" t="s">
        <v>1603</v>
      </c>
      <c r="Q38" s="29" t="s">
        <v>1604</v>
      </c>
      <c r="R38" s="29" t="s">
        <v>2671</v>
      </c>
      <c r="S38" s="29" t="s">
        <v>1810</v>
      </c>
      <c r="T38" s="20" t="s">
        <v>3494</v>
      </c>
      <c r="U38" s="53"/>
      <c r="V38" s="55" t="s">
        <v>42</v>
      </c>
    </row>
    <row r="39" spans="2:22" ht="43.5" hidden="1" outlineLevel="1">
      <c r="B39" s="174" t="s">
        <v>1811</v>
      </c>
      <c r="C39" s="37" t="s">
        <v>1812</v>
      </c>
      <c r="D39" s="29"/>
      <c r="E39" s="38" t="s">
        <v>1509</v>
      </c>
      <c r="F39" s="38" t="s">
        <v>1510</v>
      </c>
      <c r="G39" s="37" t="s">
        <v>1813</v>
      </c>
      <c r="H39" s="23" t="s">
        <v>1512</v>
      </c>
      <c r="I39" s="106" t="s">
        <v>80</v>
      </c>
      <c r="J39" s="23">
        <v>4</v>
      </c>
      <c r="K39" s="29" t="s">
        <v>1814</v>
      </c>
      <c r="L39" s="37"/>
      <c r="M39" s="29"/>
      <c r="N39" s="29" t="s">
        <v>1516</v>
      </c>
      <c r="O39" s="29" t="s">
        <v>1602</v>
      </c>
      <c r="P39" s="29" t="s">
        <v>1603</v>
      </c>
      <c r="Q39" s="29" t="s">
        <v>1604</v>
      </c>
      <c r="R39" s="29" t="s">
        <v>1809</v>
      </c>
      <c r="S39" s="29" t="s">
        <v>1810</v>
      </c>
      <c r="T39" s="20" t="s">
        <v>3456</v>
      </c>
      <c r="U39" s="20"/>
      <c r="V39" s="55" t="s">
        <v>42</v>
      </c>
    </row>
    <row r="40" spans="2:22" ht="43.5" hidden="1" outlineLevel="1">
      <c r="B40" s="174" t="s">
        <v>3550</v>
      </c>
      <c r="C40" s="37" t="s">
        <v>3551</v>
      </c>
      <c r="D40" s="29"/>
      <c r="E40" s="38" t="s">
        <v>1509</v>
      </c>
      <c r="F40" s="38" t="s">
        <v>1502</v>
      </c>
      <c r="G40" s="37" t="s">
        <v>3552</v>
      </c>
      <c r="H40" s="175" t="s">
        <v>1585</v>
      </c>
      <c r="I40" s="37" t="s">
        <v>1586</v>
      </c>
      <c r="J40" s="23">
        <v>10</v>
      </c>
      <c r="K40" s="29"/>
      <c r="L40" s="29"/>
      <c r="M40" s="29"/>
      <c r="N40" s="29" t="s">
        <v>1516</v>
      </c>
      <c r="O40" s="29" t="s">
        <v>3299</v>
      </c>
      <c r="P40" s="29" t="s">
        <v>3345</v>
      </c>
      <c r="Q40" s="29" t="s">
        <v>2139</v>
      </c>
      <c r="R40" s="29" t="s">
        <v>3346</v>
      </c>
      <c r="S40" s="29" t="s">
        <v>3553</v>
      </c>
      <c r="T40" s="20"/>
      <c r="U40" s="20"/>
      <c r="V40" s="22"/>
    </row>
    <row r="41" spans="2:22" ht="58" hidden="1" outlineLevel="1">
      <c r="B41" s="174" t="s">
        <v>3554</v>
      </c>
      <c r="C41" s="37" t="s">
        <v>3555</v>
      </c>
      <c r="D41" s="29"/>
      <c r="E41" s="38" t="s">
        <v>1509</v>
      </c>
      <c r="F41" s="38" t="s">
        <v>1502</v>
      </c>
      <c r="G41" s="37" t="s">
        <v>3556</v>
      </c>
      <c r="H41" s="175" t="s">
        <v>1611</v>
      </c>
      <c r="I41" s="179" t="s">
        <v>1504</v>
      </c>
      <c r="J41" s="38">
        <v>18.2</v>
      </c>
      <c r="K41" s="29"/>
      <c r="L41" s="178" t="s">
        <v>1799</v>
      </c>
      <c r="M41" s="178"/>
      <c r="N41" s="178" t="s">
        <v>1516</v>
      </c>
      <c r="O41" s="29" t="s">
        <v>3299</v>
      </c>
      <c r="P41" s="29" t="s">
        <v>3345</v>
      </c>
      <c r="Q41" s="29" t="s">
        <v>2139</v>
      </c>
      <c r="R41" s="29" t="s">
        <v>3346</v>
      </c>
      <c r="S41" s="178" t="s">
        <v>3557</v>
      </c>
      <c r="T41" s="20" t="s">
        <v>3502</v>
      </c>
      <c r="U41" s="20"/>
      <c r="V41" s="55" t="s">
        <v>35</v>
      </c>
    </row>
    <row r="42" spans="2:22" ht="43.5" hidden="1" outlineLevel="1">
      <c r="B42" s="174" t="s">
        <v>3507</v>
      </c>
      <c r="C42" s="37" t="s">
        <v>3558</v>
      </c>
      <c r="D42" s="29"/>
      <c r="E42" s="38" t="s">
        <v>1509</v>
      </c>
      <c r="F42" s="38" t="s">
        <v>1502</v>
      </c>
      <c r="G42" s="37" t="s">
        <v>3559</v>
      </c>
      <c r="H42" s="175" t="s">
        <v>1585</v>
      </c>
      <c r="I42" s="37" t="s">
        <v>1586</v>
      </c>
      <c r="J42" s="23">
        <v>10</v>
      </c>
      <c r="K42" s="29"/>
      <c r="L42" s="29"/>
      <c r="M42" s="29"/>
      <c r="N42" s="29" t="s">
        <v>1516</v>
      </c>
      <c r="O42" s="29" t="s">
        <v>3299</v>
      </c>
      <c r="P42" s="29" t="s">
        <v>3345</v>
      </c>
      <c r="Q42" s="29" t="s">
        <v>2139</v>
      </c>
      <c r="R42" s="29" t="s">
        <v>3346</v>
      </c>
      <c r="S42" s="29" t="s">
        <v>3560</v>
      </c>
      <c r="T42" s="20"/>
      <c r="U42" s="20"/>
      <c r="V42" s="22"/>
    </row>
    <row r="43" spans="2:22" s="114" customFormat="1" ht="58" hidden="1" outlineLevel="1">
      <c r="B43" s="37" t="s">
        <v>2819</v>
      </c>
      <c r="C43" s="37" t="s">
        <v>2820</v>
      </c>
      <c r="D43" s="38"/>
      <c r="E43" s="38" t="s">
        <v>1509</v>
      </c>
      <c r="F43" s="38" t="s">
        <v>1502</v>
      </c>
      <c r="G43" s="37" t="s">
        <v>2821</v>
      </c>
      <c r="H43" s="38" t="s">
        <v>1572</v>
      </c>
      <c r="I43" s="37" t="s">
        <v>4541</v>
      </c>
      <c r="J43" s="38">
        <v>1</v>
      </c>
      <c r="K43" s="139"/>
      <c r="L43" s="37" t="s">
        <v>3561</v>
      </c>
      <c r="M43" s="29"/>
      <c r="N43" s="29" t="s">
        <v>1516</v>
      </c>
      <c r="O43" s="29" t="s">
        <v>2732</v>
      </c>
      <c r="P43" s="29" t="s">
        <v>2734</v>
      </c>
      <c r="Q43" s="29" t="s">
        <v>1567</v>
      </c>
      <c r="R43" s="29" t="s">
        <v>1566</v>
      </c>
      <c r="S43" s="29" t="s">
        <v>2817</v>
      </c>
      <c r="T43" s="20"/>
      <c r="U43" s="20"/>
      <c r="V43" s="55"/>
    </row>
    <row r="44" spans="2:22" s="148" customFormat="1" ht="72.5" hidden="1" outlineLevel="1">
      <c r="B44" s="143" t="s">
        <v>3562</v>
      </c>
      <c r="C44" s="37" t="s">
        <v>3563</v>
      </c>
      <c r="D44" s="37"/>
      <c r="E44" s="38" t="s">
        <v>1509</v>
      </c>
      <c r="F44" s="38" t="s">
        <v>1502</v>
      </c>
      <c r="G44" s="37" t="s">
        <v>3564</v>
      </c>
      <c r="H44" s="38" t="s">
        <v>1572</v>
      </c>
      <c r="I44" s="143" t="s">
        <v>3565</v>
      </c>
      <c r="J44" s="195">
        <v>2</v>
      </c>
      <c r="K44" s="37"/>
      <c r="L44" s="37"/>
      <c r="M44" s="37"/>
      <c r="N44" s="37" t="s">
        <v>1516</v>
      </c>
      <c r="O44" s="29" t="s">
        <v>3299</v>
      </c>
      <c r="P44" s="29" t="s">
        <v>3345</v>
      </c>
      <c r="Q44" s="29" t="s">
        <v>2139</v>
      </c>
      <c r="R44" s="29" t="s">
        <v>3346</v>
      </c>
      <c r="S44" s="37" t="s">
        <v>3566</v>
      </c>
      <c r="T44" s="20" t="s">
        <v>3567</v>
      </c>
      <c r="U44" s="20"/>
      <c r="V44" s="55" t="s">
        <v>42</v>
      </c>
    </row>
    <row r="45" spans="2:22" s="148" customFormat="1" ht="58" hidden="1" outlineLevel="1">
      <c r="B45" s="143" t="s">
        <v>3568</v>
      </c>
      <c r="C45" s="143" t="s">
        <v>3568</v>
      </c>
      <c r="D45" s="143"/>
      <c r="E45" s="195" t="s">
        <v>1520</v>
      </c>
      <c r="F45" s="195" t="s">
        <v>1510</v>
      </c>
      <c r="G45" s="143" t="s">
        <v>3569</v>
      </c>
      <c r="H45" s="195" t="s">
        <v>1512</v>
      </c>
      <c r="I45" s="143"/>
      <c r="J45" s="195">
        <v>500</v>
      </c>
      <c r="K45" s="143" t="s">
        <v>3570</v>
      </c>
      <c r="L45" s="143"/>
      <c r="M45" s="143"/>
      <c r="N45" s="143" t="s">
        <v>1516</v>
      </c>
      <c r="O45" s="99" t="s">
        <v>3299</v>
      </c>
      <c r="P45" s="99" t="s">
        <v>3345</v>
      </c>
      <c r="Q45" s="99" t="s">
        <v>2139</v>
      </c>
      <c r="R45" s="99" t="s">
        <v>3346</v>
      </c>
      <c r="S45" s="143" t="s">
        <v>3566</v>
      </c>
      <c r="T45" s="108" t="s">
        <v>3571</v>
      </c>
      <c r="U45" s="108"/>
      <c r="V45" s="192" t="s">
        <v>42</v>
      </c>
    </row>
    <row r="46" spans="2:22" s="141" customFormat="1" ht="58" hidden="1" outlineLevel="1">
      <c r="B46" s="143" t="s">
        <v>3572</v>
      </c>
      <c r="C46" s="37" t="s">
        <v>3573</v>
      </c>
      <c r="D46" s="37"/>
      <c r="E46" s="38" t="s">
        <v>1509</v>
      </c>
      <c r="F46" s="38" t="s">
        <v>1510</v>
      </c>
      <c r="G46" s="37" t="s">
        <v>1503</v>
      </c>
      <c r="H46" s="38" t="s">
        <v>1512</v>
      </c>
      <c r="I46" s="29" t="s">
        <v>1710</v>
      </c>
      <c r="J46" s="38">
        <v>40</v>
      </c>
      <c r="K46" s="29" t="s">
        <v>1659</v>
      </c>
      <c r="L46" s="37"/>
      <c r="M46" s="37"/>
      <c r="N46" s="37" t="s">
        <v>1516</v>
      </c>
      <c r="O46" s="29" t="s">
        <v>3299</v>
      </c>
      <c r="P46" s="29" t="s">
        <v>3345</v>
      </c>
      <c r="Q46" s="29" t="s">
        <v>2139</v>
      </c>
      <c r="R46" s="29" t="s">
        <v>3346</v>
      </c>
      <c r="S46" s="37" t="s">
        <v>3566</v>
      </c>
      <c r="T46" s="20"/>
      <c r="U46" s="20" t="s">
        <v>1661</v>
      </c>
      <c r="V46" s="54" t="s">
        <v>33</v>
      </c>
    </row>
    <row r="47" spans="2:22" s="141" customFormat="1" ht="58" hidden="1" outlineLevel="1">
      <c r="B47" s="143" t="s">
        <v>3574</v>
      </c>
      <c r="C47" s="37" t="s">
        <v>3574</v>
      </c>
      <c r="D47" s="37"/>
      <c r="E47" s="38" t="s">
        <v>1509</v>
      </c>
      <c r="F47" s="38" t="s">
        <v>1502</v>
      </c>
      <c r="G47" s="37" t="s">
        <v>1664</v>
      </c>
      <c r="H47" s="38" t="s">
        <v>1572</v>
      </c>
      <c r="I47" s="37" t="s">
        <v>1665</v>
      </c>
      <c r="J47" s="38">
        <v>2</v>
      </c>
      <c r="K47" s="37"/>
      <c r="L47" s="37"/>
      <c r="M47" s="37"/>
      <c r="N47" s="37" t="s">
        <v>1516</v>
      </c>
      <c r="O47" s="29" t="s">
        <v>3299</v>
      </c>
      <c r="P47" s="29" t="s">
        <v>3345</v>
      </c>
      <c r="Q47" s="29" t="s">
        <v>2139</v>
      </c>
      <c r="R47" s="29" t="s">
        <v>3346</v>
      </c>
      <c r="S47" s="37" t="s">
        <v>3566</v>
      </c>
      <c r="T47" s="20"/>
      <c r="U47" s="20"/>
      <c r="V47" s="22"/>
    </row>
    <row r="48" spans="2:22" s="141" customFormat="1" ht="72.5" hidden="1" outlineLevel="1">
      <c r="B48" s="143" t="s">
        <v>3575</v>
      </c>
      <c r="C48" s="37" t="s">
        <v>3575</v>
      </c>
      <c r="D48" s="37"/>
      <c r="E48" s="38" t="s">
        <v>1520</v>
      </c>
      <c r="F48" s="38" t="s">
        <v>1510</v>
      </c>
      <c r="G48" s="37" t="s">
        <v>3293</v>
      </c>
      <c r="H48" s="38" t="s">
        <v>1512</v>
      </c>
      <c r="I48" s="37"/>
      <c r="J48" s="38">
        <v>500</v>
      </c>
      <c r="K48" s="37" t="s">
        <v>3576</v>
      </c>
      <c r="L48" s="37"/>
      <c r="M48" s="37"/>
      <c r="N48" s="37" t="s">
        <v>1516</v>
      </c>
      <c r="O48" s="29" t="s">
        <v>3299</v>
      </c>
      <c r="P48" s="29" t="s">
        <v>3345</v>
      </c>
      <c r="Q48" s="29" t="s">
        <v>2139</v>
      </c>
      <c r="R48" s="29" t="s">
        <v>3346</v>
      </c>
      <c r="S48" s="37" t="s">
        <v>3566</v>
      </c>
      <c r="T48" s="20" t="s">
        <v>3577</v>
      </c>
      <c r="U48" s="20"/>
      <c r="V48" s="22" t="s">
        <v>42</v>
      </c>
    </row>
    <row r="49" spans="2:22" s="141" customFormat="1" ht="43.5" hidden="1" outlineLevel="1">
      <c r="B49" s="143" t="s">
        <v>3578</v>
      </c>
      <c r="C49" s="37" t="s">
        <v>3578</v>
      </c>
      <c r="D49" s="37"/>
      <c r="E49" s="38" t="s">
        <v>1509</v>
      </c>
      <c r="F49" s="38" t="s">
        <v>1502</v>
      </c>
      <c r="G49" s="37" t="s">
        <v>1669</v>
      </c>
      <c r="H49" s="38" t="s">
        <v>1512</v>
      </c>
      <c r="I49" s="37" t="s">
        <v>1504</v>
      </c>
      <c r="J49" s="38">
        <v>144</v>
      </c>
      <c r="K49" s="37"/>
      <c r="L49" s="37"/>
      <c r="M49" s="37"/>
      <c r="N49" s="37" t="s">
        <v>1516</v>
      </c>
      <c r="O49" s="29" t="s">
        <v>3299</v>
      </c>
      <c r="P49" s="29" t="s">
        <v>3345</v>
      </c>
      <c r="Q49" s="29" t="s">
        <v>2139</v>
      </c>
      <c r="R49" s="29" t="s">
        <v>3346</v>
      </c>
      <c r="S49" s="37" t="s">
        <v>3566</v>
      </c>
      <c r="T49" s="20"/>
      <c r="U49" s="20"/>
      <c r="V49" s="22"/>
    </row>
    <row r="50" spans="2:22" ht="58" hidden="1" outlineLevel="1">
      <c r="B50" s="174" t="s">
        <v>3341</v>
      </c>
      <c r="C50" s="37" t="s">
        <v>3579</v>
      </c>
      <c r="D50" s="29"/>
      <c r="E50" s="38" t="s">
        <v>1509</v>
      </c>
      <c r="F50" s="38" t="s">
        <v>1502</v>
      </c>
      <c r="G50" s="37" t="s">
        <v>3580</v>
      </c>
      <c r="H50" s="175" t="s">
        <v>1611</v>
      </c>
      <c r="I50" s="179" t="s">
        <v>1504</v>
      </c>
      <c r="J50" s="38">
        <v>18.2</v>
      </c>
      <c r="K50" s="29"/>
      <c r="L50" s="178" t="s">
        <v>1799</v>
      </c>
      <c r="M50" s="178"/>
      <c r="N50" s="178" t="s">
        <v>1516</v>
      </c>
      <c r="O50" s="29" t="s">
        <v>3299</v>
      </c>
      <c r="P50" s="29" t="s">
        <v>3345</v>
      </c>
      <c r="Q50" s="29" t="s">
        <v>2139</v>
      </c>
      <c r="R50" s="29" t="s">
        <v>3346</v>
      </c>
      <c r="S50" s="37" t="s">
        <v>3145</v>
      </c>
      <c r="T50" s="20" t="s">
        <v>3502</v>
      </c>
      <c r="U50" s="20"/>
      <c r="V50" s="55" t="s">
        <v>35</v>
      </c>
    </row>
    <row r="51" spans="2:22" ht="130.5" hidden="1" outlineLevel="1">
      <c r="B51" s="174" t="s">
        <v>3581</v>
      </c>
      <c r="C51" s="37" t="s">
        <v>3582</v>
      </c>
      <c r="D51" s="29"/>
      <c r="E51" s="38" t="s">
        <v>1509</v>
      </c>
      <c r="F51" s="38" t="s">
        <v>1502</v>
      </c>
      <c r="G51" s="37" t="s">
        <v>3583</v>
      </c>
      <c r="H51" s="175" t="s">
        <v>1572</v>
      </c>
      <c r="I51" s="143" t="s">
        <v>4551</v>
      </c>
      <c r="J51" s="175">
        <v>1</v>
      </c>
      <c r="K51" s="29"/>
      <c r="L51" s="37"/>
      <c r="M51" s="29"/>
      <c r="N51" s="29" t="s">
        <v>1516</v>
      </c>
      <c r="O51" s="29" t="s">
        <v>3584</v>
      </c>
      <c r="P51" s="29" t="s">
        <v>3585</v>
      </c>
      <c r="Q51" s="29" t="s">
        <v>1604</v>
      </c>
      <c r="R51" s="29" t="s">
        <v>3586</v>
      </c>
      <c r="S51" s="29" t="s">
        <v>3587</v>
      </c>
      <c r="T51" s="108" t="s">
        <v>4552</v>
      </c>
      <c r="U51" s="20"/>
      <c r="V51" s="192" t="s">
        <v>4536</v>
      </c>
    </row>
    <row r="52" spans="2:22" ht="58" hidden="1" outlineLevel="1">
      <c r="B52" s="174" t="s">
        <v>3588</v>
      </c>
      <c r="C52" s="37" t="s">
        <v>3588</v>
      </c>
      <c r="D52" s="29"/>
      <c r="E52" s="38" t="s">
        <v>1520</v>
      </c>
      <c r="F52" s="38" t="s">
        <v>1502</v>
      </c>
      <c r="G52" s="37" t="s">
        <v>3589</v>
      </c>
      <c r="H52" s="175" t="s">
        <v>1512</v>
      </c>
      <c r="I52" s="37"/>
      <c r="J52" s="175">
        <v>500</v>
      </c>
      <c r="K52" s="29"/>
      <c r="L52" s="37"/>
      <c r="M52" s="29"/>
      <c r="N52" s="29" t="s">
        <v>1516</v>
      </c>
      <c r="O52" s="29" t="s">
        <v>3584</v>
      </c>
      <c r="P52" s="29" t="s">
        <v>3585</v>
      </c>
      <c r="Q52" s="29" t="s">
        <v>1604</v>
      </c>
      <c r="R52" s="29" t="s">
        <v>3586</v>
      </c>
      <c r="S52" s="29" t="s">
        <v>3587</v>
      </c>
      <c r="T52" s="20" t="s">
        <v>3590</v>
      </c>
      <c r="U52" s="20"/>
      <c r="V52" s="55" t="s">
        <v>42</v>
      </c>
    </row>
    <row r="53" spans="2:22" s="96" customFormat="1" ht="58" hidden="1" outlineLevel="1">
      <c r="B53" s="143" t="s">
        <v>3457</v>
      </c>
      <c r="C53" s="99" t="s">
        <v>3458</v>
      </c>
      <c r="D53" s="188"/>
      <c r="E53" s="188" t="s">
        <v>1509</v>
      </c>
      <c r="F53" s="188" t="s">
        <v>1502</v>
      </c>
      <c r="G53" s="99" t="s">
        <v>3459</v>
      </c>
      <c r="H53" s="188" t="s">
        <v>1630</v>
      </c>
      <c r="I53" s="143" t="s">
        <v>1631</v>
      </c>
      <c r="J53" s="38">
        <v>1</v>
      </c>
      <c r="K53" s="99"/>
      <c r="L53" s="99"/>
      <c r="M53" s="29"/>
      <c r="N53" s="29" t="s">
        <v>1516</v>
      </c>
      <c r="O53" s="29"/>
      <c r="P53" s="29"/>
      <c r="Q53" s="29"/>
      <c r="R53" s="29"/>
      <c r="S53" s="29"/>
      <c r="T53" s="108" t="s">
        <v>3460</v>
      </c>
      <c r="U53" s="53"/>
      <c r="V53" s="54" t="s">
        <v>42</v>
      </c>
    </row>
    <row r="54" spans="2:22" s="96" customFormat="1" ht="145" collapsed="1">
      <c r="B54" s="171" t="s">
        <v>3591</v>
      </c>
      <c r="C54" s="171"/>
      <c r="D54" s="171"/>
      <c r="E54" s="171" t="s">
        <v>1652</v>
      </c>
      <c r="F54" s="123" t="s">
        <v>1510</v>
      </c>
      <c r="G54" s="171" t="s">
        <v>3592</v>
      </c>
      <c r="H54" s="171"/>
      <c r="I54" s="171"/>
      <c r="J54" s="171"/>
      <c r="K54" s="171" t="s">
        <v>4570</v>
      </c>
      <c r="L54" s="171"/>
      <c r="M54" s="177" t="str">
        <f>CONCATENATE(M35," \ ",G54)</f>
        <v>resgate_portabilidade \ resgate \ fie_resgatado</v>
      </c>
      <c r="N54" s="177" t="s">
        <v>1505</v>
      </c>
      <c r="O54" s="177" t="s">
        <v>3299</v>
      </c>
      <c r="P54" s="177"/>
      <c r="Q54" s="177"/>
      <c r="R54" s="177"/>
      <c r="S54" s="177"/>
      <c r="T54" s="171" t="s">
        <v>4568</v>
      </c>
      <c r="U54" s="171"/>
      <c r="V54" s="171" t="s">
        <v>4543</v>
      </c>
    </row>
    <row r="55" spans="2:22" s="96" customFormat="1" ht="58" hidden="1" outlineLevel="1">
      <c r="B55" s="144" t="s">
        <v>3444</v>
      </c>
      <c r="C55" s="37" t="s">
        <v>3445</v>
      </c>
      <c r="D55" s="38" t="s">
        <v>50</v>
      </c>
      <c r="E55" s="38" t="s">
        <v>1509</v>
      </c>
      <c r="F55" s="38" t="s">
        <v>1510</v>
      </c>
      <c r="G55" s="37" t="s">
        <v>3446</v>
      </c>
      <c r="H55" s="38" t="s">
        <v>1512</v>
      </c>
      <c r="I55" s="99" t="s">
        <v>1710</v>
      </c>
      <c r="J55" s="38">
        <v>40</v>
      </c>
      <c r="K55" s="29" t="s">
        <v>1659</v>
      </c>
      <c r="L55" s="143"/>
      <c r="M55" s="37"/>
      <c r="N55" s="37" t="s">
        <v>1516</v>
      </c>
      <c r="O55" s="37" t="s">
        <v>3299</v>
      </c>
      <c r="P55" s="37" t="s">
        <v>3345</v>
      </c>
      <c r="Q55" s="37" t="s">
        <v>2139</v>
      </c>
      <c r="R55" s="37" t="s">
        <v>3346</v>
      </c>
      <c r="S55" s="37" t="s">
        <v>3593</v>
      </c>
      <c r="T55" s="108" t="s">
        <v>4571</v>
      </c>
      <c r="U55" s="20"/>
      <c r="V55" s="192" t="s">
        <v>4536</v>
      </c>
    </row>
    <row r="56" spans="2:22" collapsed="1"/>
  </sheetData>
  <autoFilter ref="B2:V55" xr:uid="{00000000-0001-0000-0B00-000000000000}"/>
  <mergeCells count="1">
    <mergeCell ref="B1:C1"/>
  </mergeCells>
  <hyperlinks>
    <hyperlink ref="I19" location="Tabelas!B6" display="Tabela de Coberturas" xr:uid="{5CA95F1C-6695-4B37-8B99-442322B1845C}"/>
    <hyperlink ref="I20" location="Tabelas!R7" display="Tabela de grupo e ramo" xr:uid="{DE3FF573-379F-4A13-958D-33A664C961BF}"/>
    <hyperlink ref="I38" location="Tabelas!B6" display="Tabela de Coberturas" xr:uid="{F050892D-2AF7-4953-BF5D-FF873283AEB7}"/>
    <hyperlink ref="I39" location="Tabelas!R7" display="Tabela de grupo e ramo" xr:uid="{3421A9D6-C6FB-49D2-ADDA-E2997EB25C59}"/>
  </hyperlinks>
  <pageMargins left="0.511811024" right="0.511811024" top="0.78740157499999996" bottom="0.78740157499999996" header="0.31496062000000002" footer="0.31496062000000002"/>
  <pageSetup paperSize="9" orientation="portrait" r:id="rId1"/>
  <headerFooter>
    <oddFooter>&amp;C&amp;1#&amp;"Calibri"&amp;10&amp;K000000INFORMAÇÃO PÚBLICA – PUBLIC INFORMATION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W33"/>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6" customWidth="1"/>
    <col min="2" max="3" width="40.54296875" style="6" customWidth="1"/>
    <col min="4" max="4" width="20.54296875" style="7"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3" width="40.54296875" style="6" customWidth="1"/>
    <col min="14" max="19" width="12.54296875" style="6" customWidth="1"/>
    <col min="20" max="21" width="20.54296875" style="6" customWidth="1"/>
    <col min="22" max="22" width="12.54296875" style="7" customWidth="1"/>
    <col min="23" max="23" width="40.54296875" style="6" hidden="1" customWidth="1"/>
    <col min="24" max="34" width="8.453125" style="6" customWidth="1"/>
    <col min="35" max="16384" width="14.453125" style="6"/>
  </cols>
  <sheetData>
    <row r="1" spans="2:23" ht="36">
      <c r="B1" s="513" t="s">
        <v>3594</v>
      </c>
      <c r="C1" s="513"/>
    </row>
    <row r="2" spans="2:23" ht="29">
      <c r="B2" s="9" t="s">
        <v>1481</v>
      </c>
      <c r="C2" s="9" t="s">
        <v>1482</v>
      </c>
      <c r="D2" s="9" t="s">
        <v>3595</v>
      </c>
      <c r="E2" s="9" t="s">
        <v>1484</v>
      </c>
      <c r="F2" s="9" t="s">
        <v>3059</v>
      </c>
      <c r="G2" s="8" t="s">
        <v>1486</v>
      </c>
      <c r="H2" s="8" t="s">
        <v>1487</v>
      </c>
      <c r="I2" s="8" t="s">
        <v>1488</v>
      </c>
      <c r="J2" s="8" t="s">
        <v>1489</v>
      </c>
      <c r="K2" s="8" t="s">
        <v>3060</v>
      </c>
      <c r="L2" s="8" t="s">
        <v>1491</v>
      </c>
      <c r="M2" s="8" t="s">
        <v>25</v>
      </c>
      <c r="N2" s="163" t="s">
        <v>1492</v>
      </c>
      <c r="O2" s="82" t="s">
        <v>1493</v>
      </c>
      <c r="P2" s="82" t="s">
        <v>1494</v>
      </c>
      <c r="Q2" s="82" t="s">
        <v>1495</v>
      </c>
      <c r="R2" s="82" t="s">
        <v>1496</v>
      </c>
      <c r="S2" s="82" t="s">
        <v>1497</v>
      </c>
      <c r="T2" s="49" t="s">
        <v>1498</v>
      </c>
      <c r="U2" s="164" t="s">
        <v>1499</v>
      </c>
      <c r="V2" s="48" t="s">
        <v>61</v>
      </c>
      <c r="W2" s="165" t="s">
        <v>1497</v>
      </c>
    </row>
    <row r="3" spans="2:23">
      <c r="B3" s="10" t="s">
        <v>3596</v>
      </c>
      <c r="C3" s="10"/>
      <c r="D3" s="10"/>
      <c r="E3" s="10" t="s">
        <v>1501</v>
      </c>
      <c r="F3" s="10" t="s">
        <v>1502</v>
      </c>
      <c r="G3" s="10" t="s">
        <v>3597</v>
      </c>
      <c r="H3" s="10"/>
      <c r="I3" s="10"/>
      <c r="J3" s="10"/>
      <c r="K3" s="310"/>
      <c r="L3" s="10"/>
      <c r="M3" s="10" t="str">
        <f>G3</f>
        <v>ctt_assist</v>
      </c>
      <c r="N3" s="10" t="s">
        <v>1505</v>
      </c>
      <c r="O3" s="10" t="s">
        <v>3598</v>
      </c>
      <c r="P3" s="10"/>
      <c r="Q3" s="10"/>
      <c r="R3" s="10"/>
      <c r="S3" s="10"/>
      <c r="T3" s="50"/>
      <c r="U3" s="50"/>
      <c r="V3" s="51"/>
      <c r="W3" s="146"/>
    </row>
    <row r="4" spans="2:23" ht="29" hidden="1" outlineLevel="1">
      <c r="B4" s="11" t="s">
        <v>1507</v>
      </c>
      <c r="C4" s="16" t="s">
        <v>1508</v>
      </c>
      <c r="D4" s="18"/>
      <c r="E4" s="18" t="s">
        <v>1509</v>
      </c>
      <c r="F4" s="18" t="s">
        <v>1510</v>
      </c>
      <c r="G4" s="16" t="s">
        <v>1511</v>
      </c>
      <c r="H4" s="18" t="s">
        <v>1512</v>
      </c>
      <c r="I4" s="16" t="s">
        <v>1513</v>
      </c>
      <c r="J4" s="18">
        <v>36</v>
      </c>
      <c r="K4" s="14" t="s">
        <v>1514</v>
      </c>
      <c r="L4" s="14" t="s">
        <v>1515</v>
      </c>
      <c r="M4" s="16"/>
      <c r="N4" s="16" t="s">
        <v>1516</v>
      </c>
      <c r="O4" s="16"/>
      <c r="P4" s="16"/>
      <c r="Q4" s="16"/>
      <c r="R4" s="16"/>
      <c r="S4" s="16"/>
      <c r="T4" s="16"/>
      <c r="U4" s="16" t="s">
        <v>1517</v>
      </c>
      <c r="V4" s="101" t="s">
        <v>34</v>
      </c>
      <c r="W4" s="158"/>
    </row>
    <row r="5" spans="2:23" ht="29" hidden="1" outlineLevel="1">
      <c r="B5" s="11" t="s">
        <v>1518</v>
      </c>
      <c r="C5" s="16" t="s">
        <v>1519</v>
      </c>
      <c r="D5" s="18"/>
      <c r="E5" s="18" t="s">
        <v>1520</v>
      </c>
      <c r="F5" s="18" t="s">
        <v>1502</v>
      </c>
      <c r="G5" s="16" t="s">
        <v>1521</v>
      </c>
      <c r="H5" s="18" t="s">
        <v>1512</v>
      </c>
      <c r="I5" s="16"/>
      <c r="J5" s="18">
        <v>500</v>
      </c>
      <c r="K5" s="16"/>
      <c r="L5" s="14" t="s">
        <v>1515</v>
      </c>
      <c r="M5" s="100"/>
      <c r="N5" s="100" t="s">
        <v>1516</v>
      </c>
      <c r="O5" s="100"/>
      <c r="P5" s="100"/>
      <c r="Q5" s="100"/>
      <c r="R5" s="100"/>
      <c r="S5" s="100"/>
      <c r="T5" s="16"/>
      <c r="U5" s="16"/>
      <c r="V5" s="101"/>
      <c r="W5" s="159"/>
    </row>
    <row r="6" spans="2:23"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23"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c r="W7" s="159"/>
    </row>
    <row r="8" spans="2:23" ht="29" hidden="1" outlineLevel="1">
      <c r="B8" s="11" t="s">
        <v>1527</v>
      </c>
      <c r="C8" s="16" t="s">
        <v>1528</v>
      </c>
      <c r="D8" s="18"/>
      <c r="E8" s="18" t="s">
        <v>1509</v>
      </c>
      <c r="F8" s="18" t="s">
        <v>1502</v>
      </c>
      <c r="G8" s="16" t="s">
        <v>1529</v>
      </c>
      <c r="H8" s="15" t="s">
        <v>1530</v>
      </c>
      <c r="I8" s="311" t="s">
        <v>1504</v>
      </c>
      <c r="J8" s="45" t="s">
        <v>1504</v>
      </c>
      <c r="K8" s="16"/>
      <c r="L8" s="14" t="s">
        <v>1515</v>
      </c>
      <c r="M8" s="16"/>
      <c r="N8" s="16" t="s">
        <v>1516</v>
      </c>
      <c r="O8" s="16"/>
      <c r="P8" s="16"/>
      <c r="Q8" s="16"/>
      <c r="R8" s="16"/>
      <c r="S8" s="16"/>
      <c r="T8" s="16"/>
      <c r="U8" s="102"/>
      <c r="V8" s="103"/>
      <c r="W8" s="158"/>
    </row>
    <row r="9" spans="2:23" ht="29" hidden="1" outlineLevel="1">
      <c r="B9" s="11" t="s">
        <v>1531</v>
      </c>
      <c r="C9" s="16" t="s">
        <v>1532</v>
      </c>
      <c r="D9" s="18"/>
      <c r="E9" s="18" t="s">
        <v>1520</v>
      </c>
      <c r="F9" s="18" t="s">
        <v>1510</v>
      </c>
      <c r="G9" s="16" t="s">
        <v>1533</v>
      </c>
      <c r="H9" s="15" t="s">
        <v>1530</v>
      </c>
      <c r="I9" s="311" t="s">
        <v>1504</v>
      </c>
      <c r="J9" s="45" t="s">
        <v>1504</v>
      </c>
      <c r="K9" s="14" t="s">
        <v>1534</v>
      </c>
      <c r="L9" s="14" t="s">
        <v>1515</v>
      </c>
      <c r="M9" s="16"/>
      <c r="N9" s="16" t="s">
        <v>1516</v>
      </c>
      <c r="O9" s="16"/>
      <c r="P9" s="16"/>
      <c r="Q9" s="16"/>
      <c r="R9" s="16"/>
      <c r="S9" s="16"/>
      <c r="T9" s="16"/>
      <c r="U9" s="102" t="s">
        <v>1535</v>
      </c>
      <c r="V9" s="101" t="s">
        <v>34</v>
      </c>
      <c r="W9" s="158"/>
    </row>
    <row r="10" spans="2:23" ht="43.5" hidden="1" outlineLevel="1">
      <c r="B10" s="104" t="s">
        <v>1536</v>
      </c>
      <c r="C10" s="20" t="s">
        <v>1537</v>
      </c>
      <c r="D10" s="39" t="s">
        <v>3599</v>
      </c>
      <c r="E10" s="22" t="s">
        <v>1509</v>
      </c>
      <c r="F10" s="22" t="s">
        <v>1502</v>
      </c>
      <c r="G10" s="20" t="s">
        <v>1539</v>
      </c>
      <c r="H10" s="22" t="s">
        <v>1512</v>
      </c>
      <c r="I10" s="20" t="s">
        <v>1504</v>
      </c>
      <c r="J10" s="22">
        <v>5</v>
      </c>
      <c r="K10" s="20"/>
      <c r="L10" s="20"/>
      <c r="M10" s="20"/>
      <c r="N10" s="20" t="s">
        <v>1516</v>
      </c>
      <c r="O10" s="20" t="s">
        <v>3598</v>
      </c>
      <c r="P10" s="20" t="s">
        <v>2734</v>
      </c>
      <c r="Q10" s="20" t="s">
        <v>1567</v>
      </c>
      <c r="R10" s="20" t="s">
        <v>1566</v>
      </c>
      <c r="S10" s="20"/>
      <c r="T10" s="20"/>
      <c r="U10" s="20"/>
      <c r="V10" s="22"/>
      <c r="W10" s="160"/>
    </row>
    <row r="11" spans="2:23" ht="29" hidden="1" outlineLevel="1">
      <c r="B11" s="104" t="s">
        <v>3600</v>
      </c>
      <c r="C11" s="20" t="s">
        <v>3601</v>
      </c>
      <c r="D11" s="22" t="s">
        <v>46</v>
      </c>
      <c r="E11" s="22" t="s">
        <v>1509</v>
      </c>
      <c r="F11" s="22" t="s">
        <v>1502</v>
      </c>
      <c r="G11" s="20" t="s">
        <v>3602</v>
      </c>
      <c r="H11" s="22" t="s">
        <v>1512</v>
      </c>
      <c r="I11" s="20" t="s">
        <v>1504</v>
      </c>
      <c r="J11" s="22">
        <v>100</v>
      </c>
      <c r="K11" s="20"/>
      <c r="L11" s="20" t="s">
        <v>3603</v>
      </c>
      <c r="M11" s="20"/>
      <c r="N11" s="20" t="s">
        <v>1516</v>
      </c>
      <c r="O11" s="20" t="s">
        <v>3598</v>
      </c>
      <c r="P11" s="20" t="s">
        <v>2734</v>
      </c>
      <c r="Q11" s="20" t="s">
        <v>1567</v>
      </c>
      <c r="R11" s="20" t="s">
        <v>1566</v>
      </c>
      <c r="S11" s="20" t="s">
        <v>1880</v>
      </c>
      <c r="T11" s="20"/>
      <c r="U11" s="20"/>
      <c r="V11" s="22"/>
      <c r="W11" s="160"/>
    </row>
    <row r="12" spans="2:23" s="152" customFormat="1" ht="87" hidden="1" outlineLevel="1">
      <c r="B12" s="122" t="s">
        <v>1540</v>
      </c>
      <c r="C12" s="29" t="s">
        <v>1541</v>
      </c>
      <c r="D12" s="39" t="s">
        <v>3599</v>
      </c>
      <c r="E12" s="39" t="s">
        <v>1509</v>
      </c>
      <c r="F12" s="39" t="s">
        <v>1502</v>
      </c>
      <c r="G12" s="41" t="s">
        <v>1542</v>
      </c>
      <c r="H12" s="39" t="s">
        <v>1512</v>
      </c>
      <c r="I12" s="41" t="s">
        <v>1504</v>
      </c>
      <c r="J12" s="39">
        <v>60</v>
      </c>
      <c r="K12" s="41"/>
      <c r="L12" s="41"/>
      <c r="M12" s="41"/>
      <c r="N12" s="41" t="s">
        <v>1516</v>
      </c>
      <c r="O12" s="20" t="s">
        <v>3605</v>
      </c>
      <c r="P12" s="20" t="s">
        <v>3606</v>
      </c>
      <c r="Q12" s="20" t="s">
        <v>1604</v>
      </c>
      <c r="R12" s="20" t="s">
        <v>1603</v>
      </c>
      <c r="S12" s="41" t="s">
        <v>1824</v>
      </c>
      <c r="T12" s="20" t="s">
        <v>4740</v>
      </c>
      <c r="U12" s="20"/>
      <c r="V12" s="55" t="s">
        <v>4741</v>
      </c>
      <c r="W12" s="161" t="s">
        <v>3607</v>
      </c>
    </row>
    <row r="13" spans="2:23" s="152" customFormat="1" ht="72.5" hidden="1" outlineLevel="1">
      <c r="B13" s="122" t="s">
        <v>1549</v>
      </c>
      <c r="C13" s="29" t="s">
        <v>1550</v>
      </c>
      <c r="D13" s="39" t="s">
        <v>3599</v>
      </c>
      <c r="E13" s="39" t="s">
        <v>1520</v>
      </c>
      <c r="F13" s="39" t="s">
        <v>1502</v>
      </c>
      <c r="G13" s="41" t="s">
        <v>1551</v>
      </c>
      <c r="H13" s="39" t="s">
        <v>1512</v>
      </c>
      <c r="I13" s="41" t="s">
        <v>1504</v>
      </c>
      <c r="J13" s="39">
        <v>60</v>
      </c>
      <c r="K13" s="41"/>
      <c r="L13" s="41"/>
      <c r="M13" s="41"/>
      <c r="N13" s="41" t="s">
        <v>1516</v>
      </c>
      <c r="O13" s="20" t="s">
        <v>3598</v>
      </c>
      <c r="P13" s="20" t="s">
        <v>2734</v>
      </c>
      <c r="Q13" s="20" t="s">
        <v>1567</v>
      </c>
      <c r="R13" s="20" t="s">
        <v>1566</v>
      </c>
      <c r="S13" s="41" t="s">
        <v>2125</v>
      </c>
      <c r="T13" s="20"/>
      <c r="U13" s="20"/>
      <c r="V13" s="55"/>
      <c r="W13" s="161" t="s">
        <v>3608</v>
      </c>
    </row>
    <row r="14" spans="2:23" ht="58" hidden="1" outlineLevel="1">
      <c r="B14" s="29" t="s">
        <v>1656</v>
      </c>
      <c r="C14" s="29" t="s">
        <v>1657</v>
      </c>
      <c r="D14" s="23"/>
      <c r="E14" s="23" t="s">
        <v>1509</v>
      </c>
      <c r="F14" s="23" t="s">
        <v>1510</v>
      </c>
      <c r="G14" s="29" t="s">
        <v>1503</v>
      </c>
      <c r="H14" s="23" t="s">
        <v>1512</v>
      </c>
      <c r="I14" s="29" t="s">
        <v>1710</v>
      </c>
      <c r="J14" s="23">
        <v>40</v>
      </c>
      <c r="K14" s="29" t="s">
        <v>1659</v>
      </c>
      <c r="L14" s="29"/>
      <c r="M14" s="29"/>
      <c r="N14" s="29" t="s">
        <v>1516</v>
      </c>
      <c r="O14" s="20" t="s">
        <v>3598</v>
      </c>
      <c r="P14" s="20" t="s">
        <v>2734</v>
      </c>
      <c r="Q14" s="20" t="s">
        <v>1567</v>
      </c>
      <c r="R14" s="20" t="s">
        <v>1566</v>
      </c>
      <c r="S14" s="29" t="s">
        <v>1753</v>
      </c>
      <c r="T14" s="20"/>
      <c r="U14" s="20" t="s">
        <v>1661</v>
      </c>
      <c r="V14" s="54" t="s">
        <v>33</v>
      </c>
      <c r="W14" s="160" t="s">
        <v>3609</v>
      </c>
    </row>
    <row r="15" spans="2:23" s="148" customFormat="1" ht="87" hidden="1" outlineLevel="1">
      <c r="B15" s="99" t="s">
        <v>3610</v>
      </c>
      <c r="C15" s="29" t="s">
        <v>3611</v>
      </c>
      <c r="D15" s="23"/>
      <c r="E15" s="23" t="s">
        <v>1509</v>
      </c>
      <c r="F15" s="23" t="s">
        <v>1510</v>
      </c>
      <c r="G15" s="29" t="s">
        <v>1827</v>
      </c>
      <c r="H15" s="23" t="s">
        <v>1512</v>
      </c>
      <c r="I15" s="29" t="s">
        <v>1828</v>
      </c>
      <c r="J15" s="23">
        <v>20</v>
      </c>
      <c r="K15" s="29" t="s">
        <v>1829</v>
      </c>
      <c r="L15" s="29" t="s">
        <v>1830</v>
      </c>
      <c r="M15" s="29"/>
      <c r="N15" s="29" t="s">
        <v>1516</v>
      </c>
      <c r="O15" s="29" t="s">
        <v>3598</v>
      </c>
      <c r="P15" s="29" t="s">
        <v>2734</v>
      </c>
      <c r="Q15" s="29" t="s">
        <v>1567</v>
      </c>
      <c r="R15" s="29" t="s">
        <v>1566</v>
      </c>
      <c r="S15" s="29" t="s">
        <v>1568</v>
      </c>
      <c r="T15" s="20"/>
      <c r="U15" s="20"/>
      <c r="V15" s="55"/>
      <c r="W15" s="161" t="s">
        <v>3612</v>
      </c>
    </row>
    <row r="16" spans="2:23" s="131" customFormat="1" ht="58" hidden="1" outlineLevel="1">
      <c r="B16" s="156" t="s">
        <v>1662</v>
      </c>
      <c r="C16" s="29" t="s">
        <v>1663</v>
      </c>
      <c r="D16" s="23"/>
      <c r="E16" s="23" t="s">
        <v>1509</v>
      </c>
      <c r="F16" s="23" t="s">
        <v>1502</v>
      </c>
      <c r="G16" s="29" t="s">
        <v>1664</v>
      </c>
      <c r="H16" s="23" t="s">
        <v>1572</v>
      </c>
      <c r="I16" s="29" t="s">
        <v>1665</v>
      </c>
      <c r="J16" s="23">
        <v>2</v>
      </c>
      <c r="K16" s="29"/>
      <c r="L16" s="29"/>
      <c r="M16" s="29"/>
      <c r="N16" s="29" t="s">
        <v>1516</v>
      </c>
      <c r="O16" s="20" t="s">
        <v>3598</v>
      </c>
      <c r="P16" s="20" t="s">
        <v>2734</v>
      </c>
      <c r="Q16" s="20" t="s">
        <v>1567</v>
      </c>
      <c r="R16" s="20" t="s">
        <v>1566</v>
      </c>
      <c r="S16" s="29" t="s">
        <v>1753</v>
      </c>
      <c r="T16" s="20"/>
      <c r="U16" s="20"/>
      <c r="V16" s="22"/>
      <c r="W16" s="161" t="s">
        <v>3613</v>
      </c>
    </row>
    <row r="17" spans="2:23" s="131" customFormat="1" ht="43.5" hidden="1" outlineLevel="1">
      <c r="B17" s="156" t="s">
        <v>1667</v>
      </c>
      <c r="C17" s="29" t="s">
        <v>1668</v>
      </c>
      <c r="D17" s="23"/>
      <c r="E17" s="23" t="s">
        <v>1509</v>
      </c>
      <c r="F17" s="23" t="s">
        <v>1502</v>
      </c>
      <c r="G17" s="29" t="s">
        <v>1669</v>
      </c>
      <c r="H17" s="23" t="s">
        <v>1512</v>
      </c>
      <c r="I17" s="29" t="s">
        <v>1504</v>
      </c>
      <c r="J17" s="23">
        <v>144</v>
      </c>
      <c r="K17" s="29"/>
      <c r="L17" s="29"/>
      <c r="M17" s="29"/>
      <c r="N17" s="29" t="s">
        <v>1516</v>
      </c>
      <c r="O17" s="20" t="s">
        <v>3598</v>
      </c>
      <c r="P17" s="20" t="s">
        <v>2734</v>
      </c>
      <c r="Q17" s="20" t="s">
        <v>1567</v>
      </c>
      <c r="R17" s="20" t="s">
        <v>1566</v>
      </c>
      <c r="S17" s="29" t="s">
        <v>1753</v>
      </c>
      <c r="T17" s="20"/>
      <c r="U17" s="20"/>
      <c r="V17" s="22"/>
      <c r="W17" s="161" t="s">
        <v>3613</v>
      </c>
    </row>
    <row r="18" spans="2:23" s="131" customFormat="1" ht="29" hidden="1" outlineLevel="1">
      <c r="B18" s="156" t="s">
        <v>3614</v>
      </c>
      <c r="C18" s="29" t="s">
        <v>3614</v>
      </c>
      <c r="D18" s="23"/>
      <c r="E18" s="23" t="s">
        <v>1509</v>
      </c>
      <c r="F18" s="23" t="s">
        <v>1502</v>
      </c>
      <c r="G18" s="29" t="s">
        <v>3615</v>
      </c>
      <c r="H18" s="23" t="s">
        <v>1585</v>
      </c>
      <c r="I18" s="29" t="s">
        <v>1586</v>
      </c>
      <c r="J18" s="22">
        <v>10</v>
      </c>
      <c r="K18" s="29"/>
      <c r="L18" s="29"/>
      <c r="M18" s="29"/>
      <c r="N18" s="29" t="s">
        <v>1516</v>
      </c>
      <c r="O18" s="20" t="s">
        <v>3598</v>
      </c>
      <c r="P18" s="20" t="s">
        <v>2734</v>
      </c>
      <c r="Q18" s="20" t="s">
        <v>1567</v>
      </c>
      <c r="R18" s="20" t="s">
        <v>1566</v>
      </c>
      <c r="S18" s="29"/>
      <c r="T18" s="20"/>
      <c r="U18" s="20"/>
      <c r="V18" s="55"/>
      <c r="W18" s="161"/>
    </row>
    <row r="19" spans="2:23" ht="69.650000000000006" hidden="1" customHeight="1" outlineLevel="1">
      <c r="B19" s="157" t="s">
        <v>3616</v>
      </c>
      <c r="C19" s="37" t="s">
        <v>3617</v>
      </c>
      <c r="D19" s="22"/>
      <c r="E19" s="23" t="s">
        <v>1509</v>
      </c>
      <c r="F19" s="23" t="s">
        <v>1502</v>
      </c>
      <c r="G19" s="20" t="s">
        <v>3618</v>
      </c>
      <c r="H19" s="23" t="s">
        <v>1611</v>
      </c>
      <c r="I19" s="29" t="s">
        <v>1504</v>
      </c>
      <c r="J19" s="38">
        <v>18.2</v>
      </c>
      <c r="K19" s="20"/>
      <c r="L19" s="29" t="s">
        <v>1799</v>
      </c>
      <c r="M19" s="29"/>
      <c r="N19" s="29" t="s">
        <v>1516</v>
      </c>
      <c r="O19" s="20" t="s">
        <v>3598</v>
      </c>
      <c r="P19" s="20" t="s">
        <v>2734</v>
      </c>
      <c r="Q19" s="20" t="s">
        <v>1567</v>
      </c>
      <c r="R19" s="20" t="s">
        <v>1566</v>
      </c>
      <c r="S19" s="29" t="s">
        <v>2769</v>
      </c>
      <c r="T19" s="20" t="s">
        <v>3502</v>
      </c>
      <c r="U19" s="20"/>
      <c r="V19" s="55" t="s">
        <v>35</v>
      </c>
      <c r="W19" s="161" t="s">
        <v>3619</v>
      </c>
    </row>
    <row r="20" spans="2:23" ht="71.5" hidden="1" customHeight="1" outlineLevel="1">
      <c r="B20" s="157" t="s">
        <v>3620</v>
      </c>
      <c r="C20" s="37" t="s">
        <v>3621</v>
      </c>
      <c r="D20" s="22"/>
      <c r="E20" s="23" t="s">
        <v>1509</v>
      </c>
      <c r="F20" s="23" t="s">
        <v>1502</v>
      </c>
      <c r="G20" s="20" t="s">
        <v>3622</v>
      </c>
      <c r="H20" s="23" t="s">
        <v>1611</v>
      </c>
      <c r="I20" s="29" t="s">
        <v>1504</v>
      </c>
      <c r="J20" s="38">
        <v>18.2</v>
      </c>
      <c r="K20" s="20"/>
      <c r="L20" s="29" t="s">
        <v>1799</v>
      </c>
      <c r="M20" s="29"/>
      <c r="N20" s="29" t="s">
        <v>1516</v>
      </c>
      <c r="O20" s="20" t="s">
        <v>3598</v>
      </c>
      <c r="P20" s="20" t="s">
        <v>2734</v>
      </c>
      <c r="Q20" s="20" t="s">
        <v>1567</v>
      </c>
      <c r="R20" s="20" t="s">
        <v>1566</v>
      </c>
      <c r="S20" s="29" t="s">
        <v>1869</v>
      </c>
      <c r="T20" s="20" t="s">
        <v>3502</v>
      </c>
      <c r="U20" s="20"/>
      <c r="V20" s="55" t="s">
        <v>35</v>
      </c>
      <c r="W20" s="161" t="s">
        <v>3623</v>
      </c>
    </row>
    <row r="21" spans="2:23" ht="73" hidden="1" customHeight="1" outlineLevel="1">
      <c r="B21" s="157" t="s">
        <v>3624</v>
      </c>
      <c r="C21" s="37" t="s">
        <v>3625</v>
      </c>
      <c r="D21" s="22"/>
      <c r="E21" s="23" t="s">
        <v>1509</v>
      </c>
      <c r="F21" s="23" t="s">
        <v>1502</v>
      </c>
      <c r="G21" s="20" t="s">
        <v>3626</v>
      </c>
      <c r="H21" s="23" t="s">
        <v>1611</v>
      </c>
      <c r="I21" s="29" t="s">
        <v>1504</v>
      </c>
      <c r="J21" s="38">
        <v>18.2</v>
      </c>
      <c r="K21" s="20"/>
      <c r="L21" s="29" t="s">
        <v>1799</v>
      </c>
      <c r="M21" s="29"/>
      <c r="N21" s="29" t="s">
        <v>1516</v>
      </c>
      <c r="O21" s="20" t="s">
        <v>3598</v>
      </c>
      <c r="P21" s="20" t="s">
        <v>2734</v>
      </c>
      <c r="Q21" s="20" t="s">
        <v>1567</v>
      </c>
      <c r="R21" s="20" t="s">
        <v>1566</v>
      </c>
      <c r="S21" s="29" t="s">
        <v>1614</v>
      </c>
      <c r="T21" s="20" t="s">
        <v>3502</v>
      </c>
      <c r="U21" s="20"/>
      <c r="V21" s="55" t="s">
        <v>35</v>
      </c>
      <c r="W21" s="161" t="s">
        <v>3627</v>
      </c>
    </row>
    <row r="22" spans="2:23" s="7" customFormat="1" ht="101.5" hidden="1" outlineLevel="1">
      <c r="B22" s="157" t="s">
        <v>3628</v>
      </c>
      <c r="C22" s="37" t="s">
        <v>3629</v>
      </c>
      <c r="D22" s="22"/>
      <c r="E22" s="23" t="s">
        <v>1509</v>
      </c>
      <c r="F22" s="23" t="s">
        <v>1502</v>
      </c>
      <c r="G22" s="20" t="s">
        <v>3630</v>
      </c>
      <c r="H22" s="23" t="s">
        <v>1572</v>
      </c>
      <c r="I22" s="29" t="s">
        <v>4507</v>
      </c>
      <c r="J22" s="22">
        <v>2</v>
      </c>
      <c r="K22" s="20"/>
      <c r="L22" s="20"/>
      <c r="M22" s="20"/>
      <c r="N22" s="20" t="s">
        <v>1516</v>
      </c>
      <c r="O22" s="20" t="s">
        <v>3598</v>
      </c>
      <c r="P22" s="20" t="s">
        <v>2734</v>
      </c>
      <c r="Q22" s="20" t="s">
        <v>1567</v>
      </c>
      <c r="R22" s="20" t="s">
        <v>1566</v>
      </c>
      <c r="S22" s="20" t="s">
        <v>1614</v>
      </c>
      <c r="T22" s="20"/>
      <c r="U22" s="20"/>
      <c r="V22" s="22"/>
      <c r="W22" s="161" t="s">
        <v>3627</v>
      </c>
    </row>
    <row r="23" spans="2:23" s="153" customFormat="1" ht="58" hidden="1" outlineLevel="1">
      <c r="B23" s="99" t="s">
        <v>3632</v>
      </c>
      <c r="C23" s="20" t="s">
        <v>3633</v>
      </c>
      <c r="D23" s="22"/>
      <c r="E23" s="23" t="s">
        <v>1509</v>
      </c>
      <c r="F23" s="23" t="s">
        <v>1502</v>
      </c>
      <c r="G23" s="20" t="s">
        <v>3634</v>
      </c>
      <c r="H23" s="23" t="s">
        <v>1572</v>
      </c>
      <c r="I23" s="20" t="s">
        <v>1504</v>
      </c>
      <c r="J23" s="22">
        <v>3</v>
      </c>
      <c r="K23" s="20"/>
      <c r="L23" s="20"/>
      <c r="M23" s="20"/>
      <c r="N23" s="20" t="s">
        <v>1516</v>
      </c>
      <c r="O23" s="20" t="s">
        <v>3598</v>
      </c>
      <c r="P23" s="20" t="s">
        <v>2734</v>
      </c>
      <c r="Q23" s="20" t="s">
        <v>1567</v>
      </c>
      <c r="R23" s="20" t="s">
        <v>1566</v>
      </c>
      <c r="S23" s="20" t="s">
        <v>2817</v>
      </c>
      <c r="T23" s="20"/>
      <c r="U23" s="20"/>
      <c r="V23" s="22"/>
      <c r="W23" s="161" t="s">
        <v>3635</v>
      </c>
    </row>
    <row r="24" spans="2:23" s="95" customFormat="1" ht="72.5" hidden="1" outlineLevel="1">
      <c r="B24" s="99" t="s">
        <v>3636</v>
      </c>
      <c r="C24" s="20" t="s">
        <v>3637</v>
      </c>
      <c r="D24" s="22"/>
      <c r="E24" s="23" t="s">
        <v>1509</v>
      </c>
      <c r="F24" s="39" t="s">
        <v>1502</v>
      </c>
      <c r="G24" s="20" t="s">
        <v>3638</v>
      </c>
      <c r="H24" s="23" t="s">
        <v>1585</v>
      </c>
      <c r="I24" s="29" t="s">
        <v>1586</v>
      </c>
      <c r="J24" s="22">
        <v>10</v>
      </c>
      <c r="K24" s="20"/>
      <c r="L24" s="20"/>
      <c r="M24" s="20"/>
      <c r="N24" s="20" t="s">
        <v>1516</v>
      </c>
      <c r="O24" s="20" t="s">
        <v>3598</v>
      </c>
      <c r="P24" s="20" t="s">
        <v>2734</v>
      </c>
      <c r="Q24" s="20" t="s">
        <v>1567</v>
      </c>
      <c r="R24" s="20" t="s">
        <v>1566</v>
      </c>
      <c r="S24" s="20" t="s">
        <v>2038</v>
      </c>
      <c r="T24" s="20"/>
      <c r="U24" s="20"/>
      <c r="V24" s="22"/>
      <c r="W24" s="161" t="s">
        <v>3639</v>
      </c>
    </row>
    <row r="25" spans="2:23" s="95" customFormat="1" ht="72.5" hidden="1" outlineLevel="1">
      <c r="B25" s="99" t="s">
        <v>3640</v>
      </c>
      <c r="C25" s="20" t="s">
        <v>3641</v>
      </c>
      <c r="D25" s="22"/>
      <c r="E25" s="23" t="s">
        <v>1509</v>
      </c>
      <c r="F25" s="39" t="s">
        <v>1502</v>
      </c>
      <c r="G25" s="20" t="s">
        <v>3642</v>
      </c>
      <c r="H25" s="23" t="s">
        <v>1585</v>
      </c>
      <c r="I25" s="29" t="s">
        <v>1586</v>
      </c>
      <c r="J25" s="22">
        <v>10</v>
      </c>
      <c r="K25" s="20"/>
      <c r="L25" s="20"/>
      <c r="M25" s="20"/>
      <c r="N25" s="20" t="s">
        <v>1516</v>
      </c>
      <c r="O25" s="20" t="s">
        <v>3598</v>
      </c>
      <c r="P25" s="20" t="s">
        <v>2734</v>
      </c>
      <c r="Q25" s="20" t="s">
        <v>1567</v>
      </c>
      <c r="R25" s="20" t="s">
        <v>1566</v>
      </c>
      <c r="S25" s="20" t="s">
        <v>2038</v>
      </c>
      <c r="T25" s="20"/>
      <c r="U25" s="20"/>
      <c r="V25" s="22"/>
      <c r="W25" s="161" t="s">
        <v>3639</v>
      </c>
    </row>
    <row r="26" spans="2:23" s="95" customFormat="1" ht="72.5" hidden="1" outlineLevel="1">
      <c r="B26" s="99" t="s">
        <v>3643</v>
      </c>
      <c r="C26" s="20" t="s">
        <v>3644</v>
      </c>
      <c r="D26" s="22"/>
      <c r="E26" s="23" t="s">
        <v>1509</v>
      </c>
      <c r="F26" s="39" t="s">
        <v>1502</v>
      </c>
      <c r="G26" s="37" t="s">
        <v>3645</v>
      </c>
      <c r="H26" s="38" t="s">
        <v>1611</v>
      </c>
      <c r="I26" s="37"/>
      <c r="J26" s="38">
        <v>7.4</v>
      </c>
      <c r="K26" s="20"/>
      <c r="L26" s="20"/>
      <c r="M26" s="20"/>
      <c r="N26" s="20" t="s">
        <v>1516</v>
      </c>
      <c r="O26" s="20" t="s">
        <v>3598</v>
      </c>
      <c r="P26" s="20" t="s">
        <v>2734</v>
      </c>
      <c r="Q26" s="20" t="s">
        <v>1567</v>
      </c>
      <c r="R26" s="20" t="s">
        <v>1566</v>
      </c>
      <c r="S26" s="20" t="s">
        <v>1925</v>
      </c>
      <c r="T26" s="20"/>
      <c r="U26" s="53"/>
      <c r="V26" s="54"/>
      <c r="W26" s="161" t="s">
        <v>3646</v>
      </c>
    </row>
    <row r="27" spans="2:23" s="95" customFormat="1" ht="72.5" hidden="1" outlineLevel="1">
      <c r="B27" s="99" t="s">
        <v>3647</v>
      </c>
      <c r="C27" s="20" t="s">
        <v>3648</v>
      </c>
      <c r="D27" s="22"/>
      <c r="E27" s="23" t="s">
        <v>1509</v>
      </c>
      <c r="F27" s="39" t="s">
        <v>1502</v>
      </c>
      <c r="G27" s="37" t="s">
        <v>2552</v>
      </c>
      <c r="H27" s="38" t="s">
        <v>1611</v>
      </c>
      <c r="I27" s="37"/>
      <c r="J27" s="38">
        <v>7.4</v>
      </c>
      <c r="K27" s="20"/>
      <c r="L27" s="20"/>
      <c r="M27" s="20"/>
      <c r="N27" s="20" t="s">
        <v>1516</v>
      </c>
      <c r="O27" s="20" t="s">
        <v>3598</v>
      </c>
      <c r="P27" s="20" t="s">
        <v>2734</v>
      </c>
      <c r="Q27" s="20" t="s">
        <v>1567</v>
      </c>
      <c r="R27" s="20" t="s">
        <v>1566</v>
      </c>
      <c r="S27" s="20" t="s">
        <v>1925</v>
      </c>
      <c r="T27" s="20"/>
      <c r="U27" s="53"/>
      <c r="V27" s="54"/>
      <c r="W27" s="161" t="s">
        <v>3646</v>
      </c>
    </row>
    <row r="28" spans="2:23" s="95" customFormat="1" ht="72.5" hidden="1" outlineLevel="1">
      <c r="B28" s="99" t="s">
        <v>3649</v>
      </c>
      <c r="C28" s="108" t="s">
        <v>3650</v>
      </c>
      <c r="D28" s="321"/>
      <c r="E28" s="188" t="s">
        <v>1509</v>
      </c>
      <c r="F28" s="322" t="s">
        <v>1502</v>
      </c>
      <c r="G28" s="108" t="s">
        <v>3651</v>
      </c>
      <c r="H28" s="321" t="s">
        <v>1512</v>
      </c>
      <c r="I28" s="108" t="s">
        <v>3652</v>
      </c>
      <c r="J28" s="22">
        <v>40</v>
      </c>
      <c r="K28" s="37"/>
      <c r="L28" s="20" t="s">
        <v>3653</v>
      </c>
      <c r="M28" s="20"/>
      <c r="N28" s="20" t="s">
        <v>1516</v>
      </c>
      <c r="O28" s="20" t="s">
        <v>3598</v>
      </c>
      <c r="P28" s="20" t="s">
        <v>2734</v>
      </c>
      <c r="Q28" s="20" t="s">
        <v>1567</v>
      </c>
      <c r="R28" s="20" t="s">
        <v>1566</v>
      </c>
      <c r="S28" s="20" t="s">
        <v>2499</v>
      </c>
      <c r="T28" s="20" t="s">
        <v>3654</v>
      </c>
      <c r="U28" s="20"/>
      <c r="V28" s="55" t="s">
        <v>42</v>
      </c>
      <c r="W28" s="161"/>
    </row>
    <row r="29" spans="2:23" ht="58" hidden="1" outlineLevel="1">
      <c r="B29" s="156" t="s">
        <v>3655</v>
      </c>
      <c r="C29" s="20" t="s">
        <v>3656</v>
      </c>
      <c r="D29" s="22"/>
      <c r="E29" s="38" t="s">
        <v>1509</v>
      </c>
      <c r="F29" s="39" t="s">
        <v>1502</v>
      </c>
      <c r="G29" s="20" t="s">
        <v>3657</v>
      </c>
      <c r="H29" s="23" t="s">
        <v>1611</v>
      </c>
      <c r="I29" s="29" t="s">
        <v>1504</v>
      </c>
      <c r="J29" s="38">
        <v>18.2</v>
      </c>
      <c r="K29" s="20"/>
      <c r="L29" s="29" t="s">
        <v>1799</v>
      </c>
      <c r="M29" s="29"/>
      <c r="N29" s="29" t="s">
        <v>1516</v>
      </c>
      <c r="O29" s="20" t="s">
        <v>3598</v>
      </c>
      <c r="P29" s="20" t="s">
        <v>2734</v>
      </c>
      <c r="Q29" s="20" t="s">
        <v>1567</v>
      </c>
      <c r="R29" s="20" t="s">
        <v>1566</v>
      </c>
      <c r="S29" s="29" t="s">
        <v>2906</v>
      </c>
      <c r="T29" s="20" t="s">
        <v>3502</v>
      </c>
      <c r="U29" s="20"/>
      <c r="V29" s="55" t="s">
        <v>35</v>
      </c>
      <c r="W29" s="161" t="s">
        <v>3658</v>
      </c>
    </row>
    <row r="30" spans="2:23" ht="87" hidden="1" outlineLevel="1">
      <c r="B30" s="157" t="s">
        <v>3659</v>
      </c>
      <c r="C30" s="20" t="s">
        <v>3660</v>
      </c>
      <c r="D30" s="22"/>
      <c r="E30" s="38" t="s">
        <v>1509</v>
      </c>
      <c r="F30" s="39" t="s">
        <v>1502</v>
      </c>
      <c r="G30" s="20" t="s">
        <v>3661</v>
      </c>
      <c r="H30" s="23" t="s">
        <v>1611</v>
      </c>
      <c r="I30" s="29" t="s">
        <v>1504</v>
      </c>
      <c r="J30" s="38">
        <v>18.2</v>
      </c>
      <c r="K30" s="20"/>
      <c r="L30" s="29" t="s">
        <v>1799</v>
      </c>
      <c r="M30" s="29"/>
      <c r="N30" s="29" t="s">
        <v>1516</v>
      </c>
      <c r="O30" s="20" t="s">
        <v>3598</v>
      </c>
      <c r="P30" s="20" t="s">
        <v>2734</v>
      </c>
      <c r="Q30" s="20" t="s">
        <v>1567</v>
      </c>
      <c r="R30" s="20" t="s">
        <v>1566</v>
      </c>
      <c r="S30" s="29" t="s">
        <v>2785</v>
      </c>
      <c r="T30" s="20" t="s">
        <v>3502</v>
      </c>
      <c r="U30" s="20"/>
      <c r="V30" s="55" t="s">
        <v>35</v>
      </c>
      <c r="W30" s="161" t="s">
        <v>3662</v>
      </c>
    </row>
    <row r="31" spans="2:23" ht="58" hidden="1" outlineLevel="1">
      <c r="B31" s="157" t="s">
        <v>3663</v>
      </c>
      <c r="C31" s="20" t="s">
        <v>3664</v>
      </c>
      <c r="D31" s="22"/>
      <c r="E31" s="38" t="s">
        <v>1509</v>
      </c>
      <c r="F31" s="39" t="s">
        <v>1502</v>
      </c>
      <c r="G31" s="20" t="s">
        <v>3665</v>
      </c>
      <c r="H31" s="23" t="s">
        <v>1611</v>
      </c>
      <c r="I31" s="29" t="s">
        <v>1504</v>
      </c>
      <c r="J31" s="38">
        <v>18.2</v>
      </c>
      <c r="K31" s="20"/>
      <c r="L31" s="29" t="s">
        <v>1799</v>
      </c>
      <c r="M31" s="29"/>
      <c r="N31" s="29" t="s">
        <v>1516</v>
      </c>
      <c r="O31" s="20" t="s">
        <v>3598</v>
      </c>
      <c r="P31" s="20" t="s">
        <v>2734</v>
      </c>
      <c r="Q31" s="20" t="s">
        <v>1567</v>
      </c>
      <c r="R31" s="20" t="s">
        <v>1566</v>
      </c>
      <c r="S31" s="29" t="s">
        <v>2789</v>
      </c>
      <c r="T31" s="20" t="s">
        <v>3502</v>
      </c>
      <c r="U31" s="20"/>
      <c r="V31" s="55" t="s">
        <v>35</v>
      </c>
      <c r="W31" s="161" t="s">
        <v>3666</v>
      </c>
    </row>
    <row r="32" spans="2:23" ht="58" hidden="1" outlineLevel="1">
      <c r="B32" s="157" t="s">
        <v>1646</v>
      </c>
      <c r="C32" s="20" t="s">
        <v>1647</v>
      </c>
      <c r="D32" s="22"/>
      <c r="E32" s="38" t="s">
        <v>1509</v>
      </c>
      <c r="F32" s="39" t="s">
        <v>1510</v>
      </c>
      <c r="G32" s="20" t="s">
        <v>1648</v>
      </c>
      <c r="H32" s="23" t="s">
        <v>1630</v>
      </c>
      <c r="I32" s="29" t="s">
        <v>1631</v>
      </c>
      <c r="J32" s="38">
        <v>1</v>
      </c>
      <c r="K32" s="29" t="s">
        <v>1649</v>
      </c>
      <c r="L32" s="20" t="s">
        <v>1650</v>
      </c>
      <c r="M32" s="29"/>
      <c r="N32" s="29" t="s">
        <v>1516</v>
      </c>
      <c r="O32" s="29" t="s">
        <v>3598</v>
      </c>
      <c r="P32" s="29"/>
      <c r="Q32" s="29"/>
      <c r="R32" s="29"/>
      <c r="S32" s="29"/>
      <c r="T32" s="20"/>
      <c r="U32" s="53" t="s">
        <v>1517</v>
      </c>
      <c r="V32" s="55" t="s">
        <v>34</v>
      </c>
      <c r="W32" s="161"/>
    </row>
    <row r="33" collapsed="1"/>
  </sheetData>
  <autoFilter ref="B2:W32" xr:uid="{00000000-0009-0000-0000-00000C000000}"/>
  <mergeCells count="1">
    <mergeCell ref="B1:C1"/>
  </mergeCells>
  <pageMargins left="0.511811024" right="0.511811024" top="0.78740157499999996" bottom="0.78740157499999996" header="0.31496062000000002" footer="0.31496062000000002"/>
  <pageSetup paperSize="9" orientation="portrait"/>
  <headerFooter>
    <oddFooter>&amp;C&amp;1#&amp;"Calibri"&amp;10&amp;K000000INFORMAÇÃO PÚBLICA – PUBLIC INFORMATION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AH36"/>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6" customWidth="1"/>
    <col min="2" max="3" width="40.54296875" style="6" customWidth="1"/>
    <col min="4" max="4" width="20.54296875" style="7"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3" width="40.54296875" style="6" customWidth="1"/>
    <col min="14" max="19" width="12.54296875" style="6" customWidth="1"/>
    <col min="20" max="21" width="20.54296875" style="154" customWidth="1"/>
    <col min="22" max="22" width="12.54296875" style="155" customWidth="1"/>
    <col min="23" max="23" width="40.54296875" style="154" hidden="1" customWidth="1"/>
    <col min="24" max="32" width="8.453125" style="154" customWidth="1"/>
    <col min="33" max="34" width="14.453125" style="154"/>
    <col min="35" max="16384" width="14.453125" style="6"/>
  </cols>
  <sheetData>
    <row r="1" spans="2:30" ht="40" customHeight="1">
      <c r="B1" s="513" t="s">
        <v>11</v>
      </c>
      <c r="C1" s="513"/>
    </row>
    <row r="2" spans="2:30" ht="29">
      <c r="B2" s="97" t="s">
        <v>1481</v>
      </c>
      <c r="C2" s="97" t="s">
        <v>1482</v>
      </c>
      <c r="D2" s="97" t="s">
        <v>3595</v>
      </c>
      <c r="E2" s="97" t="s">
        <v>1484</v>
      </c>
      <c r="F2" s="97" t="s">
        <v>3059</v>
      </c>
      <c r="G2" s="97" t="s">
        <v>1486</v>
      </c>
      <c r="H2" s="97" t="s">
        <v>1487</v>
      </c>
      <c r="I2" s="97" t="s">
        <v>1488</v>
      </c>
      <c r="J2" s="97" t="s">
        <v>1489</v>
      </c>
      <c r="K2" s="97" t="s">
        <v>3060</v>
      </c>
      <c r="L2" s="97" t="s">
        <v>1491</v>
      </c>
      <c r="M2" s="97" t="s">
        <v>3667</v>
      </c>
      <c r="N2" s="97" t="s">
        <v>1492</v>
      </c>
      <c r="O2" s="82" t="s">
        <v>1493</v>
      </c>
      <c r="P2" s="82" t="s">
        <v>1494</v>
      </c>
      <c r="Q2" s="82" t="s">
        <v>1495</v>
      </c>
      <c r="R2" s="82" t="s">
        <v>1496</v>
      </c>
      <c r="S2" s="82" t="s">
        <v>1497</v>
      </c>
      <c r="T2" s="49" t="s">
        <v>1498</v>
      </c>
      <c r="U2" s="109" t="s">
        <v>1499</v>
      </c>
      <c r="V2" s="49" t="s">
        <v>61</v>
      </c>
      <c r="W2" s="145" t="s">
        <v>1497</v>
      </c>
    </row>
    <row r="3" spans="2:30">
      <c r="B3" s="10" t="s">
        <v>3596</v>
      </c>
      <c r="C3" s="10"/>
      <c r="D3" s="10"/>
      <c r="E3" s="10" t="s">
        <v>1501</v>
      </c>
      <c r="F3" s="10" t="s">
        <v>1502</v>
      </c>
      <c r="G3" s="10" t="s">
        <v>3668</v>
      </c>
      <c r="H3" s="10"/>
      <c r="I3" s="10"/>
      <c r="J3" s="10"/>
      <c r="K3" s="310"/>
      <c r="L3" s="10"/>
      <c r="M3" s="10" t="str">
        <f>G3</f>
        <v>ctt_alteracao</v>
      </c>
      <c r="N3" s="10" t="s">
        <v>1505</v>
      </c>
      <c r="O3" s="10" t="s">
        <v>3598</v>
      </c>
      <c r="P3" s="10"/>
      <c r="Q3" s="10"/>
      <c r="R3" s="10"/>
      <c r="S3" s="10"/>
      <c r="T3" s="50"/>
      <c r="U3" s="50"/>
      <c r="V3" s="51"/>
      <c r="W3" s="146"/>
    </row>
    <row r="4" spans="2:30" ht="29" hidden="1" outlineLevel="1">
      <c r="B4" s="11" t="s">
        <v>1507</v>
      </c>
      <c r="C4" s="16" t="s">
        <v>1508</v>
      </c>
      <c r="D4" s="18"/>
      <c r="E4" s="18" t="s">
        <v>1509</v>
      </c>
      <c r="F4" s="18" t="s">
        <v>1510</v>
      </c>
      <c r="G4" s="16" t="s">
        <v>1511</v>
      </c>
      <c r="H4" s="18" t="s">
        <v>1512</v>
      </c>
      <c r="I4" s="16" t="s">
        <v>1513</v>
      </c>
      <c r="J4" s="18">
        <v>36</v>
      </c>
      <c r="K4" s="14" t="s">
        <v>1514</v>
      </c>
      <c r="L4" s="14" t="s">
        <v>1515</v>
      </c>
      <c r="M4" s="16"/>
      <c r="N4" s="16" t="s">
        <v>1516</v>
      </c>
      <c r="O4" s="16"/>
      <c r="P4" s="16"/>
      <c r="Q4" s="16"/>
      <c r="R4" s="16"/>
      <c r="S4" s="16"/>
      <c r="T4" s="16"/>
      <c r="U4" s="16" t="s">
        <v>1517</v>
      </c>
      <c r="V4" s="101" t="s">
        <v>34</v>
      </c>
      <c r="W4" s="158"/>
    </row>
    <row r="5" spans="2:30" ht="29" hidden="1" outlineLevel="1">
      <c r="B5" s="11" t="s">
        <v>1518</v>
      </c>
      <c r="C5" s="16" t="s">
        <v>1519</v>
      </c>
      <c r="D5" s="18"/>
      <c r="E5" s="18" t="s">
        <v>1520</v>
      </c>
      <c r="F5" s="18" t="s">
        <v>1502</v>
      </c>
      <c r="G5" s="16" t="s">
        <v>1521</v>
      </c>
      <c r="H5" s="18" t="s">
        <v>1512</v>
      </c>
      <c r="I5" s="16"/>
      <c r="J5" s="18">
        <v>500</v>
      </c>
      <c r="K5" s="16"/>
      <c r="L5" s="14" t="s">
        <v>1515</v>
      </c>
      <c r="M5" s="100"/>
      <c r="N5" s="100" t="s">
        <v>1516</v>
      </c>
      <c r="O5" s="100"/>
      <c r="P5" s="100"/>
      <c r="Q5" s="100"/>
      <c r="R5" s="100"/>
      <c r="S5" s="100"/>
      <c r="T5" s="16"/>
      <c r="U5" s="16"/>
      <c r="V5" s="101"/>
      <c r="W5" s="159"/>
    </row>
    <row r="6" spans="2:30"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30"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c r="W7" s="159"/>
    </row>
    <row r="8" spans="2:30" ht="29" hidden="1" outlineLevel="1">
      <c r="B8" s="11" t="s">
        <v>1527</v>
      </c>
      <c r="C8" s="16" t="s">
        <v>1528</v>
      </c>
      <c r="D8" s="18"/>
      <c r="E8" s="18" t="s">
        <v>1509</v>
      </c>
      <c r="F8" s="18" t="s">
        <v>1502</v>
      </c>
      <c r="G8" s="16" t="s">
        <v>1529</v>
      </c>
      <c r="H8" s="15" t="s">
        <v>1530</v>
      </c>
      <c r="I8" s="311" t="s">
        <v>1504</v>
      </c>
      <c r="J8" s="45" t="s">
        <v>1504</v>
      </c>
      <c r="K8" s="16"/>
      <c r="L8" s="14" t="s">
        <v>1515</v>
      </c>
      <c r="M8" s="16"/>
      <c r="N8" s="16" t="s">
        <v>1516</v>
      </c>
      <c r="O8" s="16"/>
      <c r="P8" s="16"/>
      <c r="Q8" s="16"/>
      <c r="R8" s="16"/>
      <c r="S8" s="16"/>
      <c r="T8" s="16"/>
      <c r="U8" s="102"/>
      <c r="V8" s="103"/>
      <c r="W8" s="158"/>
    </row>
    <row r="9" spans="2:30" ht="29" hidden="1" outlineLevel="1">
      <c r="B9" s="11" t="s">
        <v>1531</v>
      </c>
      <c r="C9" s="16" t="s">
        <v>1532</v>
      </c>
      <c r="D9" s="18"/>
      <c r="E9" s="18" t="s">
        <v>1520</v>
      </c>
      <c r="F9" s="18" t="s">
        <v>1510</v>
      </c>
      <c r="G9" s="16" t="s">
        <v>1533</v>
      </c>
      <c r="H9" s="15" t="s">
        <v>1530</v>
      </c>
      <c r="I9" s="311" t="s">
        <v>1504</v>
      </c>
      <c r="J9" s="45" t="s">
        <v>1504</v>
      </c>
      <c r="K9" s="14" t="s">
        <v>1534</v>
      </c>
      <c r="L9" s="14" t="s">
        <v>1515</v>
      </c>
      <c r="M9" s="16"/>
      <c r="N9" s="16" t="s">
        <v>1516</v>
      </c>
      <c r="O9" s="16"/>
      <c r="P9" s="16"/>
      <c r="Q9" s="16"/>
      <c r="R9" s="16"/>
      <c r="S9" s="16"/>
      <c r="T9" s="16"/>
      <c r="U9" s="102" t="s">
        <v>1535</v>
      </c>
      <c r="V9" s="101" t="s">
        <v>34</v>
      </c>
      <c r="W9" s="158"/>
    </row>
    <row r="10" spans="2:30" ht="43.5" hidden="1" outlineLevel="1">
      <c r="B10" s="104" t="s">
        <v>1536</v>
      </c>
      <c r="C10" s="20" t="s">
        <v>1537</v>
      </c>
      <c r="D10" s="22" t="s">
        <v>2918</v>
      </c>
      <c r="E10" s="22" t="s">
        <v>1509</v>
      </c>
      <c r="F10" s="22" t="s">
        <v>1502</v>
      </c>
      <c r="G10" s="20" t="s">
        <v>1539</v>
      </c>
      <c r="H10" s="22" t="s">
        <v>1512</v>
      </c>
      <c r="I10" s="20" t="s">
        <v>1504</v>
      </c>
      <c r="J10" s="22">
        <v>5</v>
      </c>
      <c r="K10" s="20"/>
      <c r="L10" s="20"/>
      <c r="M10" s="20"/>
      <c r="N10" s="20" t="s">
        <v>1516</v>
      </c>
      <c r="O10" s="20" t="s">
        <v>3598</v>
      </c>
      <c r="P10" s="20" t="s">
        <v>2734</v>
      </c>
      <c r="Q10" s="20" t="s">
        <v>1567</v>
      </c>
      <c r="R10" s="20" t="s">
        <v>1566</v>
      </c>
      <c r="S10" s="20"/>
      <c r="T10" s="20"/>
      <c r="U10" s="20"/>
      <c r="V10" s="22"/>
      <c r="W10" s="160"/>
    </row>
    <row r="11" spans="2:30" ht="43.5" hidden="1" outlineLevel="1">
      <c r="B11" s="104" t="s">
        <v>3600</v>
      </c>
      <c r="C11" s="37" t="s">
        <v>3601</v>
      </c>
      <c r="D11" s="22" t="s">
        <v>2918</v>
      </c>
      <c r="E11" s="22" t="s">
        <v>1509</v>
      </c>
      <c r="F11" s="22" t="s">
        <v>1502</v>
      </c>
      <c r="G11" s="20" t="s">
        <v>3602</v>
      </c>
      <c r="H11" s="22" t="s">
        <v>1512</v>
      </c>
      <c r="I11" s="20" t="s">
        <v>1504</v>
      </c>
      <c r="J11" s="22">
        <v>100</v>
      </c>
      <c r="K11" s="20"/>
      <c r="L11" s="20" t="s">
        <v>3603</v>
      </c>
      <c r="M11" s="20"/>
      <c r="N11" s="20" t="s">
        <v>1516</v>
      </c>
      <c r="O11" s="20" t="s">
        <v>3598</v>
      </c>
      <c r="P11" s="20" t="s">
        <v>2734</v>
      </c>
      <c r="Q11" s="20" t="s">
        <v>1567</v>
      </c>
      <c r="R11" s="20" t="s">
        <v>1566</v>
      </c>
      <c r="S11" s="20" t="s">
        <v>1880</v>
      </c>
      <c r="T11" s="20"/>
      <c r="U11" s="20"/>
      <c r="V11" s="22"/>
      <c r="W11" s="160"/>
    </row>
    <row r="12" spans="2:30" s="131" customFormat="1" ht="203" hidden="1" outlineLevel="1">
      <c r="B12" s="104" t="s">
        <v>3669</v>
      </c>
      <c r="C12" s="29" t="s">
        <v>4610</v>
      </c>
      <c r="D12" s="31" t="s">
        <v>46</v>
      </c>
      <c r="E12" s="31" t="s">
        <v>1509</v>
      </c>
      <c r="F12" s="31" t="s">
        <v>1510</v>
      </c>
      <c r="G12" s="20" t="s">
        <v>3671</v>
      </c>
      <c r="H12" s="31" t="s">
        <v>1572</v>
      </c>
      <c r="I12" s="302" t="s">
        <v>1504</v>
      </c>
      <c r="J12" s="31">
        <v>6</v>
      </c>
      <c r="K12" s="32" t="s">
        <v>4608</v>
      </c>
      <c r="L12" s="32" t="s">
        <v>4612</v>
      </c>
      <c r="M12" s="32"/>
      <c r="N12" s="32" t="s">
        <v>1516</v>
      </c>
      <c r="O12" s="20" t="s">
        <v>3598</v>
      </c>
      <c r="P12" s="20" t="s">
        <v>2734</v>
      </c>
      <c r="Q12" s="20" t="s">
        <v>1567</v>
      </c>
      <c r="R12" s="20" t="s">
        <v>1566</v>
      </c>
      <c r="S12" s="20" t="s">
        <v>1994</v>
      </c>
      <c r="T12" s="29" t="s">
        <v>4609</v>
      </c>
      <c r="U12" s="29"/>
      <c r="V12" s="56" t="s">
        <v>4536</v>
      </c>
      <c r="W12" s="132"/>
      <c r="X12" s="132"/>
      <c r="Y12" s="132"/>
      <c r="Z12" s="132"/>
      <c r="AA12" s="132"/>
      <c r="AB12" s="132"/>
      <c r="AC12" s="132"/>
      <c r="AD12" s="132"/>
    </row>
    <row r="13" spans="2:30" ht="87" hidden="1" outlineLevel="1">
      <c r="B13" s="122" t="s">
        <v>1540</v>
      </c>
      <c r="C13" s="29" t="s">
        <v>1541</v>
      </c>
      <c r="D13" s="22" t="s">
        <v>2918</v>
      </c>
      <c r="E13" s="39" t="s">
        <v>1509</v>
      </c>
      <c r="F13" s="39" t="s">
        <v>1502</v>
      </c>
      <c r="G13" s="41" t="s">
        <v>1542</v>
      </c>
      <c r="H13" s="39" t="s">
        <v>1512</v>
      </c>
      <c r="I13" s="41" t="s">
        <v>1504</v>
      </c>
      <c r="J13" s="39">
        <v>60</v>
      </c>
      <c r="K13" s="41"/>
      <c r="L13" s="41" t="s">
        <v>3604</v>
      </c>
      <c r="M13" s="41"/>
      <c r="N13" s="41" t="s">
        <v>1516</v>
      </c>
      <c r="O13" s="20" t="s">
        <v>3605</v>
      </c>
      <c r="P13" s="20" t="s">
        <v>3606</v>
      </c>
      <c r="Q13" s="20" t="s">
        <v>1604</v>
      </c>
      <c r="R13" s="20" t="s">
        <v>1603</v>
      </c>
      <c r="S13" s="41" t="s">
        <v>1824</v>
      </c>
      <c r="T13" s="20"/>
      <c r="U13" s="20" t="s">
        <v>3672</v>
      </c>
      <c r="V13" s="55" t="s">
        <v>34</v>
      </c>
      <c r="W13" s="161" t="s">
        <v>3607</v>
      </c>
    </row>
    <row r="14" spans="2:30" s="152" customFormat="1" ht="72.5" hidden="1" outlineLevel="1">
      <c r="B14" s="122" t="s">
        <v>1549</v>
      </c>
      <c r="C14" s="29" t="s">
        <v>1550</v>
      </c>
      <c r="D14" s="22" t="s">
        <v>2918</v>
      </c>
      <c r="E14" s="39" t="s">
        <v>1520</v>
      </c>
      <c r="F14" s="39" t="s">
        <v>1502</v>
      </c>
      <c r="G14" s="41" t="s">
        <v>1551</v>
      </c>
      <c r="H14" s="39" t="s">
        <v>1512</v>
      </c>
      <c r="I14" s="41" t="s">
        <v>1504</v>
      </c>
      <c r="J14" s="39">
        <v>60</v>
      </c>
      <c r="K14" s="41"/>
      <c r="L14" s="41"/>
      <c r="M14" s="41"/>
      <c r="N14" s="41" t="s">
        <v>1516</v>
      </c>
      <c r="O14" s="20" t="s">
        <v>3598</v>
      </c>
      <c r="P14" s="20" t="s">
        <v>2734</v>
      </c>
      <c r="Q14" s="20" t="s">
        <v>1567</v>
      </c>
      <c r="R14" s="20" t="s">
        <v>1566</v>
      </c>
      <c r="S14" s="41" t="s">
        <v>2125</v>
      </c>
      <c r="T14" s="41"/>
      <c r="U14" s="20"/>
      <c r="V14" s="55"/>
      <c r="W14" s="161" t="s">
        <v>3608</v>
      </c>
    </row>
    <row r="15" spans="2:30" s="152" customFormat="1" ht="58" hidden="1" outlineLevel="1">
      <c r="B15" s="29" t="s">
        <v>1656</v>
      </c>
      <c r="C15" s="29" t="s">
        <v>1657</v>
      </c>
      <c r="D15" s="23"/>
      <c r="E15" s="23" t="s">
        <v>1509</v>
      </c>
      <c r="F15" s="31" t="s">
        <v>1510</v>
      </c>
      <c r="G15" s="29" t="s">
        <v>1503</v>
      </c>
      <c r="H15" s="23" t="s">
        <v>1512</v>
      </c>
      <c r="I15" s="29" t="s">
        <v>1710</v>
      </c>
      <c r="J15" s="23">
        <v>40</v>
      </c>
      <c r="K15" s="29" t="s">
        <v>1659</v>
      </c>
      <c r="L15" s="29"/>
      <c r="M15" s="29"/>
      <c r="N15" s="29" t="s">
        <v>1516</v>
      </c>
      <c r="O15" s="20" t="s">
        <v>3598</v>
      </c>
      <c r="P15" s="20" t="s">
        <v>2734</v>
      </c>
      <c r="Q15" s="20" t="s">
        <v>1567</v>
      </c>
      <c r="R15" s="20" t="s">
        <v>1566</v>
      </c>
      <c r="S15" s="29" t="s">
        <v>1753</v>
      </c>
      <c r="T15" s="20"/>
      <c r="U15" s="20" t="s">
        <v>1661</v>
      </c>
      <c r="V15" s="54" t="s">
        <v>33</v>
      </c>
      <c r="W15" s="161"/>
    </row>
    <row r="16" spans="2:30" ht="87" hidden="1" outlineLevel="1">
      <c r="B16" s="99" t="s">
        <v>3610</v>
      </c>
      <c r="C16" s="29" t="s">
        <v>3611</v>
      </c>
      <c r="D16" s="23"/>
      <c r="E16" s="23" t="s">
        <v>1509</v>
      </c>
      <c r="F16" s="31" t="s">
        <v>1510</v>
      </c>
      <c r="G16" s="29" t="s">
        <v>1827</v>
      </c>
      <c r="H16" s="23" t="s">
        <v>1512</v>
      </c>
      <c r="I16" s="29" t="s">
        <v>1828</v>
      </c>
      <c r="J16" s="23">
        <v>20</v>
      </c>
      <c r="K16" s="29" t="s">
        <v>1829</v>
      </c>
      <c r="L16" s="29" t="s">
        <v>1830</v>
      </c>
      <c r="M16" s="29"/>
      <c r="N16" s="29" t="s">
        <v>1516</v>
      </c>
      <c r="O16" s="29" t="s">
        <v>3598</v>
      </c>
      <c r="P16" s="29" t="s">
        <v>2734</v>
      </c>
      <c r="Q16" s="29" t="s">
        <v>1567</v>
      </c>
      <c r="R16" s="29" t="s">
        <v>1566</v>
      </c>
      <c r="S16" s="29" t="s">
        <v>1568</v>
      </c>
      <c r="T16" s="20"/>
      <c r="U16" s="20"/>
      <c r="V16" s="55"/>
      <c r="W16" s="161" t="s">
        <v>3612</v>
      </c>
    </row>
    <row r="17" spans="2:23" s="131" customFormat="1" ht="58" hidden="1" outlineLevel="1">
      <c r="B17" s="156" t="s">
        <v>1662</v>
      </c>
      <c r="C17" s="29" t="s">
        <v>1663</v>
      </c>
      <c r="D17" s="23"/>
      <c r="E17" s="23" t="s">
        <v>1509</v>
      </c>
      <c r="F17" s="23" t="s">
        <v>1502</v>
      </c>
      <c r="G17" s="29" t="s">
        <v>1664</v>
      </c>
      <c r="H17" s="23" t="s">
        <v>1572</v>
      </c>
      <c r="I17" s="29" t="s">
        <v>1665</v>
      </c>
      <c r="J17" s="23">
        <v>2</v>
      </c>
      <c r="K17" s="29"/>
      <c r="L17" s="29"/>
      <c r="M17" s="29"/>
      <c r="N17" s="29" t="s">
        <v>1516</v>
      </c>
      <c r="O17" s="20" t="s">
        <v>3598</v>
      </c>
      <c r="P17" s="20" t="s">
        <v>2734</v>
      </c>
      <c r="Q17" s="20" t="s">
        <v>1567</v>
      </c>
      <c r="R17" s="20" t="s">
        <v>1566</v>
      </c>
      <c r="S17" s="29" t="s">
        <v>1753</v>
      </c>
      <c r="T17" s="29"/>
      <c r="U17" s="29"/>
      <c r="V17" s="23"/>
      <c r="W17" s="161" t="s">
        <v>3613</v>
      </c>
    </row>
    <row r="18" spans="2:23" s="148" customFormat="1" ht="43.5" hidden="1" outlineLevel="1">
      <c r="B18" s="156" t="s">
        <v>1667</v>
      </c>
      <c r="C18" s="29" t="s">
        <v>1668</v>
      </c>
      <c r="D18" s="23"/>
      <c r="E18" s="23" t="s">
        <v>1509</v>
      </c>
      <c r="F18" s="23" t="s">
        <v>1502</v>
      </c>
      <c r="G18" s="29" t="s">
        <v>1669</v>
      </c>
      <c r="H18" s="23" t="s">
        <v>1512</v>
      </c>
      <c r="I18" s="29" t="s">
        <v>1504</v>
      </c>
      <c r="J18" s="23">
        <v>144</v>
      </c>
      <c r="K18" s="29"/>
      <c r="L18" s="29"/>
      <c r="M18" s="29"/>
      <c r="N18" s="29" t="s">
        <v>1516</v>
      </c>
      <c r="O18" s="20" t="s">
        <v>3598</v>
      </c>
      <c r="P18" s="20" t="s">
        <v>2734</v>
      </c>
      <c r="Q18" s="20" t="s">
        <v>1567</v>
      </c>
      <c r="R18" s="20" t="s">
        <v>1566</v>
      </c>
      <c r="S18" s="29" t="s">
        <v>1753</v>
      </c>
      <c r="T18" s="29"/>
      <c r="U18" s="29"/>
      <c r="V18" s="23"/>
      <c r="W18" s="161" t="s">
        <v>3613</v>
      </c>
    </row>
    <row r="19" spans="2:23" s="148" customFormat="1" ht="29" hidden="1" outlineLevel="1">
      <c r="B19" s="156" t="s">
        <v>3673</v>
      </c>
      <c r="C19" s="29" t="s">
        <v>3673</v>
      </c>
      <c r="D19" s="23"/>
      <c r="E19" s="23" t="s">
        <v>1509</v>
      </c>
      <c r="F19" s="23" t="s">
        <v>1502</v>
      </c>
      <c r="G19" s="29" t="s">
        <v>3674</v>
      </c>
      <c r="H19" s="23" t="s">
        <v>1585</v>
      </c>
      <c r="I19" s="29" t="s">
        <v>1586</v>
      </c>
      <c r="J19" s="23">
        <v>10</v>
      </c>
      <c r="K19" s="29"/>
      <c r="L19" s="29"/>
      <c r="M19" s="29"/>
      <c r="N19" s="29" t="s">
        <v>1516</v>
      </c>
      <c r="O19" s="20" t="s">
        <v>3598</v>
      </c>
      <c r="P19" s="20" t="s">
        <v>2734</v>
      </c>
      <c r="Q19" s="20" t="s">
        <v>1567</v>
      </c>
      <c r="R19" s="20" t="s">
        <v>1566</v>
      </c>
      <c r="S19" s="29"/>
      <c r="T19" s="29"/>
      <c r="U19" s="29"/>
      <c r="V19" s="56"/>
      <c r="W19" s="161"/>
    </row>
    <row r="20" spans="2:23" s="148" customFormat="1" ht="72.5" hidden="1" outlineLevel="1">
      <c r="B20" s="156" t="s">
        <v>3675</v>
      </c>
      <c r="C20" s="29" t="s">
        <v>3676</v>
      </c>
      <c r="D20" s="23"/>
      <c r="E20" s="23" t="s">
        <v>1509</v>
      </c>
      <c r="F20" s="23" t="s">
        <v>1502</v>
      </c>
      <c r="G20" s="29" t="s">
        <v>3677</v>
      </c>
      <c r="H20" s="23" t="s">
        <v>1572</v>
      </c>
      <c r="I20" s="29" t="s">
        <v>3678</v>
      </c>
      <c r="J20" s="23">
        <v>2</v>
      </c>
      <c r="K20" s="29"/>
      <c r="L20" s="29"/>
      <c r="M20" s="29"/>
      <c r="N20" s="29" t="s">
        <v>1516</v>
      </c>
      <c r="O20" s="20" t="s">
        <v>3679</v>
      </c>
      <c r="P20" s="20" t="s">
        <v>2734</v>
      </c>
      <c r="Q20" s="20" t="s">
        <v>1567</v>
      </c>
      <c r="R20" s="20" t="s">
        <v>1566</v>
      </c>
      <c r="S20" s="29" t="s">
        <v>3151</v>
      </c>
      <c r="T20" s="29" t="s">
        <v>3680</v>
      </c>
      <c r="U20" s="29"/>
      <c r="V20" s="56" t="s">
        <v>42</v>
      </c>
      <c r="W20" s="161"/>
    </row>
    <row r="21" spans="2:23" s="148" customFormat="1" ht="72.5" hidden="1" outlineLevel="1">
      <c r="B21" s="156" t="s">
        <v>3681</v>
      </c>
      <c r="C21" s="29" t="s">
        <v>3682</v>
      </c>
      <c r="D21" s="23"/>
      <c r="E21" s="23" t="s">
        <v>1520</v>
      </c>
      <c r="F21" s="23" t="s">
        <v>1510</v>
      </c>
      <c r="G21" s="29" t="s">
        <v>3683</v>
      </c>
      <c r="H21" s="23" t="s">
        <v>1512</v>
      </c>
      <c r="I21" s="29"/>
      <c r="J21" s="23">
        <v>500</v>
      </c>
      <c r="K21" s="29" t="s">
        <v>3684</v>
      </c>
      <c r="L21" s="29"/>
      <c r="M21" s="29"/>
      <c r="N21" s="29" t="s">
        <v>1516</v>
      </c>
      <c r="O21" s="20" t="s">
        <v>3679</v>
      </c>
      <c r="P21" s="20" t="s">
        <v>2734</v>
      </c>
      <c r="Q21" s="20" t="s">
        <v>1567</v>
      </c>
      <c r="R21" s="20" t="s">
        <v>1566</v>
      </c>
      <c r="S21" s="29" t="s">
        <v>3151</v>
      </c>
      <c r="T21" s="29" t="s">
        <v>3680</v>
      </c>
      <c r="U21" s="29"/>
      <c r="V21" s="56" t="s">
        <v>42</v>
      </c>
      <c r="W21" s="161"/>
    </row>
    <row r="22" spans="2:23" s="131" customFormat="1" ht="69.650000000000006" hidden="1" customHeight="1" outlineLevel="1">
      <c r="B22" s="157" t="s">
        <v>3616</v>
      </c>
      <c r="C22" s="37" t="s">
        <v>3617</v>
      </c>
      <c r="D22" s="22"/>
      <c r="E22" s="23" t="s">
        <v>1509</v>
      </c>
      <c r="F22" s="23" t="s">
        <v>1502</v>
      </c>
      <c r="G22" s="20" t="s">
        <v>3618</v>
      </c>
      <c r="H22" s="23" t="s">
        <v>1611</v>
      </c>
      <c r="I22" s="29" t="s">
        <v>1504</v>
      </c>
      <c r="J22" s="38">
        <v>18.2</v>
      </c>
      <c r="K22" s="20"/>
      <c r="L22" s="29" t="s">
        <v>1799</v>
      </c>
      <c r="M22" s="29"/>
      <c r="N22" s="29" t="s">
        <v>1516</v>
      </c>
      <c r="O22" s="20" t="s">
        <v>3598</v>
      </c>
      <c r="P22" s="20" t="s">
        <v>2734</v>
      </c>
      <c r="Q22" s="20" t="s">
        <v>1567</v>
      </c>
      <c r="R22" s="20" t="s">
        <v>1566</v>
      </c>
      <c r="S22" s="29" t="s">
        <v>2769</v>
      </c>
      <c r="T22" s="20" t="s">
        <v>3502</v>
      </c>
      <c r="U22" s="20"/>
      <c r="V22" s="55" t="s">
        <v>35</v>
      </c>
      <c r="W22" s="161" t="s">
        <v>3619</v>
      </c>
    </row>
    <row r="23" spans="2:23" s="131" customFormat="1" ht="74.150000000000006" hidden="1" customHeight="1" outlineLevel="1">
      <c r="B23" s="157" t="s">
        <v>3620</v>
      </c>
      <c r="C23" s="37" t="s">
        <v>3621</v>
      </c>
      <c r="D23" s="22"/>
      <c r="E23" s="23" t="s">
        <v>1509</v>
      </c>
      <c r="F23" s="23" t="s">
        <v>1502</v>
      </c>
      <c r="G23" s="20" t="s">
        <v>3622</v>
      </c>
      <c r="H23" s="23" t="s">
        <v>1611</v>
      </c>
      <c r="I23" s="29" t="s">
        <v>1504</v>
      </c>
      <c r="J23" s="38">
        <v>18.2</v>
      </c>
      <c r="K23" s="20"/>
      <c r="L23" s="29" t="s">
        <v>1799</v>
      </c>
      <c r="M23" s="29"/>
      <c r="N23" s="29" t="s">
        <v>1516</v>
      </c>
      <c r="O23" s="20" t="s">
        <v>3598</v>
      </c>
      <c r="P23" s="20" t="s">
        <v>2734</v>
      </c>
      <c r="Q23" s="20" t="s">
        <v>1567</v>
      </c>
      <c r="R23" s="20" t="s">
        <v>1566</v>
      </c>
      <c r="S23" s="29" t="s">
        <v>1869</v>
      </c>
      <c r="T23" s="20" t="s">
        <v>3502</v>
      </c>
      <c r="U23" s="20"/>
      <c r="V23" s="55" t="s">
        <v>35</v>
      </c>
      <c r="W23" s="161" t="s">
        <v>3623</v>
      </c>
    </row>
    <row r="24" spans="2:23" s="131" customFormat="1" ht="77.150000000000006" hidden="1" customHeight="1" outlineLevel="1">
      <c r="B24" s="157" t="s">
        <v>3624</v>
      </c>
      <c r="C24" s="37" t="s">
        <v>3625</v>
      </c>
      <c r="D24" s="22"/>
      <c r="E24" s="23" t="s">
        <v>1509</v>
      </c>
      <c r="F24" s="23" t="s">
        <v>1502</v>
      </c>
      <c r="G24" s="20" t="s">
        <v>3626</v>
      </c>
      <c r="H24" s="23" t="s">
        <v>1611</v>
      </c>
      <c r="I24" s="29" t="s">
        <v>1504</v>
      </c>
      <c r="J24" s="38">
        <v>18.2</v>
      </c>
      <c r="K24" s="20"/>
      <c r="L24" s="29" t="s">
        <v>1799</v>
      </c>
      <c r="M24" s="29"/>
      <c r="N24" s="29" t="s">
        <v>1516</v>
      </c>
      <c r="O24" s="20" t="s">
        <v>3598</v>
      </c>
      <c r="P24" s="20" t="s">
        <v>2734</v>
      </c>
      <c r="Q24" s="20" t="s">
        <v>1567</v>
      </c>
      <c r="R24" s="20" t="s">
        <v>1566</v>
      </c>
      <c r="S24" s="29" t="s">
        <v>1614</v>
      </c>
      <c r="T24" s="20" t="s">
        <v>3502</v>
      </c>
      <c r="U24" s="20"/>
      <c r="V24" s="55" t="s">
        <v>35</v>
      </c>
      <c r="W24" s="161" t="s">
        <v>3627</v>
      </c>
    </row>
    <row r="25" spans="2:23" ht="101.5" hidden="1" outlineLevel="1">
      <c r="B25" s="157" t="s">
        <v>3628</v>
      </c>
      <c r="C25" s="37" t="s">
        <v>3629</v>
      </c>
      <c r="D25" s="22"/>
      <c r="E25" s="23" t="s">
        <v>1509</v>
      </c>
      <c r="F25" s="23" t="s">
        <v>1502</v>
      </c>
      <c r="G25" s="20" t="s">
        <v>3630</v>
      </c>
      <c r="H25" s="23" t="s">
        <v>1572</v>
      </c>
      <c r="I25" s="29" t="s">
        <v>3631</v>
      </c>
      <c r="J25" s="22">
        <v>2</v>
      </c>
      <c r="K25" s="20"/>
      <c r="L25" s="20"/>
      <c r="M25" s="20"/>
      <c r="N25" s="20" t="s">
        <v>1516</v>
      </c>
      <c r="O25" s="20" t="s">
        <v>3598</v>
      </c>
      <c r="P25" s="20" t="s">
        <v>2734</v>
      </c>
      <c r="Q25" s="20" t="s">
        <v>1567</v>
      </c>
      <c r="R25" s="20" t="s">
        <v>1566</v>
      </c>
      <c r="S25" s="20" t="s">
        <v>1614</v>
      </c>
      <c r="T25" s="20"/>
      <c r="U25" s="20"/>
      <c r="V25" s="22"/>
      <c r="W25" s="161" t="s">
        <v>3627</v>
      </c>
    </row>
    <row r="26" spans="2:23" ht="58" hidden="1" outlineLevel="1">
      <c r="B26" s="99" t="s">
        <v>3632</v>
      </c>
      <c r="C26" s="20" t="s">
        <v>3633</v>
      </c>
      <c r="D26" s="22"/>
      <c r="E26" s="23" t="s">
        <v>1509</v>
      </c>
      <c r="F26" s="23" t="s">
        <v>1502</v>
      </c>
      <c r="G26" s="20" t="s">
        <v>3634</v>
      </c>
      <c r="H26" s="23" t="s">
        <v>1572</v>
      </c>
      <c r="I26" s="20" t="s">
        <v>1504</v>
      </c>
      <c r="J26" s="22">
        <v>3</v>
      </c>
      <c r="K26" s="20"/>
      <c r="L26" s="20"/>
      <c r="M26" s="20"/>
      <c r="N26" s="20" t="s">
        <v>1516</v>
      </c>
      <c r="O26" s="20" t="s">
        <v>3598</v>
      </c>
      <c r="P26" s="20" t="s">
        <v>2734</v>
      </c>
      <c r="Q26" s="20" t="s">
        <v>1567</v>
      </c>
      <c r="R26" s="20" t="s">
        <v>1566</v>
      </c>
      <c r="S26" s="20" t="s">
        <v>2817</v>
      </c>
      <c r="T26" s="20"/>
      <c r="U26" s="20"/>
      <c r="V26" s="22"/>
      <c r="W26" s="161" t="s">
        <v>3635</v>
      </c>
    </row>
    <row r="27" spans="2:23" s="153" customFormat="1" ht="72.5" hidden="1" outlineLevel="1">
      <c r="B27" s="99" t="s">
        <v>3636</v>
      </c>
      <c r="C27" s="20" t="s">
        <v>3637</v>
      </c>
      <c r="D27" s="22"/>
      <c r="E27" s="23" t="s">
        <v>1509</v>
      </c>
      <c r="F27" s="39" t="s">
        <v>1502</v>
      </c>
      <c r="G27" s="20" t="s">
        <v>3638</v>
      </c>
      <c r="H27" s="23" t="s">
        <v>1585</v>
      </c>
      <c r="I27" s="29" t="s">
        <v>1586</v>
      </c>
      <c r="J27" s="22">
        <v>10</v>
      </c>
      <c r="K27" s="20"/>
      <c r="L27" s="20"/>
      <c r="M27" s="20"/>
      <c r="N27" s="20" t="s">
        <v>1516</v>
      </c>
      <c r="O27" s="20" t="s">
        <v>3598</v>
      </c>
      <c r="P27" s="20" t="s">
        <v>2734</v>
      </c>
      <c r="Q27" s="20" t="s">
        <v>1567</v>
      </c>
      <c r="R27" s="20" t="s">
        <v>1566</v>
      </c>
      <c r="S27" s="20" t="s">
        <v>2038</v>
      </c>
      <c r="T27" s="20"/>
      <c r="U27" s="20"/>
      <c r="V27" s="22"/>
      <c r="W27" s="161" t="s">
        <v>3639</v>
      </c>
    </row>
    <row r="28" spans="2:23" s="7" customFormat="1" ht="102" hidden="1" customHeight="1" outlineLevel="1">
      <c r="B28" s="99" t="s">
        <v>3640</v>
      </c>
      <c r="C28" s="20" t="s">
        <v>3685</v>
      </c>
      <c r="D28" s="22"/>
      <c r="E28" s="23" t="s">
        <v>1509</v>
      </c>
      <c r="F28" s="39" t="s">
        <v>1502</v>
      </c>
      <c r="G28" s="20" t="s">
        <v>3642</v>
      </c>
      <c r="H28" s="23" t="s">
        <v>1585</v>
      </c>
      <c r="I28" s="29" t="s">
        <v>1586</v>
      </c>
      <c r="J28" s="22">
        <v>10</v>
      </c>
      <c r="K28" s="20"/>
      <c r="L28" s="20" t="s">
        <v>3686</v>
      </c>
      <c r="M28" s="20"/>
      <c r="N28" s="20" t="s">
        <v>1516</v>
      </c>
      <c r="O28" s="20" t="s">
        <v>3598</v>
      </c>
      <c r="P28" s="20" t="s">
        <v>2734</v>
      </c>
      <c r="Q28" s="20" t="s">
        <v>1567</v>
      </c>
      <c r="R28" s="20" t="s">
        <v>1566</v>
      </c>
      <c r="S28" s="20" t="s">
        <v>2038</v>
      </c>
      <c r="T28" s="20" t="s">
        <v>3687</v>
      </c>
      <c r="U28" s="20"/>
      <c r="V28" s="22" t="s">
        <v>42</v>
      </c>
      <c r="W28" s="161" t="s">
        <v>3639</v>
      </c>
    </row>
    <row r="29" spans="2:23" s="365" customFormat="1" ht="72.5" hidden="1" outlineLevel="1">
      <c r="B29" s="99" t="s">
        <v>3643</v>
      </c>
      <c r="C29" s="20" t="s">
        <v>3644</v>
      </c>
      <c r="D29" s="22"/>
      <c r="E29" s="23" t="s">
        <v>1509</v>
      </c>
      <c r="F29" s="39" t="s">
        <v>1502</v>
      </c>
      <c r="G29" s="37" t="s">
        <v>3645</v>
      </c>
      <c r="H29" s="38" t="s">
        <v>1611</v>
      </c>
      <c r="I29" s="37"/>
      <c r="J29" s="38">
        <v>7.4</v>
      </c>
      <c r="K29" s="20"/>
      <c r="L29" s="20"/>
      <c r="M29" s="20"/>
      <c r="N29" s="20" t="s">
        <v>1516</v>
      </c>
      <c r="O29" s="20" t="s">
        <v>3598</v>
      </c>
      <c r="P29" s="20" t="s">
        <v>2734</v>
      </c>
      <c r="Q29" s="20" t="s">
        <v>1567</v>
      </c>
      <c r="R29" s="20" t="s">
        <v>1566</v>
      </c>
      <c r="S29" s="20" t="s">
        <v>1925</v>
      </c>
      <c r="T29" s="20"/>
      <c r="U29" s="53"/>
      <c r="V29" s="54"/>
      <c r="W29" s="161" t="s">
        <v>3646</v>
      </c>
    </row>
    <row r="30" spans="2:23" ht="72.5" hidden="1" outlineLevel="1">
      <c r="B30" s="99" t="s">
        <v>3647</v>
      </c>
      <c r="C30" s="20" t="s">
        <v>3648</v>
      </c>
      <c r="D30" s="22"/>
      <c r="E30" s="23" t="s">
        <v>1509</v>
      </c>
      <c r="F30" s="39" t="s">
        <v>1502</v>
      </c>
      <c r="G30" s="37" t="s">
        <v>2552</v>
      </c>
      <c r="H30" s="38" t="s">
        <v>1611</v>
      </c>
      <c r="I30" s="37"/>
      <c r="J30" s="38">
        <v>7.4</v>
      </c>
      <c r="K30" s="20"/>
      <c r="L30" s="20"/>
      <c r="M30" s="20"/>
      <c r="N30" s="20" t="s">
        <v>1516</v>
      </c>
      <c r="O30" s="20" t="s">
        <v>3598</v>
      </c>
      <c r="P30" s="20" t="s">
        <v>2734</v>
      </c>
      <c r="Q30" s="20" t="s">
        <v>1567</v>
      </c>
      <c r="R30" s="20" t="s">
        <v>1566</v>
      </c>
      <c r="S30" s="20" t="s">
        <v>1925</v>
      </c>
      <c r="T30" s="20"/>
      <c r="U30" s="53"/>
      <c r="V30" s="54"/>
      <c r="W30" s="161" t="s">
        <v>3646</v>
      </c>
    </row>
    <row r="31" spans="2:23" ht="72.5" hidden="1" outlineLevel="1">
      <c r="B31" s="99" t="s">
        <v>3649</v>
      </c>
      <c r="C31" s="20" t="s">
        <v>3650</v>
      </c>
      <c r="D31" s="22"/>
      <c r="E31" s="23" t="s">
        <v>1509</v>
      </c>
      <c r="F31" s="39" t="s">
        <v>1502</v>
      </c>
      <c r="G31" s="20" t="s">
        <v>3651</v>
      </c>
      <c r="H31" s="22" t="s">
        <v>1512</v>
      </c>
      <c r="I31" s="20" t="s">
        <v>3688</v>
      </c>
      <c r="J31" s="22">
        <v>40</v>
      </c>
      <c r="K31" s="37"/>
      <c r="L31" s="20" t="s">
        <v>3653</v>
      </c>
      <c r="M31" s="20"/>
      <c r="N31" s="20" t="s">
        <v>1516</v>
      </c>
      <c r="O31" s="20" t="s">
        <v>3598</v>
      </c>
      <c r="P31" s="20" t="s">
        <v>2734</v>
      </c>
      <c r="Q31" s="20" t="s">
        <v>1567</v>
      </c>
      <c r="R31" s="20" t="s">
        <v>1566</v>
      </c>
      <c r="S31" s="20" t="s">
        <v>2499</v>
      </c>
      <c r="T31" s="20" t="s">
        <v>3654</v>
      </c>
      <c r="U31" s="20"/>
      <c r="V31" s="55" t="s">
        <v>42</v>
      </c>
      <c r="W31" s="161"/>
    </row>
    <row r="32" spans="2:23" s="95" customFormat="1" ht="77.5" hidden="1" customHeight="1" outlineLevel="1">
      <c r="B32" s="156" t="s">
        <v>3655</v>
      </c>
      <c r="C32" s="20" t="s">
        <v>3656</v>
      </c>
      <c r="D32" s="22"/>
      <c r="E32" s="38" t="s">
        <v>1509</v>
      </c>
      <c r="F32" s="39" t="s">
        <v>1502</v>
      </c>
      <c r="G32" s="20" t="s">
        <v>3657</v>
      </c>
      <c r="H32" s="23" t="s">
        <v>1611</v>
      </c>
      <c r="I32" s="29" t="s">
        <v>1504</v>
      </c>
      <c r="J32" s="38">
        <v>18.2</v>
      </c>
      <c r="K32" s="20"/>
      <c r="L32" s="29" t="s">
        <v>1799</v>
      </c>
      <c r="M32" s="29"/>
      <c r="N32" s="29" t="s">
        <v>1516</v>
      </c>
      <c r="O32" s="20" t="s">
        <v>3598</v>
      </c>
      <c r="P32" s="20" t="s">
        <v>2734</v>
      </c>
      <c r="Q32" s="20" t="s">
        <v>1567</v>
      </c>
      <c r="R32" s="20" t="s">
        <v>1566</v>
      </c>
      <c r="S32" s="29" t="s">
        <v>2906</v>
      </c>
      <c r="T32" s="20" t="s">
        <v>3502</v>
      </c>
      <c r="U32" s="20"/>
      <c r="V32" s="55" t="s">
        <v>35</v>
      </c>
      <c r="W32" s="161" t="s">
        <v>3658</v>
      </c>
    </row>
    <row r="33" spans="2:23" s="366" customFormat="1" ht="76.5" hidden="1" customHeight="1" outlineLevel="1">
      <c r="B33" s="157" t="s">
        <v>3659</v>
      </c>
      <c r="C33" s="20" t="s">
        <v>3660</v>
      </c>
      <c r="D33" s="22"/>
      <c r="E33" s="38" t="s">
        <v>1509</v>
      </c>
      <c r="F33" s="39" t="s">
        <v>1502</v>
      </c>
      <c r="G33" s="20" t="s">
        <v>3661</v>
      </c>
      <c r="H33" s="23" t="s">
        <v>1611</v>
      </c>
      <c r="I33" s="29" t="s">
        <v>1504</v>
      </c>
      <c r="J33" s="38">
        <v>18.2</v>
      </c>
      <c r="K33" s="20"/>
      <c r="L33" s="29" t="s">
        <v>1799</v>
      </c>
      <c r="M33" s="29"/>
      <c r="N33" s="29" t="s">
        <v>1516</v>
      </c>
      <c r="O33" s="20" t="s">
        <v>3598</v>
      </c>
      <c r="P33" s="20" t="s">
        <v>2734</v>
      </c>
      <c r="Q33" s="20" t="s">
        <v>1567</v>
      </c>
      <c r="R33" s="20" t="s">
        <v>1566</v>
      </c>
      <c r="S33" s="29" t="s">
        <v>2785</v>
      </c>
      <c r="T33" s="20" t="s">
        <v>3502</v>
      </c>
      <c r="U33" s="20"/>
      <c r="V33" s="55" t="s">
        <v>35</v>
      </c>
      <c r="W33" s="161" t="s">
        <v>3662</v>
      </c>
    </row>
    <row r="34" spans="2:23" s="7" customFormat="1" ht="74.150000000000006" hidden="1" customHeight="1" outlineLevel="1">
      <c r="B34" s="157" t="s">
        <v>3663</v>
      </c>
      <c r="C34" s="20" t="s">
        <v>3664</v>
      </c>
      <c r="D34" s="22"/>
      <c r="E34" s="38" t="s">
        <v>1509</v>
      </c>
      <c r="F34" s="39" t="s">
        <v>1502</v>
      </c>
      <c r="G34" s="20" t="s">
        <v>3665</v>
      </c>
      <c r="H34" s="23" t="s">
        <v>1611</v>
      </c>
      <c r="I34" s="29" t="s">
        <v>1504</v>
      </c>
      <c r="J34" s="38">
        <v>18.2</v>
      </c>
      <c r="K34" s="20"/>
      <c r="L34" s="29" t="s">
        <v>1799</v>
      </c>
      <c r="M34" s="29"/>
      <c r="N34" s="29" t="s">
        <v>1516</v>
      </c>
      <c r="O34" s="20" t="s">
        <v>3598</v>
      </c>
      <c r="P34" s="20" t="s">
        <v>2734</v>
      </c>
      <c r="Q34" s="20" t="s">
        <v>1567</v>
      </c>
      <c r="R34" s="20" t="s">
        <v>1566</v>
      </c>
      <c r="S34" s="29" t="s">
        <v>2789</v>
      </c>
      <c r="T34" s="20" t="s">
        <v>3502</v>
      </c>
      <c r="U34" s="20"/>
      <c r="V34" s="55" t="s">
        <v>35</v>
      </c>
      <c r="W34" s="161" t="s">
        <v>3666</v>
      </c>
    </row>
    <row r="35" spans="2:23" s="7" customFormat="1" ht="58" hidden="1" outlineLevel="1">
      <c r="B35" s="157" t="s">
        <v>1646</v>
      </c>
      <c r="C35" s="20" t="s">
        <v>1647</v>
      </c>
      <c r="D35" s="22"/>
      <c r="E35" s="38" t="s">
        <v>1509</v>
      </c>
      <c r="F35" s="39" t="s">
        <v>1510</v>
      </c>
      <c r="G35" s="20" t="s">
        <v>1648</v>
      </c>
      <c r="H35" s="23" t="s">
        <v>1630</v>
      </c>
      <c r="I35" s="29" t="s">
        <v>1631</v>
      </c>
      <c r="J35" s="38">
        <v>1</v>
      </c>
      <c r="K35" s="29" t="s">
        <v>1649</v>
      </c>
      <c r="L35" s="20" t="s">
        <v>1650</v>
      </c>
      <c r="M35" s="29"/>
      <c r="N35" s="29" t="s">
        <v>1516</v>
      </c>
      <c r="O35" s="29" t="s">
        <v>3598</v>
      </c>
      <c r="P35" s="29"/>
      <c r="Q35" s="29"/>
      <c r="R35" s="29"/>
      <c r="S35" s="29"/>
      <c r="T35" s="20"/>
      <c r="U35" s="53" t="s">
        <v>1517</v>
      </c>
      <c r="V35" s="55" t="s">
        <v>34</v>
      </c>
      <c r="W35" s="161"/>
    </row>
    <row r="36" spans="2:23" collapsed="1"/>
  </sheetData>
  <autoFilter ref="B2:W35" xr:uid="{00000000-0009-0000-0000-00000D000000}"/>
  <mergeCells count="1">
    <mergeCell ref="B1:C1"/>
  </mergeCells>
  <pageMargins left="0.511811024" right="0.511811024" top="0.78740157499999996" bottom="0.78740157499999996" header="0.31496062000000002" footer="0.31496062000000002"/>
  <pageSetup paperSize="9" orientation="portrait"/>
  <headerFooter>
    <oddFooter>&amp;C&amp;1#&amp;"Calibri"&amp;10&amp;K000000INFORMAÇÃO PÚBLICA – PUBLIC INFORMATION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W27"/>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6" customWidth="1"/>
    <col min="2" max="3" width="40.54296875" style="6" customWidth="1"/>
    <col min="4" max="4" width="20.54296875" style="7" customWidth="1"/>
    <col min="5" max="6" width="12.54296875" style="6" customWidth="1"/>
    <col min="7" max="7" width="25.54296875" style="6" customWidth="1"/>
    <col min="8" max="8" width="12.54296875" style="7" customWidth="1"/>
    <col min="9" max="9" width="40.54296875" style="6" customWidth="1"/>
    <col min="10" max="10" width="12.54296875" style="6" customWidth="1"/>
    <col min="11" max="13" width="40.54296875" style="6" customWidth="1"/>
    <col min="14" max="19" width="12.54296875" style="6" customWidth="1"/>
    <col min="20" max="21" width="20.54296875" style="6" customWidth="1"/>
    <col min="22" max="22" width="12.54296875" style="7" customWidth="1"/>
    <col min="23" max="23" width="40.54296875" style="6" hidden="1" customWidth="1"/>
    <col min="24" max="34" width="8.453125" style="6" customWidth="1"/>
    <col min="35" max="16384" width="14.453125" style="6"/>
  </cols>
  <sheetData>
    <row r="1" spans="2:23" ht="40" customHeight="1">
      <c r="B1" s="513" t="s">
        <v>3689</v>
      </c>
      <c r="C1" s="513"/>
    </row>
    <row r="2" spans="2:23" ht="29">
      <c r="B2" s="97" t="s">
        <v>1481</v>
      </c>
      <c r="C2" s="97" t="s">
        <v>1482</v>
      </c>
      <c r="D2" s="97" t="s">
        <v>3595</v>
      </c>
      <c r="E2" s="97" t="s">
        <v>1484</v>
      </c>
      <c r="F2" s="97" t="s">
        <v>3059</v>
      </c>
      <c r="G2" s="97" t="s">
        <v>1486</v>
      </c>
      <c r="H2" s="97" t="s">
        <v>1487</v>
      </c>
      <c r="I2" s="97" t="s">
        <v>1488</v>
      </c>
      <c r="J2" s="97" t="s">
        <v>1489</v>
      </c>
      <c r="K2" s="97" t="s">
        <v>3060</v>
      </c>
      <c r="L2" s="97" t="s">
        <v>1491</v>
      </c>
      <c r="M2" s="97" t="s">
        <v>25</v>
      </c>
      <c r="N2" s="97" t="s">
        <v>1492</v>
      </c>
      <c r="O2" s="82" t="s">
        <v>1493</v>
      </c>
      <c r="P2" s="82" t="s">
        <v>1494</v>
      </c>
      <c r="Q2" s="82" t="s">
        <v>1495</v>
      </c>
      <c r="R2" s="82" t="s">
        <v>1496</v>
      </c>
      <c r="S2" s="82" t="s">
        <v>1497</v>
      </c>
      <c r="T2" s="49" t="s">
        <v>1498</v>
      </c>
      <c r="U2" s="109" t="s">
        <v>1499</v>
      </c>
      <c r="V2" s="49" t="s">
        <v>61</v>
      </c>
      <c r="W2" s="145" t="s">
        <v>1497</v>
      </c>
    </row>
    <row r="3" spans="2:23" ht="72.5">
      <c r="B3" s="10" t="s">
        <v>3690</v>
      </c>
      <c r="C3" s="10"/>
      <c r="D3" s="10"/>
      <c r="E3" s="10" t="s">
        <v>1501</v>
      </c>
      <c r="F3" s="10" t="s">
        <v>1502</v>
      </c>
      <c r="G3" s="10" t="s">
        <v>3691</v>
      </c>
      <c r="H3" s="10"/>
      <c r="I3" s="10"/>
      <c r="J3" s="10"/>
      <c r="K3" s="312"/>
      <c r="L3" s="27" t="s">
        <v>3692</v>
      </c>
      <c r="M3" s="10" t="str">
        <f>G3</f>
        <v>ctt_saldo</v>
      </c>
      <c r="N3" s="10" t="s">
        <v>1505</v>
      </c>
      <c r="O3" s="10" t="s">
        <v>3598</v>
      </c>
      <c r="P3" s="10"/>
      <c r="Q3" s="10"/>
      <c r="R3" s="10"/>
      <c r="S3" s="10"/>
      <c r="T3" s="50" t="s">
        <v>3693</v>
      </c>
      <c r="U3" s="50"/>
      <c r="V3" s="51" t="s">
        <v>42</v>
      </c>
      <c r="W3" s="146" t="s">
        <v>3694</v>
      </c>
    </row>
    <row r="4" spans="2:23" ht="29" hidden="1" outlineLevel="1">
      <c r="B4" s="11" t="s">
        <v>1507</v>
      </c>
      <c r="C4" s="16" t="s">
        <v>1508</v>
      </c>
      <c r="D4" s="18"/>
      <c r="E4" s="18" t="s">
        <v>1509</v>
      </c>
      <c r="F4" s="18" t="s">
        <v>1510</v>
      </c>
      <c r="G4" s="16" t="s">
        <v>1511</v>
      </c>
      <c r="H4" s="18" t="s">
        <v>1512</v>
      </c>
      <c r="I4" s="16" t="s">
        <v>1513</v>
      </c>
      <c r="J4" s="18">
        <v>36</v>
      </c>
      <c r="K4" s="14" t="s">
        <v>1514</v>
      </c>
      <c r="L4" s="14" t="s">
        <v>1515</v>
      </c>
      <c r="M4" s="16"/>
      <c r="N4" s="16" t="s">
        <v>1516</v>
      </c>
      <c r="O4" s="16"/>
      <c r="P4" s="16"/>
      <c r="Q4" s="16"/>
      <c r="R4" s="16"/>
      <c r="S4" s="16"/>
      <c r="T4" s="16"/>
      <c r="U4" s="16" t="s">
        <v>1517</v>
      </c>
      <c r="V4" s="101" t="s">
        <v>34</v>
      </c>
      <c r="W4" s="147"/>
    </row>
    <row r="5" spans="2:23" ht="29" hidden="1" outlineLevel="1">
      <c r="B5" s="11" t="s">
        <v>1518</v>
      </c>
      <c r="C5" s="16" t="s">
        <v>1519</v>
      </c>
      <c r="D5" s="18"/>
      <c r="E5" s="18" t="s">
        <v>1520</v>
      </c>
      <c r="F5" s="18" t="s">
        <v>1502</v>
      </c>
      <c r="G5" s="16" t="s">
        <v>1521</v>
      </c>
      <c r="H5" s="18" t="s">
        <v>1512</v>
      </c>
      <c r="I5" s="16"/>
      <c r="J5" s="18">
        <v>500</v>
      </c>
      <c r="K5" s="16"/>
      <c r="L5" s="14" t="s">
        <v>1515</v>
      </c>
      <c r="M5" s="100"/>
      <c r="N5" s="100" t="s">
        <v>1516</v>
      </c>
      <c r="O5" s="100"/>
      <c r="P5" s="100"/>
      <c r="Q5" s="100"/>
      <c r="R5" s="100"/>
      <c r="S5" s="100"/>
      <c r="T5" s="16"/>
      <c r="U5" s="16"/>
      <c r="V5" s="101"/>
      <c r="W5" s="147"/>
    </row>
    <row r="6" spans="2:23"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23"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c r="W7" s="147"/>
    </row>
    <row r="8" spans="2:23" ht="29" hidden="1" outlineLevel="1">
      <c r="B8" s="11" t="s">
        <v>1527</v>
      </c>
      <c r="C8" s="16" t="s">
        <v>1528</v>
      </c>
      <c r="D8" s="18"/>
      <c r="E8" s="18" t="s">
        <v>1509</v>
      </c>
      <c r="F8" s="18" t="s">
        <v>1502</v>
      </c>
      <c r="G8" s="16" t="s">
        <v>1529</v>
      </c>
      <c r="H8" s="15" t="s">
        <v>1530</v>
      </c>
      <c r="I8" s="311" t="s">
        <v>1504</v>
      </c>
      <c r="J8" s="45" t="s">
        <v>1504</v>
      </c>
      <c r="K8" s="16"/>
      <c r="L8" s="14" t="s">
        <v>1515</v>
      </c>
      <c r="M8" s="16"/>
      <c r="N8" s="16" t="s">
        <v>1516</v>
      </c>
      <c r="O8" s="16"/>
      <c r="P8" s="16"/>
      <c r="Q8" s="16"/>
      <c r="R8" s="16"/>
      <c r="S8" s="16"/>
      <c r="T8" s="16"/>
      <c r="U8" s="102"/>
      <c r="V8" s="103"/>
      <c r="W8" s="147"/>
    </row>
    <row r="9" spans="2:23" ht="29" hidden="1" outlineLevel="1">
      <c r="B9" s="11" t="s">
        <v>1531</v>
      </c>
      <c r="C9" s="16" t="s">
        <v>1532</v>
      </c>
      <c r="D9" s="18"/>
      <c r="E9" s="18" t="s">
        <v>1520</v>
      </c>
      <c r="F9" s="18" t="s">
        <v>1510</v>
      </c>
      <c r="G9" s="16" t="s">
        <v>1533</v>
      </c>
      <c r="H9" s="15" t="s">
        <v>1530</v>
      </c>
      <c r="I9" s="311" t="s">
        <v>1504</v>
      </c>
      <c r="J9" s="45" t="s">
        <v>1504</v>
      </c>
      <c r="K9" s="14" t="s">
        <v>1534</v>
      </c>
      <c r="L9" s="14" t="s">
        <v>1515</v>
      </c>
      <c r="M9" s="16"/>
      <c r="N9" s="16" t="s">
        <v>1516</v>
      </c>
      <c r="O9" s="16"/>
      <c r="P9" s="16"/>
      <c r="Q9" s="16"/>
      <c r="R9" s="16"/>
      <c r="S9" s="16"/>
      <c r="T9" s="16"/>
      <c r="U9" s="102" t="s">
        <v>1535</v>
      </c>
      <c r="V9" s="101" t="s">
        <v>34</v>
      </c>
      <c r="W9" s="147"/>
    </row>
    <row r="10" spans="2:23" ht="43.5" hidden="1" outlineLevel="1">
      <c r="B10" s="142" t="s">
        <v>1536</v>
      </c>
      <c r="C10" s="20" t="s">
        <v>1537</v>
      </c>
      <c r="D10" s="22" t="s">
        <v>2918</v>
      </c>
      <c r="E10" s="22" t="s">
        <v>1509</v>
      </c>
      <c r="F10" s="22" t="s">
        <v>1502</v>
      </c>
      <c r="G10" s="20" t="s">
        <v>1539</v>
      </c>
      <c r="H10" s="22" t="s">
        <v>1512</v>
      </c>
      <c r="I10" s="20" t="s">
        <v>1504</v>
      </c>
      <c r="J10" s="22">
        <v>5</v>
      </c>
      <c r="K10" s="20"/>
      <c r="L10" s="20"/>
      <c r="M10" s="20"/>
      <c r="N10" s="20" t="s">
        <v>1516</v>
      </c>
      <c r="O10" s="20" t="s">
        <v>3598</v>
      </c>
      <c r="P10" s="20" t="s">
        <v>2734</v>
      </c>
      <c r="Q10" s="20" t="s">
        <v>1567</v>
      </c>
      <c r="R10" s="20" t="s">
        <v>1566</v>
      </c>
      <c r="S10" s="20"/>
      <c r="T10" s="20"/>
      <c r="U10" s="20"/>
      <c r="V10" s="22"/>
      <c r="W10" s="147"/>
    </row>
    <row r="11" spans="2:23" ht="101.5" hidden="1" outlineLevel="1">
      <c r="B11" s="142" t="s">
        <v>3695</v>
      </c>
      <c r="C11" s="143" t="s">
        <v>3696</v>
      </c>
      <c r="D11" s="38" t="s">
        <v>46</v>
      </c>
      <c r="E11" s="38" t="s">
        <v>1509</v>
      </c>
      <c r="F11" s="38" t="s">
        <v>1502</v>
      </c>
      <c r="G11" s="143" t="s">
        <v>3697</v>
      </c>
      <c r="H11" s="38" t="s">
        <v>1512</v>
      </c>
      <c r="I11" s="37" t="s">
        <v>1504</v>
      </c>
      <c r="J11" s="38">
        <v>80</v>
      </c>
      <c r="K11" s="20"/>
      <c r="L11" s="20"/>
      <c r="M11" s="20"/>
      <c r="N11" s="20" t="s">
        <v>1516</v>
      </c>
      <c r="O11" s="20" t="s">
        <v>3598</v>
      </c>
      <c r="P11" s="20" t="s">
        <v>2734</v>
      </c>
      <c r="Q11" s="20" t="s">
        <v>1567</v>
      </c>
      <c r="R11" s="20" t="s">
        <v>1752</v>
      </c>
      <c r="S11" s="20"/>
      <c r="T11" s="20" t="s">
        <v>3698</v>
      </c>
      <c r="U11" s="20"/>
      <c r="V11" s="22" t="s">
        <v>42</v>
      </c>
      <c r="W11" s="147"/>
    </row>
    <row r="12" spans="2:23" ht="58" hidden="1" outlineLevel="1">
      <c r="B12" s="142" t="s">
        <v>3699</v>
      </c>
      <c r="C12" s="20" t="s">
        <v>3601</v>
      </c>
      <c r="D12" s="22" t="s">
        <v>2918</v>
      </c>
      <c r="E12" s="22" t="s">
        <v>1509</v>
      </c>
      <c r="F12" s="22" t="s">
        <v>1502</v>
      </c>
      <c r="G12" s="20" t="s">
        <v>3602</v>
      </c>
      <c r="H12" s="22" t="s">
        <v>1512</v>
      </c>
      <c r="I12" s="20" t="s">
        <v>1504</v>
      </c>
      <c r="J12" s="22">
        <v>100</v>
      </c>
      <c r="K12" s="20"/>
      <c r="L12" s="20"/>
      <c r="M12" s="20"/>
      <c r="N12" s="20" t="s">
        <v>1516</v>
      </c>
      <c r="O12" s="20" t="s">
        <v>3598</v>
      </c>
      <c r="P12" s="20" t="s">
        <v>2734</v>
      </c>
      <c r="Q12" s="20" t="s">
        <v>1567</v>
      </c>
      <c r="R12" s="20" t="s">
        <v>1752</v>
      </c>
      <c r="S12" s="20" t="s">
        <v>1568</v>
      </c>
      <c r="T12" s="20"/>
      <c r="U12" s="20"/>
      <c r="V12" s="55"/>
      <c r="W12" s="147" t="s">
        <v>3700</v>
      </c>
    </row>
    <row r="13" spans="2:23" ht="72.5" hidden="1" outlineLevel="1">
      <c r="B13" s="122" t="s">
        <v>1540</v>
      </c>
      <c r="C13" s="29" t="s">
        <v>1541</v>
      </c>
      <c r="D13" s="22" t="s">
        <v>2918</v>
      </c>
      <c r="E13" s="39" t="s">
        <v>1509</v>
      </c>
      <c r="F13" s="39" t="s">
        <v>1502</v>
      </c>
      <c r="G13" s="41" t="s">
        <v>1542</v>
      </c>
      <c r="H13" s="39" t="s">
        <v>1512</v>
      </c>
      <c r="I13" s="41" t="s">
        <v>1504</v>
      </c>
      <c r="J13" s="39">
        <v>60</v>
      </c>
      <c r="K13" s="41"/>
      <c r="L13" s="41" t="s">
        <v>3604</v>
      </c>
      <c r="M13" s="41"/>
      <c r="N13" s="41" t="s">
        <v>1516</v>
      </c>
      <c r="O13" s="20" t="s">
        <v>3605</v>
      </c>
      <c r="P13" s="20" t="s">
        <v>3606</v>
      </c>
      <c r="Q13" s="20" t="s">
        <v>1604</v>
      </c>
      <c r="R13" s="20" t="s">
        <v>1603</v>
      </c>
      <c r="S13" s="41" t="s">
        <v>1824</v>
      </c>
      <c r="T13" s="20"/>
      <c r="U13" s="20" t="s">
        <v>3672</v>
      </c>
      <c r="V13" s="55" t="s">
        <v>34</v>
      </c>
      <c r="W13" s="148"/>
    </row>
    <row r="14" spans="2:23" ht="43.5" hidden="1" outlineLevel="1">
      <c r="B14" s="122" t="s">
        <v>1549</v>
      </c>
      <c r="C14" s="29" t="s">
        <v>1550</v>
      </c>
      <c r="D14" s="22" t="s">
        <v>2918</v>
      </c>
      <c r="E14" s="39" t="s">
        <v>1520</v>
      </c>
      <c r="F14" s="39" t="s">
        <v>1502</v>
      </c>
      <c r="G14" s="41" t="s">
        <v>1551</v>
      </c>
      <c r="H14" s="39" t="s">
        <v>1512</v>
      </c>
      <c r="I14" s="41" t="s">
        <v>1504</v>
      </c>
      <c r="J14" s="39">
        <v>60</v>
      </c>
      <c r="K14" s="41"/>
      <c r="L14" s="41"/>
      <c r="M14" s="41"/>
      <c r="N14" s="41" t="s">
        <v>1516</v>
      </c>
      <c r="O14" s="20" t="s">
        <v>3598</v>
      </c>
      <c r="P14" s="20" t="s">
        <v>2734</v>
      </c>
      <c r="Q14" s="20" t="s">
        <v>1567</v>
      </c>
      <c r="R14" s="20" t="s">
        <v>1566</v>
      </c>
      <c r="S14" s="41" t="s">
        <v>2125</v>
      </c>
      <c r="T14" s="41"/>
      <c r="U14" s="20"/>
      <c r="V14" s="55"/>
      <c r="W14" s="148"/>
    </row>
    <row r="15" spans="2:23" s="141" customFormat="1" ht="101.5" hidden="1" outlineLevel="1">
      <c r="B15" s="143" t="s">
        <v>3701</v>
      </c>
      <c r="C15" s="143" t="s">
        <v>3702</v>
      </c>
      <c r="D15" s="38"/>
      <c r="E15" s="38" t="s">
        <v>1509</v>
      </c>
      <c r="F15" s="38" t="s">
        <v>1502</v>
      </c>
      <c r="G15" s="143" t="s">
        <v>3703</v>
      </c>
      <c r="H15" s="38" t="s">
        <v>1585</v>
      </c>
      <c r="I15" s="37" t="s">
        <v>1586</v>
      </c>
      <c r="J15" s="38">
        <v>10</v>
      </c>
      <c r="K15" s="37"/>
      <c r="L15" s="37"/>
      <c r="M15" s="37"/>
      <c r="N15" s="37" t="s">
        <v>1516</v>
      </c>
      <c r="O15" s="20" t="s">
        <v>3598</v>
      </c>
      <c r="P15" s="20" t="s">
        <v>2734</v>
      </c>
      <c r="Q15" s="20" t="s">
        <v>1567</v>
      </c>
      <c r="R15" s="20" t="s">
        <v>1752</v>
      </c>
      <c r="S15" s="37"/>
      <c r="T15" s="20" t="s">
        <v>3704</v>
      </c>
      <c r="U15" s="20"/>
      <c r="V15" s="22" t="s">
        <v>42</v>
      </c>
      <c r="W15" s="149"/>
    </row>
    <row r="16" spans="2:23" s="95" customFormat="1" ht="159.5" hidden="1" outlineLevel="1">
      <c r="B16" s="108" t="s">
        <v>3705</v>
      </c>
      <c r="C16" s="143" t="s">
        <v>3706</v>
      </c>
      <c r="D16" s="22"/>
      <c r="E16" s="22" t="s">
        <v>1509</v>
      </c>
      <c r="F16" s="22" t="s">
        <v>1502</v>
      </c>
      <c r="G16" s="108" t="s">
        <v>3707</v>
      </c>
      <c r="H16" s="23" t="s">
        <v>1572</v>
      </c>
      <c r="I16" s="20" t="s">
        <v>3708</v>
      </c>
      <c r="J16" s="22">
        <v>1</v>
      </c>
      <c r="K16" s="20"/>
      <c r="L16" s="29"/>
      <c r="M16" s="20"/>
      <c r="N16" s="20" t="s">
        <v>1516</v>
      </c>
      <c r="O16" s="20" t="s">
        <v>3598</v>
      </c>
      <c r="P16" s="20" t="s">
        <v>2734</v>
      </c>
      <c r="Q16" s="20" t="s">
        <v>1567</v>
      </c>
      <c r="R16" s="20" t="s">
        <v>1752</v>
      </c>
      <c r="S16" s="20" t="s">
        <v>2474</v>
      </c>
      <c r="T16" s="20" t="s">
        <v>3709</v>
      </c>
      <c r="U16" s="20"/>
      <c r="V16" s="22" t="s">
        <v>42</v>
      </c>
      <c r="W16" s="147"/>
    </row>
    <row r="17" spans="2:23" s="95" customFormat="1" ht="43.5" hidden="1" outlineLevel="1">
      <c r="B17" s="108" t="s">
        <v>3710</v>
      </c>
      <c r="C17" s="37" t="s">
        <v>3710</v>
      </c>
      <c r="D17" s="22"/>
      <c r="E17" s="22" t="s">
        <v>1520</v>
      </c>
      <c r="F17" s="22" t="s">
        <v>1510</v>
      </c>
      <c r="G17" s="20" t="s">
        <v>3711</v>
      </c>
      <c r="H17" s="23" t="s">
        <v>1611</v>
      </c>
      <c r="I17" s="20"/>
      <c r="J17" s="23">
        <v>18.2</v>
      </c>
      <c r="K17" s="20" t="s">
        <v>3712</v>
      </c>
      <c r="L17" s="29"/>
      <c r="M17" s="20"/>
      <c r="N17" s="20" t="s">
        <v>1516</v>
      </c>
      <c r="O17" s="20" t="s">
        <v>3598</v>
      </c>
      <c r="P17" s="20" t="s">
        <v>2734</v>
      </c>
      <c r="Q17" s="20" t="s">
        <v>1567</v>
      </c>
      <c r="R17" s="20" t="s">
        <v>1566</v>
      </c>
      <c r="S17" s="20" t="s">
        <v>2474</v>
      </c>
      <c r="T17" s="20" t="s">
        <v>3713</v>
      </c>
      <c r="U17" s="20"/>
      <c r="V17" s="22" t="s">
        <v>42</v>
      </c>
      <c r="W17" s="150"/>
    </row>
    <row r="18" spans="2:23" s="95" customFormat="1" ht="72.5" hidden="1" outlineLevel="1">
      <c r="B18" s="108" t="s">
        <v>3714</v>
      </c>
      <c r="C18" s="20" t="s">
        <v>3715</v>
      </c>
      <c r="D18" s="22"/>
      <c r="E18" s="22" t="s">
        <v>1509</v>
      </c>
      <c r="F18" s="22" t="s">
        <v>1502</v>
      </c>
      <c r="G18" s="20" t="s">
        <v>3716</v>
      </c>
      <c r="H18" s="23" t="s">
        <v>1611</v>
      </c>
      <c r="I18" s="29" t="s">
        <v>1504</v>
      </c>
      <c r="J18" s="23">
        <v>18.2</v>
      </c>
      <c r="K18" s="20"/>
      <c r="L18" s="29" t="s">
        <v>3717</v>
      </c>
      <c r="M18" s="29"/>
      <c r="N18" s="29" t="s">
        <v>1516</v>
      </c>
      <c r="O18" s="20" t="s">
        <v>3598</v>
      </c>
      <c r="P18" s="20" t="s">
        <v>2734</v>
      </c>
      <c r="Q18" s="20" t="s">
        <v>1567</v>
      </c>
      <c r="R18" s="29" t="s">
        <v>1752</v>
      </c>
      <c r="S18" s="29" t="s">
        <v>2125</v>
      </c>
      <c r="T18" s="20" t="s">
        <v>3718</v>
      </c>
      <c r="U18" s="20"/>
      <c r="V18" s="22" t="s">
        <v>42</v>
      </c>
      <c r="W18" s="150" t="s">
        <v>3719</v>
      </c>
    </row>
    <row r="19" spans="2:23" s="95" customFormat="1" ht="29" hidden="1" outlineLevel="1">
      <c r="B19" s="108" t="s">
        <v>3720</v>
      </c>
      <c r="C19" s="20" t="s">
        <v>3721</v>
      </c>
      <c r="D19" s="22"/>
      <c r="E19" s="22" t="s">
        <v>1509</v>
      </c>
      <c r="F19" s="22" t="s">
        <v>1502</v>
      </c>
      <c r="G19" s="20" t="s">
        <v>3722</v>
      </c>
      <c r="H19" s="23" t="s">
        <v>1630</v>
      </c>
      <c r="I19" s="29" t="s">
        <v>1631</v>
      </c>
      <c r="J19" s="23">
        <v>1</v>
      </c>
      <c r="K19" s="20"/>
      <c r="L19" s="20"/>
      <c r="M19" s="29"/>
      <c r="N19" s="29" t="s">
        <v>1516</v>
      </c>
      <c r="O19" s="29" t="s">
        <v>3598</v>
      </c>
      <c r="P19" s="29" t="s">
        <v>2734</v>
      </c>
      <c r="Q19" s="29" t="s">
        <v>1567</v>
      </c>
      <c r="R19" s="29" t="s">
        <v>1566</v>
      </c>
      <c r="S19" s="29" t="s">
        <v>2495</v>
      </c>
      <c r="T19" s="20"/>
      <c r="U19" s="20"/>
      <c r="V19" s="55"/>
      <c r="W19" s="148"/>
    </row>
    <row r="20" spans="2:23" s="95" customFormat="1" ht="58" hidden="1" outlineLevel="1">
      <c r="B20" s="108" t="s">
        <v>1646</v>
      </c>
      <c r="C20" s="20" t="s">
        <v>1647</v>
      </c>
      <c r="D20" s="22"/>
      <c r="E20" s="22" t="s">
        <v>1509</v>
      </c>
      <c r="F20" s="22" t="s">
        <v>1510</v>
      </c>
      <c r="G20" s="20" t="s">
        <v>1648</v>
      </c>
      <c r="H20" s="23" t="s">
        <v>1630</v>
      </c>
      <c r="I20" s="29" t="s">
        <v>1631</v>
      </c>
      <c r="J20" s="23">
        <v>1</v>
      </c>
      <c r="K20" s="29" t="s">
        <v>1649</v>
      </c>
      <c r="L20" s="20" t="s">
        <v>1650</v>
      </c>
      <c r="M20" s="29"/>
      <c r="N20" s="29" t="s">
        <v>1516</v>
      </c>
      <c r="O20" s="29" t="s">
        <v>3598</v>
      </c>
      <c r="P20" s="29"/>
      <c r="Q20" s="29"/>
      <c r="R20" s="29"/>
      <c r="S20" s="29"/>
      <c r="T20" s="20"/>
      <c r="U20" s="53" t="s">
        <v>1517</v>
      </c>
      <c r="V20" s="55" t="s">
        <v>34</v>
      </c>
      <c r="W20" s="148"/>
    </row>
    <row r="21" spans="2:23" s="112" customFormat="1" ht="116" collapsed="1">
      <c r="B21" s="10" t="s">
        <v>3723</v>
      </c>
      <c r="C21" s="10"/>
      <c r="D21" s="10"/>
      <c r="E21" s="10" t="s">
        <v>1520</v>
      </c>
      <c r="F21" s="10" t="s">
        <v>1510</v>
      </c>
      <c r="G21" s="10" t="s">
        <v>3724</v>
      </c>
      <c r="H21" s="10"/>
      <c r="I21" s="10"/>
      <c r="J21" s="10"/>
      <c r="K21" s="27" t="s">
        <v>3725</v>
      </c>
      <c r="L21" s="27"/>
      <c r="M21" s="10" t="str">
        <f>CONCATENATE(M3," \ ",G21)</f>
        <v>ctt_saldo \ securitizacao_saldo</v>
      </c>
      <c r="N21" s="10" t="s">
        <v>1505</v>
      </c>
      <c r="O21" s="10" t="s">
        <v>3598</v>
      </c>
      <c r="P21" s="10"/>
      <c r="Q21" s="10"/>
      <c r="R21" s="10"/>
      <c r="S21" s="10"/>
      <c r="T21" s="50"/>
      <c r="U21" s="50"/>
      <c r="V21" s="50"/>
      <c r="W21" s="146" t="s">
        <v>3726</v>
      </c>
    </row>
    <row r="22" spans="2:23" s="96" customFormat="1" ht="58" hidden="1" outlineLevel="1">
      <c r="B22" s="144" t="s">
        <v>3649</v>
      </c>
      <c r="C22" s="37" t="s">
        <v>3650</v>
      </c>
      <c r="D22" s="38" t="s">
        <v>50</v>
      </c>
      <c r="E22" s="38" t="s">
        <v>1509</v>
      </c>
      <c r="F22" s="38" t="s">
        <v>1502</v>
      </c>
      <c r="G22" s="37" t="s">
        <v>3651</v>
      </c>
      <c r="H22" s="38" t="s">
        <v>1512</v>
      </c>
      <c r="I22" s="29" t="s">
        <v>1658</v>
      </c>
      <c r="J22" s="38">
        <v>40</v>
      </c>
      <c r="K22" s="37"/>
      <c r="L22" s="37"/>
      <c r="M22" s="37"/>
      <c r="N22" s="37" t="s">
        <v>1516</v>
      </c>
      <c r="O22" s="29" t="s">
        <v>3598</v>
      </c>
      <c r="P22" s="29" t="s">
        <v>2734</v>
      </c>
      <c r="Q22" s="29" t="s">
        <v>1567</v>
      </c>
      <c r="R22" s="37" t="s">
        <v>1868</v>
      </c>
      <c r="S22" s="37" t="s">
        <v>1568</v>
      </c>
      <c r="T22" s="20"/>
      <c r="U22" s="20"/>
      <c r="V22" s="55"/>
      <c r="W22" s="147" t="s">
        <v>3728</v>
      </c>
    </row>
    <row r="23" spans="2:23" ht="72.5" hidden="1" outlineLevel="1">
      <c r="B23" s="336" t="s">
        <v>3729</v>
      </c>
      <c r="C23" s="20" t="s">
        <v>3730</v>
      </c>
      <c r="D23" s="22"/>
      <c r="E23" s="38" t="s">
        <v>1509</v>
      </c>
      <c r="F23" s="22" t="s">
        <v>1502</v>
      </c>
      <c r="G23" s="20" t="s">
        <v>3731</v>
      </c>
      <c r="H23" s="23" t="s">
        <v>1611</v>
      </c>
      <c r="I23" s="29" t="s">
        <v>1504</v>
      </c>
      <c r="J23" s="23">
        <v>18.2</v>
      </c>
      <c r="K23" s="20"/>
      <c r="L23" s="99" t="s">
        <v>4048</v>
      </c>
      <c r="M23" s="29"/>
      <c r="N23" s="29" t="s">
        <v>1516</v>
      </c>
      <c r="O23" s="29" t="s">
        <v>3598</v>
      </c>
      <c r="P23" s="29" t="s">
        <v>2734</v>
      </c>
      <c r="Q23" s="29" t="s">
        <v>1567</v>
      </c>
      <c r="R23" s="37" t="s">
        <v>1868</v>
      </c>
      <c r="S23" s="29" t="s">
        <v>2125</v>
      </c>
      <c r="T23" s="108"/>
      <c r="U23" s="108"/>
      <c r="V23" s="192"/>
      <c r="W23" s="147" t="s">
        <v>3732</v>
      </c>
    </row>
    <row r="24" spans="2:23" ht="87" hidden="1" outlineLevel="1">
      <c r="B24" s="338" t="s">
        <v>3733</v>
      </c>
      <c r="C24" s="20" t="s">
        <v>3734</v>
      </c>
      <c r="D24" s="22"/>
      <c r="E24" s="38" t="s">
        <v>1520</v>
      </c>
      <c r="F24" s="22" t="s">
        <v>1502</v>
      </c>
      <c r="G24" s="20" t="s">
        <v>3735</v>
      </c>
      <c r="H24" s="22" t="s">
        <v>1572</v>
      </c>
      <c r="I24" s="20" t="s">
        <v>3736</v>
      </c>
      <c r="J24" s="22">
        <v>2</v>
      </c>
      <c r="K24" s="20"/>
      <c r="L24" s="20" t="s">
        <v>3737</v>
      </c>
      <c r="M24" s="20"/>
      <c r="N24" s="20" t="s">
        <v>1516</v>
      </c>
      <c r="O24" s="29" t="s">
        <v>3598</v>
      </c>
      <c r="P24" s="29" t="s">
        <v>2734</v>
      </c>
      <c r="Q24" s="29" t="s">
        <v>1567</v>
      </c>
      <c r="R24" s="37" t="s">
        <v>1868</v>
      </c>
      <c r="S24" s="20" t="s">
        <v>2350</v>
      </c>
      <c r="T24" s="20"/>
      <c r="U24" s="20"/>
      <c r="V24" s="55"/>
      <c r="W24" s="151" t="s">
        <v>3738</v>
      </c>
    </row>
    <row r="25" spans="2:23" ht="87" hidden="1" outlineLevel="1">
      <c r="B25" s="338" t="s">
        <v>3739</v>
      </c>
      <c r="C25" s="20" t="s">
        <v>3740</v>
      </c>
      <c r="D25" s="22"/>
      <c r="E25" s="38" t="s">
        <v>1520</v>
      </c>
      <c r="F25" s="22" t="s">
        <v>1502</v>
      </c>
      <c r="G25" s="20" t="s">
        <v>3741</v>
      </c>
      <c r="H25" s="23" t="s">
        <v>1611</v>
      </c>
      <c r="I25" s="29" t="s">
        <v>1504</v>
      </c>
      <c r="J25" s="22">
        <v>14.5</v>
      </c>
      <c r="K25" s="20"/>
      <c r="L25" s="20" t="s">
        <v>3737</v>
      </c>
      <c r="M25" s="20"/>
      <c r="N25" s="20" t="s">
        <v>1516</v>
      </c>
      <c r="O25" s="29" t="s">
        <v>3598</v>
      </c>
      <c r="P25" s="29" t="s">
        <v>2734</v>
      </c>
      <c r="Q25" s="29" t="s">
        <v>1567</v>
      </c>
      <c r="R25" s="37" t="s">
        <v>1868</v>
      </c>
      <c r="S25" s="20" t="s">
        <v>1880</v>
      </c>
      <c r="T25" s="20"/>
      <c r="U25" s="20"/>
      <c r="V25" s="55"/>
      <c r="W25" s="151" t="s">
        <v>3738</v>
      </c>
    </row>
    <row r="26" spans="2:23" ht="72.5" hidden="1" outlineLevel="1">
      <c r="B26" s="338" t="s">
        <v>3742</v>
      </c>
      <c r="C26" s="20" t="s">
        <v>3743</v>
      </c>
      <c r="D26" s="22"/>
      <c r="E26" s="38" t="s">
        <v>1520</v>
      </c>
      <c r="F26" s="22" t="s">
        <v>1502</v>
      </c>
      <c r="G26" s="20" t="s">
        <v>3744</v>
      </c>
      <c r="H26" s="23" t="s">
        <v>1611</v>
      </c>
      <c r="I26" s="29" t="s">
        <v>1504</v>
      </c>
      <c r="J26" s="23">
        <v>18.2</v>
      </c>
      <c r="K26" s="20"/>
      <c r="L26" s="20" t="s">
        <v>3745</v>
      </c>
      <c r="M26" s="29"/>
      <c r="N26" s="29" t="s">
        <v>1516</v>
      </c>
      <c r="O26" s="29" t="s">
        <v>3598</v>
      </c>
      <c r="P26" s="29" t="s">
        <v>2734</v>
      </c>
      <c r="Q26" s="29" t="s">
        <v>1567</v>
      </c>
      <c r="R26" s="37" t="s">
        <v>1868</v>
      </c>
      <c r="S26" s="29" t="s">
        <v>1880</v>
      </c>
      <c r="T26" s="20"/>
      <c r="U26" s="20"/>
      <c r="V26" s="55"/>
      <c r="W26" s="151" t="s">
        <v>3746</v>
      </c>
    </row>
    <row r="27" spans="2:23" collapsed="1"/>
  </sheetData>
  <autoFilter ref="B2:W26" xr:uid="{00000000-0009-0000-0000-00000E000000}"/>
  <mergeCells count="1">
    <mergeCell ref="B1:C1"/>
  </mergeCells>
  <pageMargins left="0.511811024" right="0.511811024" top="0.78740157499999996" bottom="0.78740157499999996" header="0.31496062000000002" footer="0.31496062000000002"/>
  <pageSetup paperSize="9" orientation="portrait"/>
  <headerFooter>
    <oddFooter>&amp;C&amp;1#&amp;"Calibri"&amp;10&amp;K000000INFORMAÇÃO PÚBLICA – PUBLIC INFORMATION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AE29"/>
  <sheetViews>
    <sheetView showGridLines="0" zoomScale="90" zoomScaleNormal="90" workbookViewId="0">
      <pane xSplit="3" ySplit="2" topLeftCell="D3" activePane="bottomRight" state="frozen"/>
      <selection pane="topRight"/>
      <selection pane="bottomLeft"/>
      <selection pane="bottomRight"/>
    </sheetView>
  </sheetViews>
  <sheetFormatPr defaultColWidth="8.81640625" defaultRowHeight="14.5" outlineLevelRow="1"/>
  <cols>
    <col min="1" max="1" width="3.54296875" style="131" customWidth="1"/>
    <col min="2" max="3" width="40.54296875" style="131" customWidth="1"/>
    <col min="4" max="4" width="20.54296875" style="131" customWidth="1"/>
    <col min="5" max="6" width="12.54296875" style="131" customWidth="1"/>
    <col min="7" max="7" width="25.54296875" style="131" customWidth="1"/>
    <col min="8" max="8" width="12.54296875" style="131" customWidth="1"/>
    <col min="9" max="9" width="40.54296875" style="131" customWidth="1"/>
    <col min="10" max="10" width="12.54296875" style="131" customWidth="1"/>
    <col min="11" max="13" width="40.54296875" style="131" customWidth="1"/>
    <col min="14" max="19" width="12.54296875" style="131" customWidth="1"/>
    <col min="20" max="21" width="20.54296875" style="132" customWidth="1"/>
    <col min="22" max="22" width="12.54296875" style="133" customWidth="1"/>
    <col min="23" max="31" width="8.81640625" style="132"/>
    <col min="32" max="16384" width="8.81640625" style="131"/>
  </cols>
  <sheetData>
    <row r="1" spans="2:22" ht="40" customHeight="1">
      <c r="B1" s="512" t="s">
        <v>13</v>
      </c>
      <c r="C1" s="512"/>
    </row>
    <row r="2" spans="2:22" s="128" customFormat="1" ht="29">
      <c r="B2" s="134" t="s">
        <v>1481</v>
      </c>
      <c r="C2" s="134" t="s">
        <v>1482</v>
      </c>
      <c r="D2" s="134" t="s">
        <v>1483</v>
      </c>
      <c r="E2" s="134" t="s">
        <v>1484</v>
      </c>
      <c r="F2" s="134" t="s">
        <v>1485</v>
      </c>
      <c r="G2" s="134" t="s">
        <v>1486</v>
      </c>
      <c r="H2" s="134" t="s">
        <v>1487</v>
      </c>
      <c r="I2" s="134" t="s">
        <v>1488</v>
      </c>
      <c r="J2" s="134" t="s">
        <v>1489</v>
      </c>
      <c r="K2" s="134" t="s">
        <v>1490</v>
      </c>
      <c r="L2" s="134" t="s">
        <v>1491</v>
      </c>
      <c r="M2" s="134" t="s">
        <v>25</v>
      </c>
      <c r="N2" s="134" t="s">
        <v>1492</v>
      </c>
      <c r="O2" s="82" t="s">
        <v>1493</v>
      </c>
      <c r="P2" s="82" t="s">
        <v>1494</v>
      </c>
      <c r="Q2" s="82" t="s">
        <v>1495</v>
      </c>
      <c r="R2" s="82" t="s">
        <v>1496</v>
      </c>
      <c r="S2" s="82" t="s">
        <v>1497</v>
      </c>
      <c r="T2" s="49" t="s">
        <v>1498</v>
      </c>
      <c r="U2" s="109" t="s">
        <v>1499</v>
      </c>
      <c r="V2" s="49" t="s">
        <v>61</v>
      </c>
    </row>
    <row r="3" spans="2:22" s="128" customFormat="1" ht="29">
      <c r="B3" s="125" t="s">
        <v>3747</v>
      </c>
      <c r="C3" s="125"/>
      <c r="D3" s="125"/>
      <c r="E3" s="125" t="s">
        <v>1501</v>
      </c>
      <c r="F3" s="125" t="s">
        <v>1502</v>
      </c>
      <c r="G3" s="125" t="s">
        <v>3748</v>
      </c>
      <c r="H3" s="125"/>
      <c r="I3" s="125"/>
      <c r="J3" s="125"/>
      <c r="K3" s="297"/>
      <c r="L3" s="125"/>
      <c r="M3" s="125" t="str">
        <f>G3</f>
        <v>cosseguro_aceito</v>
      </c>
      <c r="N3" s="125" t="s">
        <v>1505</v>
      </c>
      <c r="O3" s="125" t="s">
        <v>1602</v>
      </c>
      <c r="P3" s="125"/>
      <c r="Q3" s="125"/>
      <c r="R3" s="125"/>
      <c r="S3" s="125"/>
      <c r="T3" s="123"/>
      <c r="U3" s="123"/>
      <c r="V3" s="140"/>
    </row>
    <row r="4" spans="2:22" s="129" customFormat="1" ht="29" hidden="1" outlineLevel="1">
      <c r="B4" s="14" t="s">
        <v>1507</v>
      </c>
      <c r="C4" s="14" t="s">
        <v>1508</v>
      </c>
      <c r="D4" s="15"/>
      <c r="E4" s="15" t="s">
        <v>1509</v>
      </c>
      <c r="F4" s="15" t="s">
        <v>1510</v>
      </c>
      <c r="G4" s="14" t="s">
        <v>1511</v>
      </c>
      <c r="H4" s="15" t="s">
        <v>1512</v>
      </c>
      <c r="I4" s="14" t="s">
        <v>1513</v>
      </c>
      <c r="J4" s="15">
        <v>36</v>
      </c>
      <c r="K4" s="14" t="s">
        <v>1514</v>
      </c>
      <c r="L4" s="14" t="s">
        <v>1515</v>
      </c>
      <c r="M4" s="14"/>
      <c r="N4" s="14" t="s">
        <v>1516</v>
      </c>
      <c r="O4" s="14"/>
      <c r="P4" s="14"/>
      <c r="Q4" s="14"/>
      <c r="R4" s="14"/>
      <c r="S4" s="14"/>
      <c r="T4" s="120"/>
      <c r="U4" s="16" t="s">
        <v>1517</v>
      </c>
      <c r="V4" s="101" t="s">
        <v>34</v>
      </c>
    </row>
    <row r="5" spans="2:22" s="129" customFormat="1" ht="29" hidden="1" outlineLevel="1">
      <c r="B5" s="14" t="s">
        <v>1518</v>
      </c>
      <c r="C5" s="14" t="s">
        <v>1519</v>
      </c>
      <c r="D5" s="15"/>
      <c r="E5" s="15" t="s">
        <v>1520</v>
      </c>
      <c r="F5" s="15" t="s">
        <v>1502</v>
      </c>
      <c r="G5" s="14" t="s">
        <v>1521</v>
      </c>
      <c r="H5" s="15" t="s">
        <v>1512</v>
      </c>
      <c r="I5" s="14"/>
      <c r="J5" s="15">
        <v>500</v>
      </c>
      <c r="K5" s="14"/>
      <c r="L5" s="14" t="s">
        <v>1515</v>
      </c>
      <c r="M5" s="138"/>
      <c r="N5" s="138" t="s">
        <v>1516</v>
      </c>
      <c r="O5" s="138"/>
      <c r="P5" s="138"/>
      <c r="Q5" s="138"/>
      <c r="R5" s="138"/>
      <c r="S5" s="138"/>
      <c r="T5" s="120"/>
      <c r="U5" s="16"/>
      <c r="V5" s="101"/>
    </row>
    <row r="6" spans="2:22"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22" s="129" customFormat="1"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row>
    <row r="8" spans="2:22" s="129" customFormat="1" ht="29" hidden="1" outlineLevel="1">
      <c r="B8" s="14" t="s">
        <v>1527</v>
      </c>
      <c r="C8" s="14" t="s">
        <v>1528</v>
      </c>
      <c r="D8" s="15"/>
      <c r="E8" s="15" t="s">
        <v>1509</v>
      </c>
      <c r="F8" s="15" t="s">
        <v>1502</v>
      </c>
      <c r="G8" s="14" t="s">
        <v>1529</v>
      </c>
      <c r="H8" s="15" t="s">
        <v>1530</v>
      </c>
      <c r="I8" s="298" t="s">
        <v>1504</v>
      </c>
      <c r="J8" s="45" t="s">
        <v>1504</v>
      </c>
      <c r="K8" s="14"/>
      <c r="L8" s="14" t="s">
        <v>1515</v>
      </c>
      <c r="M8" s="14"/>
      <c r="N8" s="14" t="s">
        <v>1516</v>
      </c>
      <c r="O8" s="14"/>
      <c r="P8" s="14"/>
      <c r="Q8" s="14"/>
      <c r="R8" s="14"/>
      <c r="S8" s="14"/>
      <c r="T8" s="120"/>
      <c r="U8" s="102"/>
      <c r="V8" s="103"/>
    </row>
    <row r="9" spans="2:22" s="129" customFormat="1" ht="29" hidden="1" outlineLevel="1">
      <c r="B9" s="14" t="s">
        <v>1531</v>
      </c>
      <c r="C9" s="14" t="s">
        <v>1532</v>
      </c>
      <c r="D9" s="15"/>
      <c r="E9" s="15" t="s">
        <v>1520</v>
      </c>
      <c r="F9" s="15" t="s">
        <v>1510</v>
      </c>
      <c r="G9" s="14" t="s">
        <v>1533</v>
      </c>
      <c r="H9" s="15" t="s">
        <v>1530</v>
      </c>
      <c r="I9" s="298" t="s">
        <v>1504</v>
      </c>
      <c r="J9" s="45" t="s">
        <v>1504</v>
      </c>
      <c r="K9" s="14" t="s">
        <v>1534</v>
      </c>
      <c r="L9" s="14" t="s">
        <v>1515</v>
      </c>
      <c r="M9" s="14"/>
      <c r="N9" s="14" t="s">
        <v>1516</v>
      </c>
      <c r="O9" s="14"/>
      <c r="P9" s="14"/>
      <c r="Q9" s="14"/>
      <c r="R9" s="14"/>
      <c r="S9" s="14"/>
      <c r="T9" s="120"/>
      <c r="U9" s="102" t="s">
        <v>1535</v>
      </c>
      <c r="V9" s="101" t="s">
        <v>34</v>
      </c>
    </row>
    <row r="10" spans="2:22" s="129" customFormat="1" ht="29" hidden="1" outlineLevel="1">
      <c r="B10" s="98" t="s">
        <v>1536</v>
      </c>
      <c r="C10" s="29" t="s">
        <v>1537</v>
      </c>
      <c r="D10" s="23" t="s">
        <v>1538</v>
      </c>
      <c r="E10" s="23" t="s">
        <v>1509</v>
      </c>
      <c r="F10" s="23" t="s">
        <v>1502</v>
      </c>
      <c r="G10" s="29" t="s">
        <v>1539</v>
      </c>
      <c r="H10" s="23" t="s">
        <v>1512</v>
      </c>
      <c r="I10" s="29" t="s">
        <v>1504</v>
      </c>
      <c r="J10" s="23">
        <v>5</v>
      </c>
      <c r="K10" s="29"/>
      <c r="L10" s="29"/>
      <c r="M10" s="29"/>
      <c r="N10" s="29" t="s">
        <v>1516</v>
      </c>
      <c r="O10" s="29" t="s">
        <v>1602</v>
      </c>
      <c r="P10" s="29" t="s">
        <v>1603</v>
      </c>
      <c r="Q10" s="29" t="s">
        <v>1604</v>
      </c>
      <c r="R10" s="29" t="s">
        <v>3749</v>
      </c>
      <c r="S10" s="29"/>
      <c r="T10" s="37"/>
      <c r="U10" s="37"/>
      <c r="V10" s="57"/>
    </row>
    <row r="11" spans="2:22" s="129" customFormat="1" ht="29" hidden="1" outlineLevel="1">
      <c r="B11" s="98" t="s">
        <v>3750</v>
      </c>
      <c r="C11" s="29" t="s">
        <v>3751</v>
      </c>
      <c r="D11" s="23" t="s">
        <v>1538</v>
      </c>
      <c r="E11" s="23" t="s">
        <v>1509</v>
      </c>
      <c r="F11" s="23" t="s">
        <v>1502</v>
      </c>
      <c r="G11" s="29" t="s">
        <v>3752</v>
      </c>
      <c r="H11" s="23" t="s">
        <v>1512</v>
      </c>
      <c r="I11" s="29" t="s">
        <v>1504</v>
      </c>
      <c r="J11" s="23">
        <v>60</v>
      </c>
      <c r="K11" s="29"/>
      <c r="L11" s="29"/>
      <c r="M11" s="29"/>
      <c r="N11" s="29" t="s">
        <v>1516</v>
      </c>
      <c r="O11" s="29" t="s">
        <v>1602</v>
      </c>
      <c r="P11" s="29" t="s">
        <v>1603</v>
      </c>
      <c r="Q11" s="29" t="s">
        <v>1604</v>
      </c>
      <c r="R11" s="29" t="s">
        <v>3749</v>
      </c>
      <c r="S11" s="29"/>
      <c r="T11" s="37"/>
      <c r="U11" s="37"/>
      <c r="V11" s="38"/>
    </row>
    <row r="12" spans="2:22" s="129" customFormat="1" ht="29" hidden="1" outlineLevel="1">
      <c r="B12" s="99" t="s">
        <v>3753</v>
      </c>
      <c r="C12" s="29" t="s">
        <v>3754</v>
      </c>
      <c r="D12" s="23"/>
      <c r="E12" s="23" t="s">
        <v>1509</v>
      </c>
      <c r="F12" s="23" t="s">
        <v>1502</v>
      </c>
      <c r="G12" s="29" t="s">
        <v>3755</v>
      </c>
      <c r="H12" s="23" t="s">
        <v>1512</v>
      </c>
      <c r="I12" s="29" t="s">
        <v>1504</v>
      </c>
      <c r="J12" s="23">
        <v>5</v>
      </c>
      <c r="K12" s="29"/>
      <c r="L12" s="29"/>
      <c r="M12" s="29"/>
      <c r="N12" s="29" t="s">
        <v>1516</v>
      </c>
      <c r="O12" s="29" t="s">
        <v>1602</v>
      </c>
      <c r="P12" s="29" t="s">
        <v>1603</v>
      </c>
      <c r="Q12" s="29" t="s">
        <v>1604</v>
      </c>
      <c r="R12" s="29" t="s">
        <v>3749</v>
      </c>
      <c r="S12" s="29" t="s">
        <v>1810</v>
      </c>
      <c r="T12" s="37"/>
      <c r="U12" s="37"/>
      <c r="V12" s="38"/>
    </row>
    <row r="13" spans="2:22" s="129" customFormat="1" ht="72.5" hidden="1" outlineLevel="1">
      <c r="B13" s="99" t="s">
        <v>3756</v>
      </c>
      <c r="C13" s="99" t="s">
        <v>3757</v>
      </c>
      <c r="D13" s="23"/>
      <c r="E13" s="23" t="s">
        <v>1509</v>
      </c>
      <c r="F13" s="23" t="s">
        <v>1502</v>
      </c>
      <c r="G13" s="29" t="s">
        <v>3758</v>
      </c>
      <c r="H13" s="23" t="s">
        <v>1512</v>
      </c>
      <c r="I13" s="29" t="s">
        <v>1504</v>
      </c>
      <c r="J13" s="23">
        <v>60</v>
      </c>
      <c r="K13" s="29"/>
      <c r="L13" s="29"/>
      <c r="M13" s="29"/>
      <c r="N13" s="29" t="s">
        <v>1516</v>
      </c>
      <c r="O13" s="29" t="s">
        <v>1602</v>
      </c>
      <c r="P13" s="29" t="s">
        <v>1603</v>
      </c>
      <c r="Q13" s="29" t="s">
        <v>1604</v>
      </c>
      <c r="R13" s="29" t="s">
        <v>3749</v>
      </c>
      <c r="S13" s="29" t="s">
        <v>3325</v>
      </c>
      <c r="T13" s="37" t="s">
        <v>3759</v>
      </c>
      <c r="U13" s="37"/>
      <c r="V13" s="38" t="s">
        <v>42</v>
      </c>
    </row>
    <row r="14" spans="2:22" s="129" customFormat="1" ht="72.5" hidden="1" outlineLevel="1">
      <c r="B14" s="99" t="s">
        <v>3760</v>
      </c>
      <c r="C14" s="99" t="s">
        <v>3761</v>
      </c>
      <c r="D14" s="23"/>
      <c r="E14" s="23" t="s">
        <v>1520</v>
      </c>
      <c r="F14" s="23" t="s">
        <v>1510</v>
      </c>
      <c r="G14" s="29" t="s">
        <v>3762</v>
      </c>
      <c r="H14" s="23" t="s">
        <v>1512</v>
      </c>
      <c r="I14" s="29" t="s">
        <v>1504</v>
      </c>
      <c r="J14" s="23">
        <v>60</v>
      </c>
      <c r="K14" s="99" t="s">
        <v>3763</v>
      </c>
      <c r="L14" s="29" t="s">
        <v>4525</v>
      </c>
      <c r="M14" s="29"/>
      <c r="N14" s="29" t="s">
        <v>1516</v>
      </c>
      <c r="O14" s="29" t="s">
        <v>1602</v>
      </c>
      <c r="P14" s="29" t="s">
        <v>1603</v>
      </c>
      <c r="Q14" s="29" t="s">
        <v>1604</v>
      </c>
      <c r="R14" s="29" t="s">
        <v>3749</v>
      </c>
      <c r="S14" s="29" t="s">
        <v>3325</v>
      </c>
      <c r="T14" s="37" t="s">
        <v>3764</v>
      </c>
      <c r="U14" s="37"/>
      <c r="V14" s="57" t="s">
        <v>42</v>
      </c>
    </row>
    <row r="15" spans="2:22" s="130" customFormat="1" ht="116" hidden="1" outlineLevel="1">
      <c r="B15" s="29" t="s">
        <v>1570</v>
      </c>
      <c r="C15" s="29" t="s">
        <v>3765</v>
      </c>
      <c r="D15" s="23"/>
      <c r="E15" s="23" t="s">
        <v>1509</v>
      </c>
      <c r="F15" s="23" t="s">
        <v>1502</v>
      </c>
      <c r="G15" s="29" t="s">
        <v>3766</v>
      </c>
      <c r="H15" s="23" t="s">
        <v>1572</v>
      </c>
      <c r="I15" s="29" t="s">
        <v>3767</v>
      </c>
      <c r="J15" s="23">
        <v>2</v>
      </c>
      <c r="K15" s="29"/>
      <c r="L15" s="99" t="s">
        <v>3768</v>
      </c>
      <c r="M15" s="29"/>
      <c r="N15" s="29" t="s">
        <v>1516</v>
      </c>
      <c r="O15" s="29" t="s">
        <v>1602</v>
      </c>
      <c r="P15" s="29" t="s">
        <v>1603</v>
      </c>
      <c r="Q15" s="29" t="s">
        <v>1604</v>
      </c>
      <c r="R15" s="29" t="s">
        <v>3749</v>
      </c>
      <c r="S15" s="29" t="s">
        <v>3325</v>
      </c>
      <c r="T15" s="37" t="s">
        <v>3769</v>
      </c>
      <c r="U15" s="37" t="s">
        <v>3770</v>
      </c>
      <c r="V15" s="57" t="s">
        <v>3771</v>
      </c>
    </row>
    <row r="16" spans="2:22" s="129" customFormat="1" ht="58" hidden="1" outlineLevel="1">
      <c r="B16" s="53" t="s">
        <v>3772</v>
      </c>
      <c r="C16" s="53" t="s">
        <v>3773</v>
      </c>
      <c r="D16" s="135"/>
      <c r="E16" s="136" t="s">
        <v>1509</v>
      </c>
      <c r="F16" s="136" t="s">
        <v>1502</v>
      </c>
      <c r="G16" s="137" t="s">
        <v>1600</v>
      </c>
      <c r="H16" s="136" t="s">
        <v>1512</v>
      </c>
      <c r="I16" s="53" t="s">
        <v>1601</v>
      </c>
      <c r="J16" s="136">
        <v>3</v>
      </c>
      <c r="K16" s="137"/>
      <c r="L16" s="137"/>
      <c r="M16" s="53"/>
      <c r="N16" s="53" t="s">
        <v>1516</v>
      </c>
      <c r="O16" s="29" t="s">
        <v>1602</v>
      </c>
      <c r="P16" s="29" t="s">
        <v>1603</v>
      </c>
      <c r="Q16" s="29" t="s">
        <v>1604</v>
      </c>
      <c r="R16" s="29" t="s">
        <v>1605</v>
      </c>
      <c r="S16" s="29" t="s">
        <v>1606</v>
      </c>
      <c r="T16" s="20" t="s">
        <v>3774</v>
      </c>
      <c r="U16" s="20"/>
      <c r="V16" s="22" t="s">
        <v>34</v>
      </c>
    </row>
    <row r="17" spans="2:22" s="129" customFormat="1" ht="29" hidden="1" outlineLevel="1">
      <c r="B17" s="99" t="s">
        <v>1589</v>
      </c>
      <c r="C17" s="29" t="s">
        <v>3775</v>
      </c>
      <c r="D17" s="23"/>
      <c r="E17" s="23" t="s">
        <v>1509</v>
      </c>
      <c r="F17" s="23" t="s">
        <v>1510</v>
      </c>
      <c r="G17" s="29" t="s">
        <v>1591</v>
      </c>
      <c r="H17" s="23" t="s">
        <v>1585</v>
      </c>
      <c r="I17" s="29" t="s">
        <v>1586</v>
      </c>
      <c r="J17" s="23">
        <v>10</v>
      </c>
      <c r="K17" s="29" t="s">
        <v>4498</v>
      </c>
      <c r="L17" s="29"/>
      <c r="M17" s="29"/>
      <c r="N17" s="29" t="s">
        <v>1516</v>
      </c>
      <c r="O17" s="29" t="s">
        <v>1602</v>
      </c>
      <c r="P17" s="29" t="s">
        <v>1603</v>
      </c>
      <c r="Q17" s="29" t="s">
        <v>1604</v>
      </c>
      <c r="R17" s="29" t="s">
        <v>3749</v>
      </c>
      <c r="S17" s="29" t="s">
        <v>3776</v>
      </c>
      <c r="T17" s="37"/>
      <c r="U17" s="37" t="s">
        <v>3777</v>
      </c>
      <c r="V17" s="54" t="s">
        <v>33</v>
      </c>
    </row>
    <row r="18" spans="2:22" s="129" customFormat="1" ht="43.5" hidden="1" outlineLevel="1">
      <c r="B18" s="99" t="s">
        <v>1594</v>
      </c>
      <c r="C18" s="29" t="s">
        <v>3778</v>
      </c>
      <c r="D18" s="23"/>
      <c r="E18" s="23" t="s">
        <v>1509</v>
      </c>
      <c r="F18" s="23" t="s">
        <v>1510</v>
      </c>
      <c r="G18" s="29" t="s">
        <v>1596</v>
      </c>
      <c r="H18" s="23" t="s">
        <v>1585</v>
      </c>
      <c r="I18" s="29" t="s">
        <v>1586</v>
      </c>
      <c r="J18" s="23">
        <v>10</v>
      </c>
      <c r="K18" s="29" t="s">
        <v>4499</v>
      </c>
      <c r="L18" s="29"/>
      <c r="M18" s="29"/>
      <c r="N18" s="29" t="s">
        <v>1516</v>
      </c>
      <c r="O18" s="29" t="s">
        <v>1602</v>
      </c>
      <c r="P18" s="29" t="s">
        <v>1603</v>
      </c>
      <c r="Q18" s="29" t="s">
        <v>1604</v>
      </c>
      <c r="R18" s="29" t="s">
        <v>3749</v>
      </c>
      <c r="S18" s="29" t="s">
        <v>3776</v>
      </c>
      <c r="T18" s="37"/>
      <c r="U18" s="37" t="s">
        <v>3777</v>
      </c>
      <c r="V18" s="54" t="s">
        <v>33</v>
      </c>
    </row>
    <row r="19" spans="2:22" s="129" customFormat="1" ht="68.5" hidden="1" customHeight="1" outlineLevel="1">
      <c r="B19" s="29" t="s">
        <v>2019</v>
      </c>
      <c r="C19" s="29" t="s">
        <v>2020</v>
      </c>
      <c r="D19" s="23"/>
      <c r="E19" s="23" t="s">
        <v>1509</v>
      </c>
      <c r="F19" s="23" t="s">
        <v>1510</v>
      </c>
      <c r="G19" s="29" t="s">
        <v>2021</v>
      </c>
      <c r="H19" s="23" t="s">
        <v>1611</v>
      </c>
      <c r="I19" s="29" t="s">
        <v>1504</v>
      </c>
      <c r="J19" s="38">
        <v>18.2</v>
      </c>
      <c r="K19" s="29" t="s">
        <v>1886</v>
      </c>
      <c r="L19" s="29" t="s">
        <v>1799</v>
      </c>
      <c r="M19" s="29"/>
      <c r="N19" s="29" t="s">
        <v>1516</v>
      </c>
      <c r="O19" s="29" t="s">
        <v>1602</v>
      </c>
      <c r="P19" s="29" t="s">
        <v>1603</v>
      </c>
      <c r="Q19" s="29" t="s">
        <v>1604</v>
      </c>
      <c r="R19" s="29" t="s">
        <v>3749</v>
      </c>
      <c r="S19" s="29" t="s">
        <v>2630</v>
      </c>
      <c r="T19" s="20" t="s">
        <v>3502</v>
      </c>
      <c r="U19" s="20"/>
      <c r="V19" s="55" t="s">
        <v>35</v>
      </c>
    </row>
    <row r="20" spans="2:22" s="129" customFormat="1" ht="29" hidden="1" outlineLevel="1">
      <c r="B20" s="29" t="s">
        <v>3779</v>
      </c>
      <c r="C20" s="29" t="s">
        <v>3780</v>
      </c>
      <c r="D20" s="23"/>
      <c r="E20" s="23" t="s">
        <v>1520</v>
      </c>
      <c r="F20" s="23" t="s">
        <v>1510</v>
      </c>
      <c r="G20" s="29" t="s">
        <v>2025</v>
      </c>
      <c r="H20" s="23" t="s">
        <v>1611</v>
      </c>
      <c r="I20" s="299" t="s">
        <v>1504</v>
      </c>
      <c r="J20" s="38">
        <v>18.2</v>
      </c>
      <c r="K20" s="29" t="s">
        <v>1618</v>
      </c>
      <c r="L20" s="29"/>
      <c r="M20" s="29"/>
      <c r="N20" s="29" t="s">
        <v>1516</v>
      </c>
      <c r="O20" s="29" t="s">
        <v>1602</v>
      </c>
      <c r="P20" s="29" t="s">
        <v>1603</v>
      </c>
      <c r="Q20" s="29" t="s">
        <v>1604</v>
      </c>
      <c r="R20" s="29" t="s">
        <v>3749</v>
      </c>
      <c r="S20" s="29" t="s">
        <v>2630</v>
      </c>
      <c r="T20" s="37" t="s">
        <v>1620</v>
      </c>
      <c r="U20" s="20"/>
      <c r="V20" s="22" t="s">
        <v>34</v>
      </c>
    </row>
    <row r="21" spans="2:22" s="129" customFormat="1" ht="58" hidden="1" outlineLevel="1">
      <c r="B21" s="99" t="s">
        <v>1646</v>
      </c>
      <c r="C21" s="29" t="s">
        <v>1647</v>
      </c>
      <c r="D21" s="23"/>
      <c r="E21" s="23" t="s">
        <v>1509</v>
      </c>
      <c r="F21" s="23" t="s">
        <v>1510</v>
      </c>
      <c r="G21" s="29" t="s">
        <v>1648</v>
      </c>
      <c r="H21" s="23" t="s">
        <v>1630</v>
      </c>
      <c r="I21" s="29" t="s">
        <v>1631</v>
      </c>
      <c r="J21" s="23">
        <v>1</v>
      </c>
      <c r="K21" s="29" t="s">
        <v>1649</v>
      </c>
      <c r="L21" s="29" t="s">
        <v>1650</v>
      </c>
      <c r="M21" s="29"/>
      <c r="N21" s="29" t="s">
        <v>1516</v>
      </c>
      <c r="O21" s="29" t="s">
        <v>1602</v>
      </c>
      <c r="P21" s="29"/>
      <c r="Q21" s="29"/>
      <c r="R21" s="29"/>
      <c r="S21" s="29"/>
      <c r="T21" s="37"/>
      <c r="U21" s="53" t="s">
        <v>1517</v>
      </c>
      <c r="V21" s="55" t="s">
        <v>34</v>
      </c>
    </row>
    <row r="22" spans="2:22" s="128" customFormat="1" ht="29" collapsed="1">
      <c r="B22" s="125" t="s">
        <v>1803</v>
      </c>
      <c r="C22" s="125"/>
      <c r="D22" s="125"/>
      <c r="E22" s="125" t="s">
        <v>1501</v>
      </c>
      <c r="F22" s="125" t="s">
        <v>1502</v>
      </c>
      <c r="G22" s="125" t="s">
        <v>3781</v>
      </c>
      <c r="H22" s="125"/>
      <c r="I22" s="125"/>
      <c r="J22" s="125"/>
      <c r="K22" s="125"/>
      <c r="L22" s="125"/>
      <c r="M22" s="125" t="str">
        <f>CONCATENATE(M3," \ ",G22)</f>
        <v>cosseguro_aceito \ cobertura_seguro</v>
      </c>
      <c r="N22" s="125" t="s">
        <v>1505</v>
      </c>
      <c r="O22" s="125" t="s">
        <v>1602</v>
      </c>
      <c r="P22" s="125"/>
      <c r="Q22" s="125"/>
      <c r="R22" s="125"/>
      <c r="S22" s="125"/>
      <c r="T22" s="123"/>
      <c r="U22" s="123"/>
      <c r="V22" s="140"/>
    </row>
    <row r="23" spans="2:22" s="128" customFormat="1" ht="29" hidden="1" outlineLevel="1">
      <c r="B23" s="124" t="s">
        <v>1815</v>
      </c>
      <c r="C23" s="29" t="s">
        <v>1816</v>
      </c>
      <c r="D23" s="23" t="s">
        <v>3782</v>
      </c>
      <c r="E23" s="23" t="s">
        <v>1509</v>
      </c>
      <c r="F23" s="23" t="s">
        <v>1502</v>
      </c>
      <c r="G23" s="29" t="s">
        <v>1817</v>
      </c>
      <c r="H23" s="23" t="s">
        <v>1512</v>
      </c>
      <c r="I23" s="107" t="s">
        <v>1818</v>
      </c>
      <c r="J23" s="23">
        <v>5</v>
      </c>
      <c r="K23" s="29"/>
      <c r="L23" s="29"/>
      <c r="M23" s="29"/>
      <c r="N23" s="29" t="s">
        <v>1516</v>
      </c>
      <c r="O23" s="29" t="s">
        <v>1602</v>
      </c>
      <c r="P23" s="29" t="s">
        <v>1603</v>
      </c>
      <c r="Q23" s="29" t="s">
        <v>1604</v>
      </c>
      <c r="R23" s="29" t="s">
        <v>1823</v>
      </c>
      <c r="S23" s="29" t="s">
        <v>1810</v>
      </c>
      <c r="T23" s="37"/>
      <c r="U23" s="53"/>
      <c r="V23" s="127"/>
    </row>
    <row r="24" spans="2:22" s="129" customFormat="1" ht="145" hidden="1" outlineLevel="1">
      <c r="B24" s="124" t="s">
        <v>1811</v>
      </c>
      <c r="C24" s="29" t="s">
        <v>1812</v>
      </c>
      <c r="D24" s="188" t="s">
        <v>4099</v>
      </c>
      <c r="E24" s="23" t="s">
        <v>1509</v>
      </c>
      <c r="F24" s="23" t="s">
        <v>1502</v>
      </c>
      <c r="G24" s="29" t="s">
        <v>1813</v>
      </c>
      <c r="H24" s="23" t="s">
        <v>1512</v>
      </c>
      <c r="I24" s="201" t="s">
        <v>80</v>
      </c>
      <c r="J24" s="23">
        <v>4</v>
      </c>
      <c r="K24" s="447"/>
      <c r="L24" s="107" t="s">
        <v>1814</v>
      </c>
      <c r="M24" s="29"/>
      <c r="N24" s="29" t="s">
        <v>1516</v>
      </c>
      <c r="O24" s="29" t="s">
        <v>1602</v>
      </c>
      <c r="P24" s="29" t="s">
        <v>1603</v>
      </c>
      <c r="Q24" s="29" t="s">
        <v>1604</v>
      </c>
      <c r="R24" s="29" t="s">
        <v>1823</v>
      </c>
      <c r="S24" s="29" t="s">
        <v>1810</v>
      </c>
      <c r="T24" s="108" t="s">
        <v>4631</v>
      </c>
      <c r="U24" s="20"/>
      <c r="V24" s="192" t="s">
        <v>4632</v>
      </c>
    </row>
    <row r="25" spans="2:22" s="129" customFormat="1" ht="72.650000000000006" hidden="1" customHeight="1" outlineLevel="1">
      <c r="B25" s="99" t="s">
        <v>1883</v>
      </c>
      <c r="C25" s="29" t="s">
        <v>1884</v>
      </c>
      <c r="D25" s="23"/>
      <c r="E25" s="23" t="s">
        <v>1509</v>
      </c>
      <c r="F25" s="23" t="s">
        <v>1502</v>
      </c>
      <c r="G25" s="29" t="s">
        <v>1885</v>
      </c>
      <c r="H25" s="23" t="s">
        <v>1611</v>
      </c>
      <c r="I25" s="29" t="s">
        <v>1504</v>
      </c>
      <c r="J25" s="38">
        <v>18.2</v>
      </c>
      <c r="K25" s="29"/>
      <c r="L25" s="29" t="s">
        <v>1799</v>
      </c>
      <c r="M25" s="29"/>
      <c r="N25" s="29" t="s">
        <v>1516</v>
      </c>
      <c r="O25" s="29" t="s">
        <v>1602</v>
      </c>
      <c r="P25" s="29" t="s">
        <v>1603</v>
      </c>
      <c r="Q25" s="29" t="s">
        <v>1604</v>
      </c>
      <c r="R25" s="29" t="s">
        <v>3749</v>
      </c>
      <c r="S25" s="29" t="s">
        <v>3783</v>
      </c>
      <c r="T25" s="20" t="s">
        <v>3502</v>
      </c>
      <c r="U25" s="20"/>
      <c r="V25" s="55" t="s">
        <v>35</v>
      </c>
    </row>
    <row r="26" spans="2:22" s="129" customFormat="1" ht="29" hidden="1" outlineLevel="1">
      <c r="B26" s="99" t="s">
        <v>1894</v>
      </c>
      <c r="C26" s="29" t="s">
        <v>1895</v>
      </c>
      <c r="D26" s="23"/>
      <c r="E26" s="23" t="s">
        <v>1520</v>
      </c>
      <c r="F26" s="23" t="s">
        <v>1510</v>
      </c>
      <c r="G26" s="29" t="s">
        <v>1896</v>
      </c>
      <c r="H26" s="23" t="s">
        <v>1611</v>
      </c>
      <c r="I26" s="299" t="s">
        <v>1504</v>
      </c>
      <c r="J26" s="38">
        <v>18.2</v>
      </c>
      <c r="K26" s="29" t="s">
        <v>1618</v>
      </c>
      <c r="L26" s="139"/>
      <c r="M26" s="29"/>
      <c r="N26" s="29" t="s">
        <v>1516</v>
      </c>
      <c r="O26" s="29" t="s">
        <v>1602</v>
      </c>
      <c r="P26" s="29" t="s">
        <v>1603</v>
      </c>
      <c r="Q26" s="29" t="s">
        <v>1604</v>
      </c>
      <c r="R26" s="29" t="s">
        <v>3749</v>
      </c>
      <c r="S26" s="29" t="s">
        <v>3783</v>
      </c>
      <c r="T26" s="37" t="s">
        <v>1620</v>
      </c>
      <c r="U26" s="20"/>
      <c r="V26" s="22" t="s">
        <v>34</v>
      </c>
    </row>
    <row r="27" spans="2:22" s="129" customFormat="1" ht="87" hidden="1" outlineLevel="1">
      <c r="B27" s="99" t="s">
        <v>1841</v>
      </c>
      <c r="C27" s="29" t="s">
        <v>1842</v>
      </c>
      <c r="D27" s="23"/>
      <c r="E27" s="23" t="s">
        <v>1509</v>
      </c>
      <c r="F27" s="23" t="s">
        <v>1510</v>
      </c>
      <c r="G27" s="29" t="s">
        <v>1843</v>
      </c>
      <c r="H27" s="23" t="s">
        <v>1585</v>
      </c>
      <c r="I27" s="29" t="s">
        <v>1586</v>
      </c>
      <c r="J27" s="23">
        <v>10</v>
      </c>
      <c r="K27" s="99" t="s">
        <v>3784</v>
      </c>
      <c r="L27" s="29"/>
      <c r="M27" s="29"/>
      <c r="N27" s="29" t="s">
        <v>1516</v>
      </c>
      <c r="O27" s="29" t="s">
        <v>1602</v>
      </c>
      <c r="P27" s="29" t="s">
        <v>1603</v>
      </c>
      <c r="Q27" s="29" t="s">
        <v>1604</v>
      </c>
      <c r="R27" s="29" t="s">
        <v>3749</v>
      </c>
      <c r="S27" s="29" t="s">
        <v>3785</v>
      </c>
      <c r="T27" s="37" t="s">
        <v>3786</v>
      </c>
      <c r="U27" s="37"/>
      <c r="V27" s="38" t="s">
        <v>42</v>
      </c>
    </row>
    <row r="28" spans="2:22" s="129" customFormat="1" ht="87" hidden="1" outlineLevel="1">
      <c r="B28" s="99" t="s">
        <v>1847</v>
      </c>
      <c r="C28" s="29" t="s">
        <v>1848</v>
      </c>
      <c r="D28" s="23"/>
      <c r="E28" s="23" t="s">
        <v>1509</v>
      </c>
      <c r="F28" s="23" t="s">
        <v>1510</v>
      </c>
      <c r="G28" s="29" t="s">
        <v>1849</v>
      </c>
      <c r="H28" s="23" t="s">
        <v>1585</v>
      </c>
      <c r="I28" s="29" t="s">
        <v>1586</v>
      </c>
      <c r="J28" s="23">
        <v>10</v>
      </c>
      <c r="K28" s="99" t="s">
        <v>3787</v>
      </c>
      <c r="L28" s="29"/>
      <c r="M28" s="29"/>
      <c r="N28" s="29" t="s">
        <v>1516</v>
      </c>
      <c r="O28" s="29" t="s">
        <v>1602</v>
      </c>
      <c r="P28" s="29" t="s">
        <v>1603</v>
      </c>
      <c r="Q28" s="29" t="s">
        <v>1604</v>
      </c>
      <c r="R28" s="29" t="s">
        <v>3749</v>
      </c>
      <c r="S28" s="29" t="s">
        <v>3785</v>
      </c>
      <c r="T28" s="37" t="s">
        <v>3786</v>
      </c>
      <c r="U28" s="37"/>
      <c r="V28" s="38" t="s">
        <v>42</v>
      </c>
    </row>
    <row r="29" spans="2:22" collapsed="1"/>
  </sheetData>
  <autoFilter ref="B2:V28" xr:uid="{00000000-0009-0000-0000-00000F000000}"/>
  <mergeCells count="1">
    <mergeCell ref="B1:C1"/>
  </mergeCells>
  <hyperlinks>
    <hyperlink ref="I29" location="Coberturas!B2" display="Coberturas!B2" xr:uid="{00000000-0004-0000-0F00-000000000000}"/>
    <hyperlink ref="I38" location="Coberturas!B2" display="Coberturas!B2" xr:uid="{00000000-0004-0000-0F00-000001000000}"/>
    <hyperlink ref="I48" location="Coberturas!B2" display="Coberturas!B2" xr:uid="{00000000-0004-0000-0F00-000002000000}"/>
    <hyperlink ref="I23" location="Tabelas!B6" display="Tabela de Coberturas" xr:uid="{00000000-0004-0000-0F00-000003000000}"/>
    <hyperlink ref="I24" location="Tabelas!R7" display="Tabela de grupo e ramo" xr:uid="{00000000-0004-0000-0F00-000004000000}"/>
    <hyperlink ref="L24" r:id="rId1" xr:uid="{00000000-0004-0000-0F00-000005000000}"/>
  </hyperlinks>
  <pageMargins left="0.511811024" right="0.511811024" top="0.78740157499999996" bottom="0.78740157499999996" header="0.31496062000000002" footer="0.31496062000000002"/>
  <pageSetup paperSize="9" orientation="portrait"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AE32"/>
  <sheetViews>
    <sheetView showGridLines="0" zoomScale="90" zoomScaleNormal="90" workbookViewId="0">
      <pane xSplit="3" ySplit="2" topLeftCell="D3" activePane="bottomRight" state="frozen"/>
      <selection pane="topRight"/>
      <selection pane="bottomLeft"/>
      <selection pane="bottomRight"/>
    </sheetView>
  </sheetViews>
  <sheetFormatPr defaultColWidth="8.81640625" defaultRowHeight="14.5" outlineLevelRow="1"/>
  <cols>
    <col min="1" max="1" width="3.54296875" style="131" customWidth="1"/>
    <col min="2" max="3" width="40.54296875" style="131" customWidth="1"/>
    <col min="4" max="4" width="20.54296875" style="131" customWidth="1"/>
    <col min="5" max="6" width="12.54296875" style="131" customWidth="1"/>
    <col min="7" max="7" width="25.54296875" style="131" customWidth="1"/>
    <col min="8" max="8" width="12.54296875" style="131" customWidth="1"/>
    <col min="9" max="9" width="40.54296875" style="131" customWidth="1"/>
    <col min="10" max="10" width="12.54296875" style="131" customWidth="1"/>
    <col min="11" max="13" width="40.54296875" style="131" customWidth="1"/>
    <col min="14" max="19" width="12.54296875" style="131" customWidth="1"/>
    <col min="20" max="21" width="20.54296875" style="132" customWidth="1"/>
    <col min="22" max="22" width="12.54296875" style="133" customWidth="1"/>
    <col min="23" max="31" width="8.81640625" style="132"/>
    <col min="32" max="16384" width="8.81640625" style="131"/>
  </cols>
  <sheetData>
    <row r="1" spans="2:22" ht="40" customHeight="1">
      <c r="B1" s="512" t="s">
        <v>14</v>
      </c>
      <c r="C1" s="512"/>
    </row>
    <row r="2" spans="2:22" s="128" customFormat="1" ht="29">
      <c r="B2" s="134" t="s">
        <v>1481</v>
      </c>
      <c r="C2" s="134" t="s">
        <v>1482</v>
      </c>
      <c r="D2" s="134" t="s">
        <v>1483</v>
      </c>
      <c r="E2" s="134" t="s">
        <v>1484</v>
      </c>
      <c r="F2" s="134" t="s">
        <v>1485</v>
      </c>
      <c r="G2" s="134" t="s">
        <v>1486</v>
      </c>
      <c r="H2" s="134" t="s">
        <v>1487</v>
      </c>
      <c r="I2" s="134" t="s">
        <v>1488</v>
      </c>
      <c r="J2" s="134" t="s">
        <v>1489</v>
      </c>
      <c r="K2" s="134" t="s">
        <v>1490</v>
      </c>
      <c r="L2" s="134" t="s">
        <v>1491</v>
      </c>
      <c r="M2" s="134" t="s">
        <v>25</v>
      </c>
      <c r="N2" s="134" t="s">
        <v>1492</v>
      </c>
      <c r="O2" s="82" t="s">
        <v>1493</v>
      </c>
      <c r="P2" s="82" t="s">
        <v>1494</v>
      </c>
      <c r="Q2" s="82" t="s">
        <v>1495</v>
      </c>
      <c r="R2" s="82" t="s">
        <v>1496</v>
      </c>
      <c r="S2" s="82" t="s">
        <v>1497</v>
      </c>
      <c r="T2" s="49" t="s">
        <v>1498</v>
      </c>
      <c r="U2" s="109" t="s">
        <v>1499</v>
      </c>
      <c r="V2" s="49" t="s">
        <v>61</v>
      </c>
    </row>
    <row r="3" spans="2:22" s="128" customFormat="1" ht="29">
      <c r="B3" s="125" t="s">
        <v>3747</v>
      </c>
      <c r="C3" s="125"/>
      <c r="D3" s="125"/>
      <c r="E3" s="125" t="s">
        <v>1501</v>
      </c>
      <c r="F3" s="125" t="s">
        <v>1502</v>
      </c>
      <c r="G3" s="125" t="s">
        <v>3788</v>
      </c>
      <c r="H3" s="125"/>
      <c r="I3" s="125"/>
      <c r="J3" s="125"/>
      <c r="K3" s="297"/>
      <c r="L3" s="125"/>
      <c r="M3" s="125" t="str">
        <f>G3</f>
        <v>cosseguro_aceito_alteracao</v>
      </c>
      <c r="N3" s="125" t="s">
        <v>1505</v>
      </c>
      <c r="O3" s="125" t="s">
        <v>1602</v>
      </c>
      <c r="P3" s="125"/>
      <c r="Q3" s="125"/>
      <c r="R3" s="125"/>
      <c r="S3" s="125"/>
      <c r="T3" s="123"/>
      <c r="U3" s="123"/>
      <c r="V3" s="140"/>
    </row>
    <row r="4" spans="2:22" s="129" customFormat="1" ht="29" hidden="1" outlineLevel="1">
      <c r="B4" s="14" t="s">
        <v>1507</v>
      </c>
      <c r="C4" s="14" t="s">
        <v>1508</v>
      </c>
      <c r="D4" s="15"/>
      <c r="E4" s="15" t="s">
        <v>1509</v>
      </c>
      <c r="F4" s="15" t="s">
        <v>1510</v>
      </c>
      <c r="G4" s="14" t="s">
        <v>1511</v>
      </c>
      <c r="H4" s="15" t="s">
        <v>1512</v>
      </c>
      <c r="I4" s="14" t="s">
        <v>1513</v>
      </c>
      <c r="J4" s="15">
        <v>36</v>
      </c>
      <c r="K4" s="14" t="s">
        <v>1514</v>
      </c>
      <c r="L4" s="14" t="s">
        <v>1515</v>
      </c>
      <c r="M4" s="14"/>
      <c r="N4" s="14" t="s">
        <v>1516</v>
      </c>
      <c r="O4" s="14"/>
      <c r="P4" s="14"/>
      <c r="Q4" s="14"/>
      <c r="R4" s="14"/>
      <c r="S4" s="14"/>
      <c r="T4" s="120"/>
      <c r="U4" s="16" t="s">
        <v>1517</v>
      </c>
      <c r="V4" s="101" t="s">
        <v>34</v>
      </c>
    </row>
    <row r="5" spans="2:22" s="129" customFormat="1" ht="29" hidden="1" outlineLevel="1">
      <c r="B5" s="14" t="s">
        <v>1518</v>
      </c>
      <c r="C5" s="14" t="s">
        <v>1519</v>
      </c>
      <c r="D5" s="15"/>
      <c r="E5" s="15" t="s">
        <v>1520</v>
      </c>
      <c r="F5" s="15" t="s">
        <v>1502</v>
      </c>
      <c r="G5" s="14" t="s">
        <v>1521</v>
      </c>
      <c r="H5" s="15" t="s">
        <v>1512</v>
      </c>
      <c r="I5" s="14"/>
      <c r="J5" s="15">
        <v>500</v>
      </c>
      <c r="K5" s="14"/>
      <c r="L5" s="14" t="s">
        <v>1515</v>
      </c>
      <c r="M5" s="138"/>
      <c r="N5" s="138" t="s">
        <v>1516</v>
      </c>
      <c r="O5" s="138"/>
      <c r="P5" s="138"/>
      <c r="Q5" s="138"/>
      <c r="R5" s="138"/>
      <c r="S5" s="138"/>
      <c r="T5" s="120"/>
      <c r="U5" s="16"/>
      <c r="V5" s="101"/>
    </row>
    <row r="6" spans="2:22"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22" s="129" customFormat="1"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row>
    <row r="8" spans="2:22" s="129" customFormat="1" ht="29" hidden="1" outlineLevel="1">
      <c r="B8" s="14" t="s">
        <v>1527</v>
      </c>
      <c r="C8" s="14" t="s">
        <v>1528</v>
      </c>
      <c r="D8" s="15"/>
      <c r="E8" s="15" t="s">
        <v>1509</v>
      </c>
      <c r="F8" s="15" t="s">
        <v>1502</v>
      </c>
      <c r="G8" s="14" t="s">
        <v>1529</v>
      </c>
      <c r="H8" s="15" t="s">
        <v>1530</v>
      </c>
      <c r="I8" s="298" t="s">
        <v>1504</v>
      </c>
      <c r="J8" s="45" t="s">
        <v>1504</v>
      </c>
      <c r="K8" s="14"/>
      <c r="L8" s="14" t="s">
        <v>1515</v>
      </c>
      <c r="M8" s="14"/>
      <c r="N8" s="14" t="s">
        <v>1516</v>
      </c>
      <c r="O8" s="14"/>
      <c r="P8" s="14"/>
      <c r="Q8" s="14"/>
      <c r="R8" s="14"/>
      <c r="S8" s="14"/>
      <c r="T8" s="120"/>
      <c r="U8" s="102"/>
      <c r="V8" s="103"/>
    </row>
    <row r="9" spans="2:22" s="129" customFormat="1" ht="29" hidden="1" outlineLevel="1">
      <c r="B9" s="14" t="s">
        <v>1531</v>
      </c>
      <c r="C9" s="14" t="s">
        <v>1532</v>
      </c>
      <c r="D9" s="15"/>
      <c r="E9" s="15" t="s">
        <v>1520</v>
      </c>
      <c r="F9" s="15" t="s">
        <v>1510</v>
      </c>
      <c r="G9" s="14" t="s">
        <v>1533</v>
      </c>
      <c r="H9" s="15" t="s">
        <v>1530</v>
      </c>
      <c r="I9" s="298" t="s">
        <v>1504</v>
      </c>
      <c r="J9" s="45" t="s">
        <v>1504</v>
      </c>
      <c r="K9" s="14" t="s">
        <v>1534</v>
      </c>
      <c r="L9" s="14" t="s">
        <v>1515</v>
      </c>
      <c r="M9" s="14"/>
      <c r="N9" s="14" t="s">
        <v>1516</v>
      </c>
      <c r="O9" s="14"/>
      <c r="P9" s="14"/>
      <c r="Q9" s="14"/>
      <c r="R9" s="14"/>
      <c r="S9" s="14"/>
      <c r="T9" s="120"/>
      <c r="U9" s="102" t="s">
        <v>1535</v>
      </c>
      <c r="V9" s="101" t="s">
        <v>34</v>
      </c>
    </row>
    <row r="10" spans="2:22" s="129" customFormat="1" ht="43.5" hidden="1" outlineLevel="1">
      <c r="B10" s="104" t="s">
        <v>1536</v>
      </c>
      <c r="C10" s="29" t="s">
        <v>1537</v>
      </c>
      <c r="D10" s="23" t="s">
        <v>3443</v>
      </c>
      <c r="E10" s="23" t="s">
        <v>1509</v>
      </c>
      <c r="F10" s="23" t="s">
        <v>1502</v>
      </c>
      <c r="G10" s="29" t="s">
        <v>1539</v>
      </c>
      <c r="H10" s="23" t="s">
        <v>1512</v>
      </c>
      <c r="I10" s="29" t="s">
        <v>1504</v>
      </c>
      <c r="J10" s="23">
        <v>5</v>
      </c>
      <c r="K10" s="29"/>
      <c r="L10" s="29"/>
      <c r="M10" s="29"/>
      <c r="N10" s="29" t="s">
        <v>1516</v>
      </c>
      <c r="O10" s="29" t="s">
        <v>1602</v>
      </c>
      <c r="P10" s="29" t="s">
        <v>1603</v>
      </c>
      <c r="Q10" s="29" t="s">
        <v>1604</v>
      </c>
      <c r="R10" s="29" t="s">
        <v>3749</v>
      </c>
      <c r="S10" s="29"/>
      <c r="T10" s="37"/>
      <c r="U10" s="37"/>
      <c r="V10" s="57"/>
    </row>
    <row r="11" spans="2:22" s="129" customFormat="1" ht="43.5" hidden="1" outlineLevel="1">
      <c r="B11" s="104" t="s">
        <v>3750</v>
      </c>
      <c r="C11" s="29" t="s">
        <v>3751</v>
      </c>
      <c r="D11" s="23" t="s">
        <v>3443</v>
      </c>
      <c r="E11" s="23" t="s">
        <v>1509</v>
      </c>
      <c r="F11" s="23" t="s">
        <v>1502</v>
      </c>
      <c r="G11" s="29" t="s">
        <v>3752</v>
      </c>
      <c r="H11" s="23" t="s">
        <v>1512</v>
      </c>
      <c r="I11" s="29" t="s">
        <v>1504</v>
      </c>
      <c r="J11" s="23">
        <v>60</v>
      </c>
      <c r="K11" s="29"/>
      <c r="L11" s="29"/>
      <c r="M11" s="29"/>
      <c r="N11" s="29" t="s">
        <v>1516</v>
      </c>
      <c r="O11" s="29" t="s">
        <v>1602</v>
      </c>
      <c r="P11" s="29" t="s">
        <v>1603</v>
      </c>
      <c r="Q11" s="29" t="s">
        <v>1604</v>
      </c>
      <c r="R11" s="29" t="s">
        <v>3749</v>
      </c>
      <c r="S11" s="29"/>
      <c r="T11" s="37"/>
      <c r="U11" s="37"/>
      <c r="V11" s="57"/>
    </row>
    <row r="12" spans="2:22" s="129" customFormat="1" ht="29" hidden="1" outlineLevel="1">
      <c r="B12" s="104" t="s">
        <v>3789</v>
      </c>
      <c r="C12" s="29" t="s">
        <v>3790</v>
      </c>
      <c r="D12" s="23" t="s">
        <v>46</v>
      </c>
      <c r="E12" s="23" t="s">
        <v>1509</v>
      </c>
      <c r="F12" s="23" t="s">
        <v>1502</v>
      </c>
      <c r="G12" s="29" t="s">
        <v>3791</v>
      </c>
      <c r="H12" s="23" t="s">
        <v>1512</v>
      </c>
      <c r="I12" s="29" t="s">
        <v>1504</v>
      </c>
      <c r="J12" s="23">
        <v>60</v>
      </c>
      <c r="K12" s="29"/>
      <c r="L12" s="37" t="s">
        <v>3792</v>
      </c>
      <c r="M12" s="29"/>
      <c r="N12" s="29" t="s">
        <v>1516</v>
      </c>
      <c r="O12" s="29" t="s">
        <v>1602</v>
      </c>
      <c r="P12" s="29" t="s">
        <v>1603</v>
      </c>
      <c r="Q12" s="29" t="s">
        <v>1604</v>
      </c>
      <c r="R12" s="29" t="s">
        <v>3749</v>
      </c>
      <c r="S12" s="29"/>
      <c r="T12" s="37"/>
      <c r="U12" s="37"/>
      <c r="V12" s="57"/>
    </row>
    <row r="13" spans="2:22" s="129" customFormat="1" ht="29" hidden="1" outlineLevel="1">
      <c r="B13" s="99" t="s">
        <v>3753</v>
      </c>
      <c r="C13" s="29" t="s">
        <v>3754</v>
      </c>
      <c r="D13" s="23"/>
      <c r="E13" s="23" t="s">
        <v>1509</v>
      </c>
      <c r="F13" s="23" t="s">
        <v>1502</v>
      </c>
      <c r="G13" s="29" t="s">
        <v>3755</v>
      </c>
      <c r="H13" s="23" t="s">
        <v>1512</v>
      </c>
      <c r="I13" s="29" t="s">
        <v>1504</v>
      </c>
      <c r="J13" s="23">
        <v>5</v>
      </c>
      <c r="K13" s="29"/>
      <c r="L13" s="29"/>
      <c r="M13" s="29"/>
      <c r="N13" s="29" t="s">
        <v>1516</v>
      </c>
      <c r="O13" s="29" t="s">
        <v>1602</v>
      </c>
      <c r="P13" s="29" t="s">
        <v>1603</v>
      </c>
      <c r="Q13" s="29" t="s">
        <v>1604</v>
      </c>
      <c r="R13" s="29" t="s">
        <v>3749</v>
      </c>
      <c r="S13" s="29" t="s">
        <v>1810</v>
      </c>
      <c r="T13" s="37"/>
      <c r="U13" s="37"/>
      <c r="V13" s="38"/>
    </row>
    <row r="14" spans="2:22" s="129" customFormat="1" ht="72.5" hidden="1" outlineLevel="1">
      <c r="B14" s="99" t="s">
        <v>3756</v>
      </c>
      <c r="C14" s="99" t="s">
        <v>3757</v>
      </c>
      <c r="D14" s="23"/>
      <c r="E14" s="23" t="s">
        <v>1509</v>
      </c>
      <c r="F14" s="23" t="s">
        <v>1502</v>
      </c>
      <c r="G14" s="29" t="s">
        <v>3758</v>
      </c>
      <c r="H14" s="23" t="s">
        <v>1512</v>
      </c>
      <c r="I14" s="29" t="s">
        <v>1504</v>
      </c>
      <c r="J14" s="23">
        <v>60</v>
      </c>
      <c r="K14" s="29"/>
      <c r="L14" s="29"/>
      <c r="M14" s="29"/>
      <c r="N14" s="29" t="s">
        <v>1516</v>
      </c>
      <c r="O14" s="29" t="s">
        <v>1602</v>
      </c>
      <c r="P14" s="29" t="s">
        <v>1603</v>
      </c>
      <c r="Q14" s="29" t="s">
        <v>1604</v>
      </c>
      <c r="R14" s="29" t="s">
        <v>3749</v>
      </c>
      <c r="S14" s="29" t="s">
        <v>3325</v>
      </c>
      <c r="T14" s="37" t="s">
        <v>3759</v>
      </c>
      <c r="U14" s="37"/>
      <c r="V14" s="38" t="s">
        <v>42</v>
      </c>
    </row>
    <row r="15" spans="2:22" s="129" customFormat="1" ht="72.5" hidden="1" outlineLevel="1">
      <c r="B15" s="99" t="s">
        <v>3760</v>
      </c>
      <c r="C15" s="99" t="s">
        <v>3761</v>
      </c>
      <c r="D15" s="23"/>
      <c r="E15" s="23" t="s">
        <v>1520</v>
      </c>
      <c r="F15" s="23" t="s">
        <v>1510</v>
      </c>
      <c r="G15" s="29" t="s">
        <v>3762</v>
      </c>
      <c r="H15" s="23" t="s">
        <v>1512</v>
      </c>
      <c r="I15" s="29" t="s">
        <v>1504</v>
      </c>
      <c r="J15" s="23">
        <v>60</v>
      </c>
      <c r="K15" s="99" t="s">
        <v>3763</v>
      </c>
      <c r="L15" s="29" t="s">
        <v>4525</v>
      </c>
      <c r="M15" s="29"/>
      <c r="N15" s="29" t="s">
        <v>1516</v>
      </c>
      <c r="O15" s="29" t="s">
        <v>1602</v>
      </c>
      <c r="P15" s="29" t="s">
        <v>1603</v>
      </c>
      <c r="Q15" s="29" t="s">
        <v>1604</v>
      </c>
      <c r="R15" s="29" t="s">
        <v>3749</v>
      </c>
      <c r="S15" s="29" t="s">
        <v>3325</v>
      </c>
      <c r="T15" s="37" t="s">
        <v>3764</v>
      </c>
      <c r="U15" s="37"/>
      <c r="V15" s="57" t="s">
        <v>42</v>
      </c>
    </row>
    <row r="16" spans="2:22" s="130" customFormat="1" ht="116" hidden="1" outlineLevel="1">
      <c r="B16" s="29" t="s">
        <v>1570</v>
      </c>
      <c r="C16" s="29" t="s">
        <v>3765</v>
      </c>
      <c r="D16" s="23"/>
      <c r="E16" s="23" t="s">
        <v>1509</v>
      </c>
      <c r="F16" s="23" t="s">
        <v>1502</v>
      </c>
      <c r="G16" s="29" t="s">
        <v>3766</v>
      </c>
      <c r="H16" s="23" t="s">
        <v>1572</v>
      </c>
      <c r="I16" s="29" t="s">
        <v>3767</v>
      </c>
      <c r="J16" s="23">
        <v>2</v>
      </c>
      <c r="K16" s="29"/>
      <c r="L16" s="99" t="s">
        <v>3768</v>
      </c>
      <c r="M16" s="29"/>
      <c r="N16" s="29" t="s">
        <v>1516</v>
      </c>
      <c r="O16" s="29" t="s">
        <v>1602</v>
      </c>
      <c r="P16" s="29" t="s">
        <v>1603</v>
      </c>
      <c r="Q16" s="29" t="s">
        <v>1604</v>
      </c>
      <c r="R16" s="29" t="s">
        <v>3749</v>
      </c>
      <c r="S16" s="29" t="s">
        <v>3325</v>
      </c>
      <c r="T16" s="37" t="s">
        <v>3769</v>
      </c>
      <c r="U16" s="37" t="s">
        <v>3770</v>
      </c>
      <c r="V16" s="57" t="s">
        <v>3771</v>
      </c>
    </row>
    <row r="17" spans="2:22" s="129" customFormat="1" ht="58" hidden="1" outlineLevel="1">
      <c r="B17" s="53" t="s">
        <v>3772</v>
      </c>
      <c r="C17" s="53" t="s">
        <v>3773</v>
      </c>
      <c r="D17" s="135"/>
      <c r="E17" s="136" t="s">
        <v>1509</v>
      </c>
      <c r="F17" s="136" t="s">
        <v>1502</v>
      </c>
      <c r="G17" s="137" t="s">
        <v>1600</v>
      </c>
      <c r="H17" s="136" t="s">
        <v>1512</v>
      </c>
      <c r="I17" s="53" t="s">
        <v>1601</v>
      </c>
      <c r="J17" s="136">
        <v>3</v>
      </c>
      <c r="K17" s="137"/>
      <c r="L17" s="137"/>
      <c r="M17" s="53"/>
      <c r="N17" s="53" t="s">
        <v>1516</v>
      </c>
      <c r="O17" s="29" t="s">
        <v>1602</v>
      </c>
      <c r="P17" s="29" t="s">
        <v>1603</v>
      </c>
      <c r="Q17" s="29" t="s">
        <v>1604</v>
      </c>
      <c r="R17" s="29" t="s">
        <v>1605</v>
      </c>
      <c r="S17" s="29" t="s">
        <v>1606</v>
      </c>
      <c r="T17" s="20" t="s">
        <v>3774</v>
      </c>
      <c r="U17" s="20"/>
      <c r="V17" s="22" t="s">
        <v>34</v>
      </c>
    </row>
    <row r="18" spans="2:22" s="129" customFormat="1" ht="29" hidden="1" outlineLevel="1">
      <c r="B18" s="99" t="s">
        <v>3793</v>
      </c>
      <c r="C18" s="99" t="s">
        <v>3794</v>
      </c>
      <c r="D18" s="23"/>
      <c r="E18" s="23" t="s">
        <v>1509</v>
      </c>
      <c r="F18" s="23" t="s">
        <v>1502</v>
      </c>
      <c r="G18" s="29" t="s">
        <v>1591</v>
      </c>
      <c r="H18" s="23" t="s">
        <v>1585</v>
      </c>
      <c r="I18" s="29" t="s">
        <v>1586</v>
      </c>
      <c r="J18" s="23">
        <v>10</v>
      </c>
      <c r="K18" s="29"/>
      <c r="L18" s="29"/>
      <c r="M18" s="29"/>
      <c r="N18" s="29" t="s">
        <v>1516</v>
      </c>
      <c r="O18" s="29" t="s">
        <v>1602</v>
      </c>
      <c r="P18" s="29" t="s">
        <v>1603</v>
      </c>
      <c r="Q18" s="29" t="s">
        <v>1604</v>
      </c>
      <c r="R18" s="29" t="s">
        <v>3749</v>
      </c>
      <c r="S18" s="29" t="s">
        <v>3776</v>
      </c>
      <c r="T18" s="37"/>
      <c r="U18" s="37" t="s">
        <v>3777</v>
      </c>
      <c r="V18" s="54" t="s">
        <v>33</v>
      </c>
    </row>
    <row r="19" spans="2:22" s="129" customFormat="1" ht="29" hidden="1" outlineLevel="1">
      <c r="B19" s="99" t="s">
        <v>3795</v>
      </c>
      <c r="C19" s="99" t="s">
        <v>3796</v>
      </c>
      <c r="D19" s="23"/>
      <c r="E19" s="23" t="s">
        <v>1509</v>
      </c>
      <c r="F19" s="23" t="s">
        <v>1502</v>
      </c>
      <c r="G19" s="29" t="s">
        <v>1596</v>
      </c>
      <c r="H19" s="23" t="s">
        <v>1585</v>
      </c>
      <c r="I19" s="29" t="s">
        <v>1586</v>
      </c>
      <c r="J19" s="23">
        <v>10</v>
      </c>
      <c r="K19" s="29"/>
      <c r="L19" s="29"/>
      <c r="M19" s="29"/>
      <c r="N19" s="29" t="s">
        <v>1516</v>
      </c>
      <c r="O19" s="29" t="s">
        <v>1602</v>
      </c>
      <c r="P19" s="29" t="s">
        <v>1603</v>
      </c>
      <c r="Q19" s="29" t="s">
        <v>1604</v>
      </c>
      <c r="R19" s="29" t="s">
        <v>3749</v>
      </c>
      <c r="S19" s="29" t="s">
        <v>3776</v>
      </c>
      <c r="T19" s="37"/>
      <c r="U19" s="37" t="s">
        <v>3777</v>
      </c>
      <c r="V19" s="54" t="s">
        <v>33</v>
      </c>
    </row>
    <row r="20" spans="2:22" s="129" customFormat="1" ht="58" hidden="1" outlineLevel="1">
      <c r="B20" s="99" t="s">
        <v>3797</v>
      </c>
      <c r="C20" s="29" t="s">
        <v>3775</v>
      </c>
      <c r="D20" s="23"/>
      <c r="E20" s="23" t="s">
        <v>1509</v>
      </c>
      <c r="F20" s="31" t="s">
        <v>1510</v>
      </c>
      <c r="G20" s="29" t="s">
        <v>3798</v>
      </c>
      <c r="H20" s="23" t="s">
        <v>1585</v>
      </c>
      <c r="I20" s="29" t="s">
        <v>1586</v>
      </c>
      <c r="J20" s="23">
        <v>10</v>
      </c>
      <c r="K20" s="99" t="s">
        <v>4500</v>
      </c>
      <c r="L20" s="29"/>
      <c r="M20" s="29"/>
      <c r="N20" s="29" t="s">
        <v>1516</v>
      </c>
      <c r="O20" s="29" t="s">
        <v>1602</v>
      </c>
      <c r="P20" s="29" t="s">
        <v>1603</v>
      </c>
      <c r="Q20" s="29" t="s">
        <v>1604</v>
      </c>
      <c r="R20" s="29" t="s">
        <v>1603</v>
      </c>
      <c r="S20" s="29" t="s">
        <v>3776</v>
      </c>
      <c r="T20" s="143" t="s">
        <v>4497</v>
      </c>
      <c r="U20" s="143" t="s">
        <v>4495</v>
      </c>
      <c r="V20" s="54" t="s">
        <v>4496</v>
      </c>
    </row>
    <row r="21" spans="2:22" s="129" customFormat="1" ht="72.5" hidden="1" outlineLevel="1">
      <c r="B21" s="99" t="s">
        <v>3799</v>
      </c>
      <c r="C21" s="29" t="s">
        <v>3778</v>
      </c>
      <c r="D21" s="23"/>
      <c r="E21" s="23" t="s">
        <v>1509</v>
      </c>
      <c r="F21" s="31" t="s">
        <v>1510</v>
      </c>
      <c r="G21" s="29" t="s">
        <v>3800</v>
      </c>
      <c r="H21" s="23" t="s">
        <v>1585</v>
      </c>
      <c r="I21" s="29" t="s">
        <v>1586</v>
      </c>
      <c r="J21" s="23">
        <v>10</v>
      </c>
      <c r="K21" s="99" t="s">
        <v>4501</v>
      </c>
      <c r="L21" s="29"/>
      <c r="M21" s="29"/>
      <c r="N21" s="29" t="s">
        <v>1516</v>
      </c>
      <c r="O21" s="29" t="s">
        <v>1602</v>
      </c>
      <c r="P21" s="29" t="s">
        <v>1603</v>
      </c>
      <c r="Q21" s="29" t="s">
        <v>1604</v>
      </c>
      <c r="R21" s="29" t="s">
        <v>1603</v>
      </c>
      <c r="S21" s="29" t="s">
        <v>3776</v>
      </c>
      <c r="T21" s="143" t="s">
        <v>4497</v>
      </c>
      <c r="U21" s="143" t="s">
        <v>4495</v>
      </c>
      <c r="V21" s="54" t="s">
        <v>4496</v>
      </c>
    </row>
    <row r="22" spans="2:22" s="129" customFormat="1" ht="69.650000000000006" hidden="1" customHeight="1" outlineLevel="1">
      <c r="B22" s="29" t="s">
        <v>2019</v>
      </c>
      <c r="C22" s="29" t="s">
        <v>2020</v>
      </c>
      <c r="D22" s="23"/>
      <c r="E22" s="23" t="s">
        <v>1509</v>
      </c>
      <c r="F22" s="31" t="s">
        <v>1510</v>
      </c>
      <c r="G22" s="29" t="s">
        <v>2021</v>
      </c>
      <c r="H22" s="23" t="s">
        <v>1611</v>
      </c>
      <c r="I22" s="29" t="s">
        <v>1504</v>
      </c>
      <c r="J22" s="38">
        <v>18.2</v>
      </c>
      <c r="K22" s="29" t="s">
        <v>1886</v>
      </c>
      <c r="L22" s="29" t="s">
        <v>1799</v>
      </c>
      <c r="M22" s="29"/>
      <c r="N22" s="29" t="s">
        <v>1516</v>
      </c>
      <c r="O22" s="29" t="s">
        <v>1602</v>
      </c>
      <c r="P22" s="29" t="s">
        <v>1603</v>
      </c>
      <c r="Q22" s="29" t="s">
        <v>1604</v>
      </c>
      <c r="R22" s="29" t="s">
        <v>3749</v>
      </c>
      <c r="S22" s="29" t="s">
        <v>2630</v>
      </c>
      <c r="T22" s="20" t="s">
        <v>3502</v>
      </c>
      <c r="U22" s="20"/>
      <c r="V22" s="55" t="s">
        <v>35</v>
      </c>
    </row>
    <row r="23" spans="2:22" s="129" customFormat="1" ht="29" hidden="1" outlineLevel="1">
      <c r="B23" s="29" t="s">
        <v>3779</v>
      </c>
      <c r="C23" s="29" t="s">
        <v>3780</v>
      </c>
      <c r="D23" s="23"/>
      <c r="E23" s="23" t="s">
        <v>1520</v>
      </c>
      <c r="F23" s="23" t="s">
        <v>1510</v>
      </c>
      <c r="G23" s="29" t="s">
        <v>2025</v>
      </c>
      <c r="H23" s="23" t="s">
        <v>1611</v>
      </c>
      <c r="I23" s="299" t="s">
        <v>1504</v>
      </c>
      <c r="J23" s="38">
        <v>18.2</v>
      </c>
      <c r="K23" s="29" t="s">
        <v>1618</v>
      </c>
      <c r="L23" s="29"/>
      <c r="M23" s="29"/>
      <c r="N23" s="29" t="s">
        <v>1516</v>
      </c>
      <c r="O23" s="29" t="s">
        <v>1602</v>
      </c>
      <c r="P23" s="29" t="s">
        <v>1603</v>
      </c>
      <c r="Q23" s="29" t="s">
        <v>1604</v>
      </c>
      <c r="R23" s="29" t="s">
        <v>3749</v>
      </c>
      <c r="S23" s="29" t="s">
        <v>2630</v>
      </c>
      <c r="T23" s="37" t="s">
        <v>1620</v>
      </c>
      <c r="U23" s="20"/>
      <c r="V23" s="22" t="s">
        <v>34</v>
      </c>
    </row>
    <row r="24" spans="2:22" s="129" customFormat="1" ht="58" hidden="1" outlineLevel="1">
      <c r="B24" s="99" t="s">
        <v>1646</v>
      </c>
      <c r="C24" s="29" t="s">
        <v>1647</v>
      </c>
      <c r="D24" s="23"/>
      <c r="E24" s="23" t="s">
        <v>1509</v>
      </c>
      <c r="F24" s="23" t="s">
        <v>1510</v>
      </c>
      <c r="G24" s="29" t="s">
        <v>1648</v>
      </c>
      <c r="H24" s="23" t="s">
        <v>1630</v>
      </c>
      <c r="I24" s="29" t="s">
        <v>1631</v>
      </c>
      <c r="J24" s="23">
        <v>1</v>
      </c>
      <c r="K24" s="29" t="s">
        <v>1649</v>
      </c>
      <c r="L24" s="29" t="s">
        <v>1650</v>
      </c>
      <c r="M24" s="29"/>
      <c r="N24" s="29" t="s">
        <v>1516</v>
      </c>
      <c r="O24" s="29" t="s">
        <v>1602</v>
      </c>
      <c r="P24" s="29"/>
      <c r="Q24" s="29"/>
      <c r="R24" s="29"/>
      <c r="S24" s="29"/>
      <c r="T24" s="37"/>
      <c r="U24" s="53" t="s">
        <v>1517</v>
      </c>
      <c r="V24" s="55" t="s">
        <v>34</v>
      </c>
    </row>
    <row r="25" spans="2:22" s="128" customFormat="1" ht="29" collapsed="1">
      <c r="B25" s="125" t="s">
        <v>1803</v>
      </c>
      <c r="C25" s="125"/>
      <c r="D25" s="125"/>
      <c r="E25" s="125" t="s">
        <v>1501</v>
      </c>
      <c r="F25" s="125" t="s">
        <v>1502</v>
      </c>
      <c r="G25" s="125" t="s">
        <v>3781</v>
      </c>
      <c r="H25" s="125"/>
      <c r="I25" s="125"/>
      <c r="J25" s="125"/>
      <c r="K25" s="125"/>
      <c r="L25" s="125"/>
      <c r="M25" s="125" t="str">
        <f>CONCATENATE(M3," \ ",G25)</f>
        <v>cosseguro_aceito_alteracao \ cobertura_seguro</v>
      </c>
      <c r="N25" s="125" t="s">
        <v>1505</v>
      </c>
      <c r="O25" s="125" t="s">
        <v>1602</v>
      </c>
      <c r="P25" s="125"/>
      <c r="Q25" s="125"/>
      <c r="R25" s="125"/>
      <c r="S25" s="125"/>
      <c r="T25" s="123"/>
      <c r="U25" s="123"/>
      <c r="V25" s="140"/>
    </row>
    <row r="26" spans="2:22" s="128" customFormat="1" ht="29" hidden="1" outlineLevel="1">
      <c r="B26" s="124" t="s">
        <v>1815</v>
      </c>
      <c r="C26" s="29" t="s">
        <v>1816</v>
      </c>
      <c r="D26" s="23" t="s">
        <v>3782</v>
      </c>
      <c r="E26" s="23" t="s">
        <v>1509</v>
      </c>
      <c r="F26" s="23" t="s">
        <v>1502</v>
      </c>
      <c r="G26" s="29" t="s">
        <v>1817</v>
      </c>
      <c r="H26" s="23" t="s">
        <v>1512</v>
      </c>
      <c r="I26" s="107" t="s">
        <v>1818</v>
      </c>
      <c r="J26" s="23">
        <v>5</v>
      </c>
      <c r="K26" s="29"/>
      <c r="L26" s="29"/>
      <c r="M26" s="29"/>
      <c r="N26" s="29" t="s">
        <v>1516</v>
      </c>
      <c r="O26" s="29" t="s">
        <v>1602</v>
      </c>
      <c r="P26" s="29" t="s">
        <v>1603</v>
      </c>
      <c r="Q26" s="29" t="s">
        <v>1604</v>
      </c>
      <c r="R26" s="29" t="s">
        <v>1823</v>
      </c>
      <c r="S26" s="29" t="s">
        <v>1810</v>
      </c>
      <c r="T26" s="37"/>
      <c r="U26" s="53"/>
      <c r="V26" s="127"/>
    </row>
    <row r="27" spans="2:22" s="129" customFormat="1" ht="72.5" hidden="1" outlineLevel="1">
      <c r="B27" s="124" t="s">
        <v>1811</v>
      </c>
      <c r="C27" s="29" t="s">
        <v>1812</v>
      </c>
      <c r="D27" s="188" t="s">
        <v>4099</v>
      </c>
      <c r="E27" s="23" t="s">
        <v>1509</v>
      </c>
      <c r="F27" s="23" t="s">
        <v>1502</v>
      </c>
      <c r="G27" s="29" t="s">
        <v>1813</v>
      </c>
      <c r="H27" s="23" t="s">
        <v>1512</v>
      </c>
      <c r="I27" s="448" t="s">
        <v>80</v>
      </c>
      <c r="J27" s="23">
        <v>4</v>
      </c>
      <c r="K27" s="449"/>
      <c r="L27" s="107" t="s">
        <v>1814</v>
      </c>
      <c r="M27" s="29"/>
      <c r="N27" s="29" t="s">
        <v>1516</v>
      </c>
      <c r="O27" s="29" t="s">
        <v>1602</v>
      </c>
      <c r="P27" s="29" t="s">
        <v>1603</v>
      </c>
      <c r="Q27" s="29" t="s">
        <v>1604</v>
      </c>
      <c r="R27" s="29" t="s">
        <v>1823</v>
      </c>
      <c r="S27" s="29" t="s">
        <v>1810</v>
      </c>
      <c r="T27" s="143" t="s">
        <v>4633</v>
      </c>
      <c r="U27" s="20"/>
      <c r="V27" s="192" t="s">
        <v>4634</v>
      </c>
    </row>
    <row r="28" spans="2:22" s="129" customFormat="1" ht="74.150000000000006" hidden="1" customHeight="1" outlineLevel="1">
      <c r="B28" s="99" t="s">
        <v>1883</v>
      </c>
      <c r="C28" s="29" t="s">
        <v>1884</v>
      </c>
      <c r="D28" s="23"/>
      <c r="E28" s="23" t="s">
        <v>1509</v>
      </c>
      <c r="F28" s="23" t="s">
        <v>1502</v>
      </c>
      <c r="G28" s="29" t="s">
        <v>1885</v>
      </c>
      <c r="H28" s="23" t="s">
        <v>1611</v>
      </c>
      <c r="I28" s="29" t="s">
        <v>1504</v>
      </c>
      <c r="J28" s="38">
        <v>18.2</v>
      </c>
      <c r="K28" s="29"/>
      <c r="L28" s="29" t="s">
        <v>1799</v>
      </c>
      <c r="M28" s="29"/>
      <c r="N28" s="29" t="s">
        <v>1516</v>
      </c>
      <c r="O28" s="29" t="s">
        <v>1602</v>
      </c>
      <c r="P28" s="29" t="s">
        <v>1603</v>
      </c>
      <c r="Q28" s="29" t="s">
        <v>1604</v>
      </c>
      <c r="R28" s="29" t="s">
        <v>3749</v>
      </c>
      <c r="S28" s="29" t="s">
        <v>3783</v>
      </c>
      <c r="T28" s="20" t="s">
        <v>3502</v>
      </c>
      <c r="U28" s="20"/>
      <c r="V28" s="55" t="s">
        <v>35</v>
      </c>
    </row>
    <row r="29" spans="2:22" s="129" customFormat="1" ht="29" hidden="1" outlineLevel="1">
      <c r="B29" s="99" t="s">
        <v>1894</v>
      </c>
      <c r="C29" s="29" t="s">
        <v>1895</v>
      </c>
      <c r="D29" s="23"/>
      <c r="E29" s="23" t="s">
        <v>1520</v>
      </c>
      <c r="F29" s="23" t="s">
        <v>1510</v>
      </c>
      <c r="G29" s="29" t="s">
        <v>1896</v>
      </c>
      <c r="H29" s="23" t="s">
        <v>1611</v>
      </c>
      <c r="I29" s="299" t="s">
        <v>1504</v>
      </c>
      <c r="J29" s="38">
        <v>18.2</v>
      </c>
      <c r="K29" s="29" t="s">
        <v>1618</v>
      </c>
      <c r="L29" s="139"/>
      <c r="M29" s="29"/>
      <c r="N29" s="29" t="s">
        <v>1516</v>
      </c>
      <c r="O29" s="29" t="s">
        <v>1602</v>
      </c>
      <c r="P29" s="29" t="s">
        <v>1603</v>
      </c>
      <c r="Q29" s="29" t="s">
        <v>1604</v>
      </c>
      <c r="R29" s="29" t="s">
        <v>3749</v>
      </c>
      <c r="S29" s="29" t="s">
        <v>3783</v>
      </c>
      <c r="T29" s="37" t="s">
        <v>1620</v>
      </c>
      <c r="U29" s="20"/>
      <c r="V29" s="22" t="s">
        <v>34</v>
      </c>
    </row>
    <row r="30" spans="2:22" s="129" customFormat="1" ht="87" hidden="1" outlineLevel="1">
      <c r="B30" s="99" t="s">
        <v>1841</v>
      </c>
      <c r="C30" s="29" t="s">
        <v>1842</v>
      </c>
      <c r="D30" s="23"/>
      <c r="E30" s="23" t="s">
        <v>1509</v>
      </c>
      <c r="F30" s="23" t="s">
        <v>1510</v>
      </c>
      <c r="G30" s="29" t="s">
        <v>1843</v>
      </c>
      <c r="H30" s="23" t="s">
        <v>1585</v>
      </c>
      <c r="I30" s="29" t="s">
        <v>1586</v>
      </c>
      <c r="J30" s="23">
        <v>10</v>
      </c>
      <c r="K30" s="99" t="s">
        <v>3784</v>
      </c>
      <c r="L30" s="29"/>
      <c r="M30" s="29"/>
      <c r="N30" s="29" t="s">
        <v>1516</v>
      </c>
      <c r="O30" s="29" t="s">
        <v>1602</v>
      </c>
      <c r="P30" s="29" t="s">
        <v>1603</v>
      </c>
      <c r="Q30" s="29" t="s">
        <v>1604</v>
      </c>
      <c r="R30" s="29" t="s">
        <v>3749</v>
      </c>
      <c r="S30" s="29" t="s">
        <v>3785</v>
      </c>
      <c r="T30" s="37" t="s">
        <v>3786</v>
      </c>
      <c r="U30" s="37"/>
      <c r="V30" s="38" t="s">
        <v>42</v>
      </c>
    </row>
    <row r="31" spans="2:22" s="129" customFormat="1" ht="87" hidden="1" outlineLevel="1">
      <c r="B31" s="99" t="s">
        <v>1847</v>
      </c>
      <c r="C31" s="29" t="s">
        <v>1848</v>
      </c>
      <c r="D31" s="23"/>
      <c r="E31" s="23" t="s">
        <v>1509</v>
      </c>
      <c r="F31" s="23" t="s">
        <v>1510</v>
      </c>
      <c r="G31" s="29" t="s">
        <v>1849</v>
      </c>
      <c r="H31" s="23" t="s">
        <v>1585</v>
      </c>
      <c r="I31" s="29" t="s">
        <v>1586</v>
      </c>
      <c r="J31" s="23">
        <v>10</v>
      </c>
      <c r="K31" s="99" t="s">
        <v>3787</v>
      </c>
      <c r="L31" s="29"/>
      <c r="M31" s="29"/>
      <c r="N31" s="29" t="s">
        <v>1516</v>
      </c>
      <c r="O31" s="29" t="s">
        <v>1602</v>
      </c>
      <c r="P31" s="29" t="s">
        <v>1603</v>
      </c>
      <c r="Q31" s="29" t="s">
        <v>1604</v>
      </c>
      <c r="R31" s="29" t="s">
        <v>3749</v>
      </c>
      <c r="S31" s="29" t="s">
        <v>3785</v>
      </c>
      <c r="T31" s="37" t="s">
        <v>3786</v>
      </c>
      <c r="U31" s="37"/>
      <c r="V31" s="38" t="s">
        <v>42</v>
      </c>
    </row>
    <row r="32" spans="2:22" collapsed="1"/>
  </sheetData>
  <autoFilter ref="B2:V31" xr:uid="{00000000-0009-0000-0000-000010000000}"/>
  <mergeCells count="1">
    <mergeCell ref="B1:C1"/>
  </mergeCells>
  <hyperlinks>
    <hyperlink ref="I32" location="Coberturas!B2" display="Coberturas!B2" xr:uid="{00000000-0004-0000-1000-000000000000}"/>
    <hyperlink ref="I41" location="Coberturas!B2" display="Coberturas!B2" xr:uid="{00000000-0004-0000-1000-000001000000}"/>
    <hyperlink ref="I51" location="Coberturas!B2" display="Coberturas!B2" xr:uid="{00000000-0004-0000-1000-000002000000}"/>
    <hyperlink ref="I26" location="Tabelas!B6" display="Tabela de Coberturas" xr:uid="{00000000-0004-0000-1000-000003000000}"/>
    <hyperlink ref="I27" location="Tabelas!R7" display="Tabela de grupo e ramo" xr:uid="{3CDBF0E9-A9AC-446F-B98B-B9223D2E8097}"/>
    <hyperlink ref="L27" r:id="rId1" xr:uid="{19258808-BA9E-464D-87DB-6476EF68F2A4}"/>
  </hyperlinks>
  <pageMargins left="0.511811024" right="0.511811024" top="0.78740157499999996" bottom="0.78740157499999996" header="0.31496062000000002" footer="0.31496062000000002"/>
  <pageSetup paperSize="9" orientation="portrait"/>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V35"/>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96" customWidth="1"/>
    <col min="2" max="3" width="40.54296875" style="96" customWidth="1"/>
    <col min="4" max="4" width="20.54296875" style="116" customWidth="1"/>
    <col min="5" max="6" width="12.54296875" style="96" customWidth="1"/>
    <col min="7" max="7" width="25.54296875" style="96" customWidth="1"/>
    <col min="8" max="8" width="12.54296875" style="96" customWidth="1"/>
    <col min="9" max="9" width="40.54296875" style="96" customWidth="1"/>
    <col min="10" max="10" width="12.54296875" style="96" customWidth="1"/>
    <col min="11" max="13" width="40.54296875" style="96" customWidth="1"/>
    <col min="14" max="19" width="12.54296875" style="96" customWidth="1"/>
    <col min="20" max="21" width="20.54296875" style="96" customWidth="1"/>
    <col min="22" max="22" width="12.54296875" style="116" customWidth="1"/>
    <col min="23" max="33" width="8.453125" style="96" customWidth="1"/>
    <col min="34" max="16384" width="14.453125" style="96"/>
  </cols>
  <sheetData>
    <row r="1" spans="2:22" ht="40" customHeight="1">
      <c r="B1" s="513" t="s">
        <v>15</v>
      </c>
      <c r="C1" s="513"/>
    </row>
    <row r="2" spans="2:22" ht="29">
      <c r="B2" s="117" t="s">
        <v>1481</v>
      </c>
      <c r="C2" s="117" t="s">
        <v>1482</v>
      </c>
      <c r="D2" s="118" t="s">
        <v>1483</v>
      </c>
      <c r="E2" s="117" t="s">
        <v>1484</v>
      </c>
      <c r="F2" s="117" t="s">
        <v>3059</v>
      </c>
      <c r="G2" s="117" t="s">
        <v>1486</v>
      </c>
      <c r="H2" s="117" t="s">
        <v>1487</v>
      </c>
      <c r="I2" s="117" t="s">
        <v>1488</v>
      </c>
      <c r="J2" s="117" t="s">
        <v>1489</v>
      </c>
      <c r="K2" s="118" t="s">
        <v>3060</v>
      </c>
      <c r="L2" s="117" t="s">
        <v>1491</v>
      </c>
      <c r="M2" s="117" t="s">
        <v>25</v>
      </c>
      <c r="N2" s="117" t="s">
        <v>1492</v>
      </c>
      <c r="O2" s="82" t="s">
        <v>1493</v>
      </c>
      <c r="P2" s="82" t="s">
        <v>1494</v>
      </c>
      <c r="Q2" s="82" t="s">
        <v>1495</v>
      </c>
      <c r="R2" s="82" t="s">
        <v>1496</v>
      </c>
      <c r="S2" s="82" t="s">
        <v>1497</v>
      </c>
      <c r="T2" s="49" t="s">
        <v>1498</v>
      </c>
      <c r="U2" s="109" t="s">
        <v>1499</v>
      </c>
      <c r="V2" s="49" t="s">
        <v>61</v>
      </c>
    </row>
    <row r="3" spans="2:22" ht="29">
      <c r="B3" s="119" t="s">
        <v>3801</v>
      </c>
      <c r="C3" s="119"/>
      <c r="D3" s="119"/>
      <c r="E3" s="119" t="s">
        <v>1501</v>
      </c>
      <c r="F3" s="119" t="s">
        <v>1502</v>
      </c>
      <c r="G3" s="119" t="s">
        <v>3802</v>
      </c>
      <c r="H3" s="119"/>
      <c r="I3" s="119"/>
      <c r="J3" s="119"/>
      <c r="K3" s="313"/>
      <c r="L3" s="119"/>
      <c r="M3" s="119" t="str">
        <f>G3</f>
        <v>sinistro_cosseguro_aceito</v>
      </c>
      <c r="N3" s="119" t="s">
        <v>1505</v>
      </c>
      <c r="O3" s="125" t="s">
        <v>1602</v>
      </c>
      <c r="P3" s="119"/>
      <c r="Q3" s="119"/>
      <c r="R3" s="119"/>
      <c r="S3" s="119"/>
      <c r="T3" s="50"/>
      <c r="U3" s="50"/>
      <c r="V3" s="51"/>
    </row>
    <row r="4" spans="2:22" s="114" customFormat="1" ht="29" hidden="1" outlineLevel="1">
      <c r="B4" s="120" t="s">
        <v>1507</v>
      </c>
      <c r="C4" s="120" t="s">
        <v>1508</v>
      </c>
      <c r="D4" s="121"/>
      <c r="E4" s="121" t="s">
        <v>1509</v>
      </c>
      <c r="F4" s="121" t="s">
        <v>1510</v>
      </c>
      <c r="G4" s="120" t="s">
        <v>1511</v>
      </c>
      <c r="H4" s="121" t="s">
        <v>1512</v>
      </c>
      <c r="I4" s="120" t="s">
        <v>1513</v>
      </c>
      <c r="J4" s="121">
        <v>36</v>
      </c>
      <c r="K4" s="14" t="s">
        <v>1514</v>
      </c>
      <c r="L4" s="14" t="s">
        <v>1515</v>
      </c>
      <c r="M4" s="120"/>
      <c r="N4" s="120" t="s">
        <v>1516</v>
      </c>
      <c r="O4" s="120"/>
      <c r="P4" s="120"/>
      <c r="Q4" s="120"/>
      <c r="R4" s="120"/>
      <c r="S4" s="120"/>
      <c r="T4" s="16"/>
      <c r="U4" s="16" t="s">
        <v>1517</v>
      </c>
      <c r="V4" s="101" t="s">
        <v>34</v>
      </c>
    </row>
    <row r="5" spans="2:22" s="114" customFormat="1" ht="29" hidden="1" outlineLevel="1">
      <c r="B5" s="120" t="s">
        <v>1518</v>
      </c>
      <c r="C5" s="120" t="s">
        <v>1519</v>
      </c>
      <c r="D5" s="121"/>
      <c r="E5" s="121" t="s">
        <v>1520</v>
      </c>
      <c r="F5" s="121" t="s">
        <v>1502</v>
      </c>
      <c r="G5" s="120" t="s">
        <v>1521</v>
      </c>
      <c r="H5" s="121" t="s">
        <v>1512</v>
      </c>
      <c r="I5" s="120"/>
      <c r="J5" s="121">
        <v>500</v>
      </c>
      <c r="K5" s="120"/>
      <c r="L5" s="14" t="s">
        <v>1515</v>
      </c>
      <c r="M5" s="126"/>
      <c r="N5" s="126" t="s">
        <v>1516</v>
      </c>
      <c r="O5" s="126"/>
      <c r="P5" s="126"/>
      <c r="Q5" s="126"/>
      <c r="R5" s="126"/>
      <c r="S5" s="126"/>
      <c r="T5" s="16"/>
      <c r="U5" s="16"/>
      <c r="V5" s="101"/>
    </row>
    <row r="6" spans="2:22"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22" s="114" customFormat="1"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row>
    <row r="8" spans="2:22" s="114" customFormat="1" ht="29" hidden="1" outlineLevel="1">
      <c r="B8" s="120" t="s">
        <v>1527</v>
      </c>
      <c r="C8" s="120" t="s">
        <v>1528</v>
      </c>
      <c r="D8" s="121"/>
      <c r="E8" s="121" t="s">
        <v>1509</v>
      </c>
      <c r="F8" s="121" t="s">
        <v>1502</v>
      </c>
      <c r="G8" s="120" t="s">
        <v>1529</v>
      </c>
      <c r="H8" s="15" t="s">
        <v>1530</v>
      </c>
      <c r="I8" s="304" t="s">
        <v>1504</v>
      </c>
      <c r="J8" s="45" t="s">
        <v>1504</v>
      </c>
      <c r="K8" s="120"/>
      <c r="L8" s="14" t="s">
        <v>1515</v>
      </c>
      <c r="M8" s="120"/>
      <c r="N8" s="120" t="s">
        <v>1516</v>
      </c>
      <c r="O8" s="120"/>
      <c r="P8" s="120"/>
      <c r="Q8" s="120"/>
      <c r="R8" s="120"/>
      <c r="S8" s="120"/>
      <c r="T8" s="16"/>
      <c r="U8" s="102"/>
      <c r="V8" s="103"/>
    </row>
    <row r="9" spans="2:22" s="114" customFormat="1" ht="29" hidden="1" outlineLevel="1">
      <c r="B9" s="120" t="s">
        <v>1531</v>
      </c>
      <c r="C9" s="120" t="s">
        <v>1532</v>
      </c>
      <c r="D9" s="121"/>
      <c r="E9" s="121" t="s">
        <v>1520</v>
      </c>
      <c r="F9" s="121" t="s">
        <v>1510</v>
      </c>
      <c r="G9" s="120" t="s">
        <v>1533</v>
      </c>
      <c r="H9" s="15" t="s">
        <v>1530</v>
      </c>
      <c r="I9" s="305" t="s">
        <v>1504</v>
      </c>
      <c r="J9" s="45" t="s">
        <v>1504</v>
      </c>
      <c r="K9" s="14" t="s">
        <v>1534</v>
      </c>
      <c r="L9" s="14" t="s">
        <v>1515</v>
      </c>
      <c r="M9" s="120"/>
      <c r="N9" s="120" t="s">
        <v>1516</v>
      </c>
      <c r="O9" s="120"/>
      <c r="P9" s="120"/>
      <c r="Q9" s="120"/>
      <c r="R9" s="120"/>
      <c r="S9" s="120"/>
      <c r="T9" s="16"/>
      <c r="U9" s="102" t="s">
        <v>1535</v>
      </c>
      <c r="V9" s="101" t="s">
        <v>34</v>
      </c>
    </row>
    <row r="10" spans="2:22" s="114" customFormat="1" ht="29" hidden="1" outlineLevel="1">
      <c r="B10" s="122" t="s">
        <v>1536</v>
      </c>
      <c r="C10" s="37" t="s">
        <v>1537</v>
      </c>
      <c r="D10" s="38" t="s">
        <v>1538</v>
      </c>
      <c r="E10" s="38" t="s">
        <v>1509</v>
      </c>
      <c r="F10" s="38" t="s">
        <v>1502</v>
      </c>
      <c r="G10" s="37" t="s">
        <v>1539</v>
      </c>
      <c r="H10" s="38" t="s">
        <v>1512</v>
      </c>
      <c r="I10" s="37" t="s">
        <v>1504</v>
      </c>
      <c r="J10" s="38">
        <v>5</v>
      </c>
      <c r="K10" s="37"/>
      <c r="L10" s="37"/>
      <c r="M10" s="37"/>
      <c r="N10" s="37" t="s">
        <v>1516</v>
      </c>
      <c r="O10" s="29" t="s">
        <v>1602</v>
      </c>
      <c r="P10" s="29" t="s">
        <v>1603</v>
      </c>
      <c r="Q10" s="29" t="s">
        <v>1604</v>
      </c>
      <c r="R10" s="29" t="s">
        <v>3749</v>
      </c>
      <c r="S10" s="37"/>
      <c r="T10" s="20"/>
      <c r="U10" s="20"/>
      <c r="V10" s="55"/>
    </row>
    <row r="11" spans="2:22" s="114" customFormat="1" ht="43.5" hidden="1" outlineLevel="1">
      <c r="B11" s="122" t="s">
        <v>3803</v>
      </c>
      <c r="C11" s="34" t="s">
        <v>3067</v>
      </c>
      <c r="D11" s="35" t="s">
        <v>1538</v>
      </c>
      <c r="E11" s="35" t="s">
        <v>1509</v>
      </c>
      <c r="F11" s="35" t="s">
        <v>1502</v>
      </c>
      <c r="G11" s="34" t="s">
        <v>3068</v>
      </c>
      <c r="H11" s="35" t="s">
        <v>1512</v>
      </c>
      <c r="I11" s="34" t="s">
        <v>1504</v>
      </c>
      <c r="J11" s="35">
        <v>50</v>
      </c>
      <c r="K11" s="34"/>
      <c r="L11" s="37" t="s">
        <v>3804</v>
      </c>
      <c r="M11" s="34"/>
      <c r="N11" s="34" t="s">
        <v>1516</v>
      </c>
      <c r="O11" s="29" t="s">
        <v>1602</v>
      </c>
      <c r="P11" s="29" t="s">
        <v>1603</v>
      </c>
      <c r="Q11" s="29" t="s">
        <v>1604</v>
      </c>
      <c r="R11" s="29" t="s">
        <v>3749</v>
      </c>
      <c r="S11" s="34"/>
      <c r="T11" s="20"/>
      <c r="U11" s="20"/>
      <c r="V11" s="55"/>
    </row>
    <row r="12" spans="2:22" s="114" customFormat="1" ht="58" hidden="1" outlineLevel="1">
      <c r="B12" s="122" t="s">
        <v>3805</v>
      </c>
      <c r="C12" s="29" t="s">
        <v>3806</v>
      </c>
      <c r="D12" s="105" t="s">
        <v>2918</v>
      </c>
      <c r="E12" s="23" t="s">
        <v>1509</v>
      </c>
      <c r="F12" s="23" t="s">
        <v>1510</v>
      </c>
      <c r="G12" s="29" t="s">
        <v>3752</v>
      </c>
      <c r="H12" s="23" t="s">
        <v>1512</v>
      </c>
      <c r="I12" s="29" t="s">
        <v>1504</v>
      </c>
      <c r="J12" s="23">
        <v>60</v>
      </c>
      <c r="K12" s="37" t="s">
        <v>3807</v>
      </c>
      <c r="L12" s="29" t="s">
        <v>3808</v>
      </c>
      <c r="M12" s="29"/>
      <c r="N12" s="29" t="s">
        <v>1516</v>
      </c>
      <c r="O12" s="29" t="s">
        <v>1602</v>
      </c>
      <c r="P12" s="29" t="s">
        <v>1603</v>
      </c>
      <c r="Q12" s="29" t="s">
        <v>1604</v>
      </c>
      <c r="R12" s="29" t="s">
        <v>3749</v>
      </c>
      <c r="S12" s="29"/>
      <c r="T12" s="20"/>
      <c r="U12" s="20"/>
      <c r="V12" s="55"/>
    </row>
    <row r="13" spans="2:22" s="114" customFormat="1" ht="29" hidden="1" outlineLevel="1">
      <c r="B13" s="29" t="s">
        <v>3753</v>
      </c>
      <c r="C13" s="29" t="s">
        <v>3754</v>
      </c>
      <c r="D13" s="23"/>
      <c r="E13" s="23" t="s">
        <v>1509</v>
      </c>
      <c r="F13" s="23" t="s">
        <v>1502</v>
      </c>
      <c r="G13" s="29" t="s">
        <v>3755</v>
      </c>
      <c r="H13" s="23" t="s">
        <v>1512</v>
      </c>
      <c r="I13" s="29" t="s">
        <v>1504</v>
      </c>
      <c r="J13" s="23">
        <v>5</v>
      </c>
      <c r="K13" s="29"/>
      <c r="L13" s="29"/>
      <c r="M13" s="29"/>
      <c r="N13" s="29" t="s">
        <v>1516</v>
      </c>
      <c r="O13" s="29" t="s">
        <v>1602</v>
      </c>
      <c r="P13" s="29" t="s">
        <v>1603</v>
      </c>
      <c r="Q13" s="29" t="s">
        <v>1604</v>
      </c>
      <c r="R13" s="29" t="s">
        <v>3749</v>
      </c>
      <c r="S13" s="29" t="s">
        <v>1810</v>
      </c>
      <c r="T13" s="37"/>
      <c r="U13" s="37"/>
      <c r="V13" s="38"/>
    </row>
    <row r="14" spans="2:22" s="114" customFormat="1" ht="72.5" hidden="1" outlineLevel="1">
      <c r="B14" s="29" t="s">
        <v>3756</v>
      </c>
      <c r="C14" s="99" t="s">
        <v>3757</v>
      </c>
      <c r="D14" s="23"/>
      <c r="E14" s="23" t="s">
        <v>1509</v>
      </c>
      <c r="F14" s="23" t="s">
        <v>1502</v>
      </c>
      <c r="G14" s="29" t="s">
        <v>3758</v>
      </c>
      <c r="H14" s="23" t="s">
        <v>1512</v>
      </c>
      <c r="I14" s="29" t="s">
        <v>1504</v>
      </c>
      <c r="J14" s="23">
        <v>60</v>
      </c>
      <c r="K14" s="29"/>
      <c r="L14" s="29"/>
      <c r="M14" s="29"/>
      <c r="N14" s="29" t="s">
        <v>1516</v>
      </c>
      <c r="O14" s="29" t="s">
        <v>1602</v>
      </c>
      <c r="P14" s="29" t="s">
        <v>1603</v>
      </c>
      <c r="Q14" s="29" t="s">
        <v>1604</v>
      </c>
      <c r="R14" s="29" t="s">
        <v>3749</v>
      </c>
      <c r="S14" s="29" t="s">
        <v>3325</v>
      </c>
      <c r="T14" s="37" t="s">
        <v>3809</v>
      </c>
      <c r="U14" s="37"/>
      <c r="V14" s="38" t="s">
        <v>42</v>
      </c>
    </row>
    <row r="15" spans="2:22" s="114" customFormat="1" ht="101.5" hidden="1" outlineLevel="1">
      <c r="B15" s="29" t="s">
        <v>3760</v>
      </c>
      <c r="C15" s="99" t="s">
        <v>3761</v>
      </c>
      <c r="D15" s="23"/>
      <c r="E15" s="23" t="s">
        <v>1520</v>
      </c>
      <c r="F15" s="23" t="s">
        <v>1502</v>
      </c>
      <c r="G15" s="29" t="s">
        <v>3762</v>
      </c>
      <c r="H15" s="23" t="s">
        <v>1512</v>
      </c>
      <c r="I15" s="29" t="s">
        <v>1504</v>
      </c>
      <c r="J15" s="23">
        <v>60</v>
      </c>
      <c r="K15" s="29"/>
      <c r="L15" s="29" t="s">
        <v>4527</v>
      </c>
      <c r="M15" s="29"/>
      <c r="N15" s="29" t="s">
        <v>1516</v>
      </c>
      <c r="O15" s="29" t="s">
        <v>1602</v>
      </c>
      <c r="P15" s="29" t="s">
        <v>1603</v>
      </c>
      <c r="Q15" s="29" t="s">
        <v>1604</v>
      </c>
      <c r="R15" s="29" t="s">
        <v>3749</v>
      </c>
      <c r="S15" s="29" t="s">
        <v>3325</v>
      </c>
      <c r="T15" s="37" t="s">
        <v>3810</v>
      </c>
      <c r="U15" s="37"/>
      <c r="V15" s="57" t="s">
        <v>42</v>
      </c>
    </row>
    <row r="16" spans="2:22" s="114" customFormat="1" ht="29" hidden="1" outlineLevel="1">
      <c r="B16" s="29" t="s">
        <v>3811</v>
      </c>
      <c r="C16" s="29" t="s">
        <v>3812</v>
      </c>
      <c r="D16" s="23"/>
      <c r="E16" s="23" t="s">
        <v>1509</v>
      </c>
      <c r="F16" s="23" t="s">
        <v>1502</v>
      </c>
      <c r="G16" s="29" t="s">
        <v>3813</v>
      </c>
      <c r="H16" s="23" t="s">
        <v>1512</v>
      </c>
      <c r="I16" s="299" t="s">
        <v>1504</v>
      </c>
      <c r="J16" s="23">
        <v>50</v>
      </c>
      <c r="K16" s="29"/>
      <c r="L16" s="29"/>
      <c r="M16" s="29"/>
      <c r="N16" s="29" t="s">
        <v>1516</v>
      </c>
      <c r="O16" s="29" t="s">
        <v>1602</v>
      </c>
      <c r="P16" s="29" t="s">
        <v>1603</v>
      </c>
      <c r="Q16" s="29" t="s">
        <v>1604</v>
      </c>
      <c r="R16" s="29" t="s">
        <v>3749</v>
      </c>
      <c r="S16" s="29"/>
      <c r="T16" s="20"/>
      <c r="U16" s="20"/>
      <c r="V16" s="22"/>
    </row>
    <row r="17" spans="2:22" s="114" customFormat="1" ht="58" hidden="1" outlineLevel="1">
      <c r="B17" s="37" t="s">
        <v>3075</v>
      </c>
      <c r="C17" s="37" t="s">
        <v>3076</v>
      </c>
      <c r="D17" s="38"/>
      <c r="E17" s="38" t="s">
        <v>1509</v>
      </c>
      <c r="F17" s="38" t="s">
        <v>1502</v>
      </c>
      <c r="G17" s="37" t="s">
        <v>1600</v>
      </c>
      <c r="H17" s="38" t="s">
        <v>1512</v>
      </c>
      <c r="I17" s="37" t="s">
        <v>1601</v>
      </c>
      <c r="J17" s="38">
        <v>3</v>
      </c>
      <c r="K17" s="37"/>
      <c r="L17" s="37"/>
      <c r="M17" s="37"/>
      <c r="N17" s="37" t="s">
        <v>1516</v>
      </c>
      <c r="O17" s="37" t="s">
        <v>1602</v>
      </c>
      <c r="P17" s="37" t="s">
        <v>1603</v>
      </c>
      <c r="Q17" s="37" t="s">
        <v>1604</v>
      </c>
      <c r="R17" s="37" t="s">
        <v>3077</v>
      </c>
      <c r="S17" s="37" t="s">
        <v>3078</v>
      </c>
      <c r="T17" s="20" t="s">
        <v>3774</v>
      </c>
      <c r="U17" s="20"/>
      <c r="V17" s="22" t="s">
        <v>34</v>
      </c>
    </row>
    <row r="18" spans="2:22" s="114" customFormat="1" ht="58" hidden="1" outlineLevel="1">
      <c r="B18" s="99" t="s">
        <v>1646</v>
      </c>
      <c r="C18" s="29" t="s">
        <v>1647</v>
      </c>
      <c r="D18" s="23"/>
      <c r="E18" s="23" t="s">
        <v>1509</v>
      </c>
      <c r="F18" s="23" t="s">
        <v>1510</v>
      </c>
      <c r="G18" s="29" t="s">
        <v>1648</v>
      </c>
      <c r="H18" s="23" t="s">
        <v>1630</v>
      </c>
      <c r="I18" s="29" t="s">
        <v>1631</v>
      </c>
      <c r="J18" s="23">
        <v>1</v>
      </c>
      <c r="K18" s="29" t="s">
        <v>1649</v>
      </c>
      <c r="L18" s="29" t="s">
        <v>1650</v>
      </c>
      <c r="M18" s="29"/>
      <c r="N18" s="29" t="s">
        <v>1516</v>
      </c>
      <c r="O18" s="29" t="s">
        <v>1602</v>
      </c>
      <c r="P18" s="29"/>
      <c r="Q18" s="29"/>
      <c r="R18" s="29"/>
      <c r="S18" s="29"/>
      <c r="T18" s="37"/>
      <c r="U18" s="53" t="s">
        <v>1517</v>
      </c>
      <c r="V18" s="55" t="s">
        <v>34</v>
      </c>
    </row>
    <row r="19" spans="2:22" s="115" customFormat="1" ht="29" collapsed="1">
      <c r="B19" s="119" t="s">
        <v>3090</v>
      </c>
      <c r="C19" s="119"/>
      <c r="D19" s="119"/>
      <c r="E19" s="119" t="s">
        <v>1501</v>
      </c>
      <c r="F19" s="119" t="s">
        <v>1502</v>
      </c>
      <c r="G19" s="119" t="s">
        <v>3091</v>
      </c>
      <c r="H19" s="119"/>
      <c r="I19" s="119"/>
      <c r="J19" s="119"/>
      <c r="K19" s="313"/>
      <c r="L19" s="119"/>
      <c r="M19" s="119" t="str">
        <f>CONCATENATE(M3," \ ",G19)</f>
        <v>sinistro_cosseguro_aceito \ coberturas_afetadas</v>
      </c>
      <c r="N19" s="119" t="s">
        <v>1505</v>
      </c>
      <c r="O19" s="125" t="s">
        <v>1602</v>
      </c>
      <c r="P19" s="119"/>
      <c r="Q19" s="119"/>
      <c r="R19" s="119"/>
      <c r="S19" s="119"/>
      <c r="T19" s="50"/>
      <c r="U19" s="50"/>
      <c r="V19" s="51"/>
    </row>
    <row r="20" spans="2:22" s="115" customFormat="1" ht="29" hidden="1" outlineLevel="1">
      <c r="B20" s="124" t="s">
        <v>1815</v>
      </c>
      <c r="C20" s="37" t="s">
        <v>3096</v>
      </c>
      <c r="D20" s="38" t="s">
        <v>3814</v>
      </c>
      <c r="E20" s="38" t="s">
        <v>1509</v>
      </c>
      <c r="F20" s="38" t="s">
        <v>1502</v>
      </c>
      <c r="G20" s="37" t="s">
        <v>3097</v>
      </c>
      <c r="H20" s="38" t="s">
        <v>1512</v>
      </c>
      <c r="I20" s="107" t="s">
        <v>1818</v>
      </c>
      <c r="J20" s="38">
        <v>5</v>
      </c>
      <c r="K20" s="37"/>
      <c r="L20" s="37"/>
      <c r="M20" s="37"/>
      <c r="N20" s="37" t="s">
        <v>1516</v>
      </c>
      <c r="O20" s="37" t="s">
        <v>1602</v>
      </c>
      <c r="P20" s="37" t="s">
        <v>1603</v>
      </c>
      <c r="Q20" s="37" t="s">
        <v>1604</v>
      </c>
      <c r="R20" s="37" t="s">
        <v>3077</v>
      </c>
      <c r="S20" s="37" t="s">
        <v>3325</v>
      </c>
      <c r="T20" s="20"/>
      <c r="U20" s="53"/>
      <c r="V20" s="127"/>
    </row>
    <row r="21" spans="2:22" s="114" customFormat="1" ht="145" hidden="1" outlineLevel="1">
      <c r="B21" s="124" t="s">
        <v>3094</v>
      </c>
      <c r="C21" s="143" t="s">
        <v>3815</v>
      </c>
      <c r="D21" s="188" t="s">
        <v>4099</v>
      </c>
      <c r="E21" s="38" t="s">
        <v>1509</v>
      </c>
      <c r="F21" s="38" t="s">
        <v>1502</v>
      </c>
      <c r="G21" s="37" t="s">
        <v>1813</v>
      </c>
      <c r="H21" s="38" t="s">
        <v>1512</v>
      </c>
      <c r="I21" s="106" t="s">
        <v>80</v>
      </c>
      <c r="J21" s="23">
        <v>4</v>
      </c>
      <c r="K21" s="107"/>
      <c r="L21" s="143" t="s">
        <v>4635</v>
      </c>
      <c r="M21" s="37"/>
      <c r="N21" s="37" t="s">
        <v>1516</v>
      </c>
      <c r="O21" s="37" t="s">
        <v>1602</v>
      </c>
      <c r="P21" s="37" t="s">
        <v>1603</v>
      </c>
      <c r="Q21" s="37" t="s">
        <v>1604</v>
      </c>
      <c r="R21" s="37" t="s">
        <v>3077</v>
      </c>
      <c r="S21" s="37" t="s">
        <v>3325</v>
      </c>
      <c r="T21" s="108" t="s">
        <v>4631</v>
      </c>
      <c r="U21" s="20"/>
      <c r="V21" s="192" t="s">
        <v>4632</v>
      </c>
    </row>
    <row r="22" spans="2:22" s="114" customFormat="1" ht="29" hidden="1" outlineLevel="1">
      <c r="B22" s="37" t="s">
        <v>3101</v>
      </c>
      <c r="C22" s="37" t="s">
        <v>3102</v>
      </c>
      <c r="D22" s="38"/>
      <c r="E22" s="38" t="s">
        <v>1509</v>
      </c>
      <c r="F22" s="38" t="s">
        <v>1502</v>
      </c>
      <c r="G22" s="37" t="s">
        <v>3103</v>
      </c>
      <c r="H22" s="38" t="s">
        <v>1585</v>
      </c>
      <c r="I22" s="37" t="s">
        <v>1586</v>
      </c>
      <c r="J22" s="38">
        <v>10</v>
      </c>
      <c r="K22" s="37"/>
      <c r="L22" s="37"/>
      <c r="M22" s="37"/>
      <c r="N22" s="37" t="s">
        <v>1516</v>
      </c>
      <c r="O22" s="37" t="s">
        <v>1602</v>
      </c>
      <c r="P22" s="37" t="s">
        <v>1603</v>
      </c>
      <c r="Q22" s="37" t="s">
        <v>1604</v>
      </c>
      <c r="R22" s="37" t="s">
        <v>3077</v>
      </c>
      <c r="S22" s="37" t="s">
        <v>3783</v>
      </c>
      <c r="T22" s="20"/>
      <c r="U22" s="20"/>
      <c r="V22" s="22"/>
    </row>
    <row r="23" spans="2:22" s="114" customFormat="1" ht="29" hidden="1" outlineLevel="1">
      <c r="B23" s="37" t="s">
        <v>3105</v>
      </c>
      <c r="C23" s="37" t="s">
        <v>3106</v>
      </c>
      <c r="D23" s="38"/>
      <c r="E23" s="38" t="s">
        <v>1509</v>
      </c>
      <c r="F23" s="38" t="s">
        <v>1502</v>
      </c>
      <c r="G23" s="37" t="s">
        <v>3107</v>
      </c>
      <c r="H23" s="38" t="s">
        <v>1585</v>
      </c>
      <c r="I23" s="37" t="s">
        <v>1586</v>
      </c>
      <c r="J23" s="38">
        <v>10</v>
      </c>
      <c r="K23" s="37"/>
      <c r="L23" s="37"/>
      <c r="M23" s="37"/>
      <c r="N23" s="37" t="s">
        <v>1516</v>
      </c>
      <c r="O23" s="37" t="s">
        <v>1602</v>
      </c>
      <c r="P23" s="37" t="s">
        <v>1603</v>
      </c>
      <c r="Q23" s="37" t="s">
        <v>1604</v>
      </c>
      <c r="R23" s="37" t="s">
        <v>3077</v>
      </c>
      <c r="S23" s="37" t="s">
        <v>3776</v>
      </c>
      <c r="T23" s="20"/>
      <c r="U23" s="20"/>
      <c r="V23" s="22"/>
    </row>
    <row r="24" spans="2:22" s="114" customFormat="1" ht="29" hidden="1" outlineLevel="1">
      <c r="B24" s="37" t="s">
        <v>3123</v>
      </c>
      <c r="C24" s="37" t="s">
        <v>3124</v>
      </c>
      <c r="D24" s="38"/>
      <c r="E24" s="38" t="s">
        <v>1509</v>
      </c>
      <c r="F24" s="35" t="s">
        <v>1502</v>
      </c>
      <c r="G24" s="37" t="s">
        <v>3125</v>
      </c>
      <c r="H24" s="38" t="s">
        <v>1585</v>
      </c>
      <c r="I24" s="37" t="s">
        <v>1586</v>
      </c>
      <c r="J24" s="38">
        <v>10</v>
      </c>
      <c r="K24" s="37"/>
      <c r="L24" s="37"/>
      <c r="M24" s="37"/>
      <c r="N24" s="37" t="s">
        <v>1516</v>
      </c>
      <c r="O24" s="37" t="s">
        <v>1602</v>
      </c>
      <c r="P24" s="37" t="s">
        <v>1603</v>
      </c>
      <c r="Q24" s="37" t="s">
        <v>1604</v>
      </c>
      <c r="R24" s="37" t="s">
        <v>3077</v>
      </c>
      <c r="S24" s="37" t="s">
        <v>2630</v>
      </c>
      <c r="T24" s="20"/>
      <c r="U24" s="20"/>
      <c r="V24" s="22"/>
    </row>
    <row r="25" spans="2:22" s="114" customFormat="1" ht="29" hidden="1" outlineLevel="1">
      <c r="B25" s="37" t="s">
        <v>3816</v>
      </c>
      <c r="C25" s="37" t="s">
        <v>3817</v>
      </c>
      <c r="D25" s="38"/>
      <c r="E25" s="38" t="s">
        <v>1509</v>
      </c>
      <c r="F25" s="35" t="s">
        <v>1502</v>
      </c>
      <c r="G25" s="37" t="s">
        <v>3818</v>
      </c>
      <c r="H25" s="38" t="s">
        <v>1585</v>
      </c>
      <c r="I25" s="37" t="s">
        <v>1586</v>
      </c>
      <c r="J25" s="38">
        <v>10</v>
      </c>
      <c r="K25" s="37"/>
      <c r="L25" s="37"/>
      <c r="M25" s="37"/>
      <c r="N25" s="37" t="s">
        <v>1516</v>
      </c>
      <c r="O25" s="37" t="s">
        <v>1602</v>
      </c>
      <c r="P25" s="37" t="s">
        <v>1603</v>
      </c>
      <c r="Q25" s="37" t="s">
        <v>1604</v>
      </c>
      <c r="R25" s="37" t="s">
        <v>3077</v>
      </c>
      <c r="S25" s="37" t="s">
        <v>3785</v>
      </c>
      <c r="T25" s="20"/>
      <c r="U25" s="20"/>
      <c r="V25" s="22"/>
    </row>
    <row r="26" spans="2:22" ht="43.5" collapsed="1">
      <c r="B26" s="123" t="s">
        <v>3819</v>
      </c>
      <c r="C26" s="123"/>
      <c r="D26" s="123"/>
      <c r="E26" s="123" t="s">
        <v>1509</v>
      </c>
      <c r="F26" s="123" t="s">
        <v>1502</v>
      </c>
      <c r="G26" s="123" t="s">
        <v>3820</v>
      </c>
      <c r="H26" s="123"/>
      <c r="I26" s="123"/>
      <c r="J26" s="123"/>
      <c r="K26" s="306"/>
      <c r="L26" s="123" t="s">
        <v>3821</v>
      </c>
      <c r="M26" s="123" t="str">
        <f>CONCATENATE(M19," \ ",G26)</f>
        <v>sinistro_cosseguro_aceito \ coberturas_afetadas \ totalizacao_sinistro_cosseguro</v>
      </c>
      <c r="N26" s="123" t="s">
        <v>1505</v>
      </c>
      <c r="O26" s="125" t="s">
        <v>1602</v>
      </c>
      <c r="P26" s="123"/>
      <c r="Q26" s="123"/>
      <c r="R26" s="123"/>
      <c r="S26" s="123"/>
      <c r="T26" s="50"/>
      <c r="U26" s="50"/>
      <c r="V26" s="51"/>
    </row>
    <row r="27" spans="2:22" s="114" customFormat="1" ht="71.5" hidden="1" customHeight="1" outlineLevel="1">
      <c r="B27" s="37" t="s">
        <v>3171</v>
      </c>
      <c r="C27" s="37" t="s">
        <v>3171</v>
      </c>
      <c r="D27" s="38"/>
      <c r="E27" s="38" t="s">
        <v>1509</v>
      </c>
      <c r="F27" s="38" t="s">
        <v>1502</v>
      </c>
      <c r="G27" s="37" t="s">
        <v>3172</v>
      </c>
      <c r="H27" s="38" t="s">
        <v>1611</v>
      </c>
      <c r="I27" s="37"/>
      <c r="J27" s="38">
        <v>18.2</v>
      </c>
      <c r="K27" s="37"/>
      <c r="L27" s="29" t="s">
        <v>1799</v>
      </c>
      <c r="M27" s="29"/>
      <c r="N27" s="29" t="s">
        <v>1516</v>
      </c>
      <c r="O27" s="29" t="s">
        <v>1602</v>
      </c>
      <c r="P27" s="29" t="s">
        <v>1603</v>
      </c>
      <c r="Q27" s="29" t="s">
        <v>1604</v>
      </c>
      <c r="R27" s="29" t="s">
        <v>3749</v>
      </c>
      <c r="S27" s="29" t="s">
        <v>3822</v>
      </c>
      <c r="T27" s="20" t="s">
        <v>3502</v>
      </c>
      <c r="U27" s="20"/>
      <c r="V27" s="55" t="s">
        <v>35</v>
      </c>
    </row>
    <row r="28" spans="2:22" s="114" customFormat="1" ht="29" hidden="1" outlineLevel="1">
      <c r="B28" s="37" t="s">
        <v>3823</v>
      </c>
      <c r="C28" s="37" t="s">
        <v>3824</v>
      </c>
      <c r="D28" s="38"/>
      <c r="E28" s="38" t="s">
        <v>1520</v>
      </c>
      <c r="F28" s="38" t="s">
        <v>1510</v>
      </c>
      <c r="G28" s="37" t="s">
        <v>3177</v>
      </c>
      <c r="H28" s="38" t="s">
        <v>1611</v>
      </c>
      <c r="I28" s="37"/>
      <c r="J28" s="38">
        <v>18.2</v>
      </c>
      <c r="K28" s="29" t="s">
        <v>1618</v>
      </c>
      <c r="L28" s="37"/>
      <c r="M28" s="29"/>
      <c r="N28" s="29" t="s">
        <v>1516</v>
      </c>
      <c r="O28" s="29" t="s">
        <v>1602</v>
      </c>
      <c r="P28" s="29" t="s">
        <v>1603</v>
      </c>
      <c r="Q28" s="29" t="s">
        <v>1604</v>
      </c>
      <c r="R28" s="29" t="s">
        <v>3749</v>
      </c>
      <c r="S28" s="29" t="s">
        <v>3822</v>
      </c>
      <c r="T28" s="37" t="s">
        <v>1620</v>
      </c>
      <c r="U28" s="20"/>
      <c r="V28" s="22" t="s">
        <v>34</v>
      </c>
    </row>
    <row r="29" spans="2:22" s="114" customFormat="1" ht="69.650000000000006" hidden="1" customHeight="1" outlineLevel="1">
      <c r="B29" s="37" t="s">
        <v>3178</v>
      </c>
      <c r="C29" s="37" t="s">
        <v>3178</v>
      </c>
      <c r="D29" s="38"/>
      <c r="E29" s="38" t="s">
        <v>1509</v>
      </c>
      <c r="F29" s="38" t="s">
        <v>1502</v>
      </c>
      <c r="G29" s="37" t="s">
        <v>3179</v>
      </c>
      <c r="H29" s="38" t="s">
        <v>1611</v>
      </c>
      <c r="I29" s="37"/>
      <c r="J29" s="38">
        <v>18.2</v>
      </c>
      <c r="K29" s="37"/>
      <c r="L29" s="29" t="s">
        <v>1799</v>
      </c>
      <c r="M29" s="29"/>
      <c r="N29" s="29" t="s">
        <v>1516</v>
      </c>
      <c r="O29" s="29" t="s">
        <v>1602</v>
      </c>
      <c r="P29" s="29" t="s">
        <v>1603</v>
      </c>
      <c r="Q29" s="29" t="s">
        <v>1604</v>
      </c>
      <c r="R29" s="29" t="s">
        <v>3749</v>
      </c>
      <c r="S29" s="29" t="s">
        <v>3822</v>
      </c>
      <c r="T29" s="20" t="s">
        <v>3502</v>
      </c>
      <c r="U29" s="20"/>
      <c r="V29" s="55" t="s">
        <v>35</v>
      </c>
    </row>
    <row r="30" spans="2:22" s="114" customFormat="1" ht="29" hidden="1" outlineLevel="1">
      <c r="B30" s="37" t="s">
        <v>3825</v>
      </c>
      <c r="C30" s="37" t="s">
        <v>3826</v>
      </c>
      <c r="D30" s="38"/>
      <c r="E30" s="38" t="s">
        <v>1520</v>
      </c>
      <c r="F30" s="38" t="s">
        <v>1510</v>
      </c>
      <c r="G30" s="37" t="s">
        <v>3182</v>
      </c>
      <c r="H30" s="38" t="s">
        <v>1611</v>
      </c>
      <c r="I30" s="37"/>
      <c r="J30" s="38">
        <v>18.2</v>
      </c>
      <c r="K30" s="29" t="s">
        <v>1618</v>
      </c>
      <c r="L30" s="37"/>
      <c r="M30" s="29"/>
      <c r="N30" s="29" t="s">
        <v>1516</v>
      </c>
      <c r="O30" s="29" t="s">
        <v>1602</v>
      </c>
      <c r="P30" s="29" t="s">
        <v>1603</v>
      </c>
      <c r="Q30" s="29" t="s">
        <v>1604</v>
      </c>
      <c r="R30" s="29" t="s">
        <v>3749</v>
      </c>
      <c r="S30" s="29" t="s">
        <v>3822</v>
      </c>
      <c r="T30" s="37" t="s">
        <v>1620</v>
      </c>
      <c r="U30" s="20"/>
      <c r="V30" s="22" t="s">
        <v>34</v>
      </c>
    </row>
    <row r="31" spans="2:22" s="114" customFormat="1" ht="72.650000000000006" hidden="1" customHeight="1" outlineLevel="1">
      <c r="B31" s="37" t="s">
        <v>3183</v>
      </c>
      <c r="C31" s="37" t="s">
        <v>3183</v>
      </c>
      <c r="D31" s="38"/>
      <c r="E31" s="38" t="s">
        <v>1509</v>
      </c>
      <c r="F31" s="38" t="s">
        <v>1502</v>
      </c>
      <c r="G31" s="37" t="s">
        <v>3184</v>
      </c>
      <c r="H31" s="38" t="s">
        <v>1611</v>
      </c>
      <c r="I31" s="37"/>
      <c r="J31" s="38">
        <v>18.2</v>
      </c>
      <c r="K31" s="37"/>
      <c r="L31" s="29" t="s">
        <v>1799</v>
      </c>
      <c r="M31" s="29"/>
      <c r="N31" s="29" t="s">
        <v>1516</v>
      </c>
      <c r="O31" s="29" t="s">
        <v>1565</v>
      </c>
      <c r="P31" s="29" t="s">
        <v>1566</v>
      </c>
      <c r="Q31" s="29" t="s">
        <v>1567</v>
      </c>
      <c r="R31" s="29" t="s">
        <v>2183</v>
      </c>
      <c r="S31" s="29" t="s">
        <v>3151</v>
      </c>
      <c r="T31" s="20" t="s">
        <v>3502</v>
      </c>
      <c r="U31" s="20"/>
      <c r="V31" s="55" t="s">
        <v>35</v>
      </c>
    </row>
    <row r="32" spans="2:22" s="114" customFormat="1" ht="74.150000000000006" hidden="1" customHeight="1" outlineLevel="1">
      <c r="B32" s="37" t="s">
        <v>3185</v>
      </c>
      <c r="C32" s="37" t="s">
        <v>3185</v>
      </c>
      <c r="D32" s="38"/>
      <c r="E32" s="38" t="s">
        <v>1509</v>
      </c>
      <c r="F32" s="38" t="s">
        <v>1502</v>
      </c>
      <c r="G32" s="37" t="s">
        <v>3186</v>
      </c>
      <c r="H32" s="38" t="s">
        <v>1611</v>
      </c>
      <c r="I32" s="37"/>
      <c r="J32" s="38">
        <v>18.2</v>
      </c>
      <c r="K32" s="37"/>
      <c r="L32" s="29" t="s">
        <v>1799</v>
      </c>
      <c r="M32" s="29"/>
      <c r="N32" s="29" t="s">
        <v>1516</v>
      </c>
      <c r="O32" s="29" t="s">
        <v>1565</v>
      </c>
      <c r="P32" s="29" t="s">
        <v>1566</v>
      </c>
      <c r="Q32" s="29" t="s">
        <v>1567</v>
      </c>
      <c r="R32" s="29" t="s">
        <v>2183</v>
      </c>
      <c r="S32" s="29" t="s">
        <v>3151</v>
      </c>
      <c r="T32" s="20" t="s">
        <v>3502</v>
      </c>
      <c r="U32" s="20"/>
      <c r="V32" s="55" t="s">
        <v>35</v>
      </c>
    </row>
    <row r="33" spans="2:22" s="114" customFormat="1" ht="73" hidden="1" customHeight="1" outlineLevel="1">
      <c r="B33" s="37" t="s">
        <v>3187</v>
      </c>
      <c r="C33" s="37" t="s">
        <v>3187</v>
      </c>
      <c r="D33" s="38"/>
      <c r="E33" s="38" t="s">
        <v>1509</v>
      </c>
      <c r="F33" s="38" t="s">
        <v>1502</v>
      </c>
      <c r="G33" s="37" t="s">
        <v>3188</v>
      </c>
      <c r="H33" s="38" t="s">
        <v>1611</v>
      </c>
      <c r="I33" s="37"/>
      <c r="J33" s="38">
        <v>18.2</v>
      </c>
      <c r="K33" s="37"/>
      <c r="L33" s="29" t="s">
        <v>1799</v>
      </c>
      <c r="M33" s="29"/>
      <c r="N33" s="29" t="s">
        <v>1516</v>
      </c>
      <c r="O33" s="29" t="s">
        <v>1602</v>
      </c>
      <c r="P33" s="29" t="s">
        <v>1603</v>
      </c>
      <c r="Q33" s="29" t="s">
        <v>1604</v>
      </c>
      <c r="R33" s="29" t="s">
        <v>3077</v>
      </c>
      <c r="S33" s="29" t="s">
        <v>3827</v>
      </c>
      <c r="T33" s="20" t="s">
        <v>3502</v>
      </c>
      <c r="U33" s="20"/>
      <c r="V33" s="55" t="s">
        <v>35</v>
      </c>
    </row>
    <row r="34" spans="2:22" s="114" customFormat="1" ht="72.650000000000006" hidden="1" customHeight="1" outlineLevel="1">
      <c r="B34" s="37" t="s">
        <v>3190</v>
      </c>
      <c r="C34" s="37" t="s">
        <v>3191</v>
      </c>
      <c r="D34" s="38"/>
      <c r="E34" s="38" t="s">
        <v>1509</v>
      </c>
      <c r="F34" s="38" t="s">
        <v>1502</v>
      </c>
      <c r="G34" s="37" t="s">
        <v>3192</v>
      </c>
      <c r="H34" s="38" t="s">
        <v>1611</v>
      </c>
      <c r="I34" s="37"/>
      <c r="J34" s="38">
        <v>18.2</v>
      </c>
      <c r="K34" s="37"/>
      <c r="L34" s="29" t="s">
        <v>1799</v>
      </c>
      <c r="M34" s="29"/>
      <c r="N34" s="29" t="s">
        <v>1516</v>
      </c>
      <c r="O34" s="29" t="s">
        <v>1602</v>
      </c>
      <c r="P34" s="29" t="s">
        <v>1603</v>
      </c>
      <c r="Q34" s="29" t="s">
        <v>1604</v>
      </c>
      <c r="R34" s="29" t="s">
        <v>3077</v>
      </c>
      <c r="S34" s="29" t="s">
        <v>3827</v>
      </c>
      <c r="T34" s="20" t="s">
        <v>3502</v>
      </c>
      <c r="U34" s="20"/>
      <c r="V34" s="55" t="s">
        <v>35</v>
      </c>
    </row>
    <row r="35" spans="2:22" collapsed="1"/>
  </sheetData>
  <autoFilter ref="B2:V34" xr:uid="{00000000-0009-0000-0000-000011000000}"/>
  <mergeCells count="1">
    <mergeCell ref="B1:C1"/>
  </mergeCells>
  <hyperlinks>
    <hyperlink ref="I20" location="Tabelas!B6" display="Tabela de Coberturas" xr:uid="{00000000-0004-0000-1100-000000000000}"/>
    <hyperlink ref="I21" location="Tabelas!R7" display="Tabela de grupo e ramo" xr:uid="{00000000-0004-0000-1100-000001000000}"/>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AD37"/>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96" customWidth="1"/>
    <col min="2" max="3" width="40.54296875" style="96" customWidth="1"/>
    <col min="4" max="4" width="20.54296875" style="116" customWidth="1"/>
    <col min="5" max="6" width="12.54296875" style="96" customWidth="1"/>
    <col min="7" max="7" width="25.54296875" style="96" customWidth="1"/>
    <col min="8" max="8" width="12.54296875" style="96" customWidth="1"/>
    <col min="9" max="9" width="40.54296875" style="96" customWidth="1"/>
    <col min="10" max="10" width="12.54296875" style="96" customWidth="1"/>
    <col min="11" max="13" width="40.54296875" style="96" customWidth="1"/>
    <col min="14" max="19" width="12.54296875" style="96" customWidth="1"/>
    <col min="20" max="21" width="20.54296875" style="96" customWidth="1"/>
    <col min="22" max="22" width="12.54296875" style="116" customWidth="1"/>
    <col min="23" max="33" width="8.453125" style="96" customWidth="1"/>
    <col min="34" max="16384" width="14.453125" style="96"/>
  </cols>
  <sheetData>
    <row r="1" spans="2:30" ht="40" customHeight="1">
      <c r="B1" s="514" t="s">
        <v>3828</v>
      </c>
      <c r="C1" s="514"/>
    </row>
    <row r="2" spans="2:30" ht="29">
      <c r="B2" s="117" t="s">
        <v>1481</v>
      </c>
      <c r="C2" s="117" t="s">
        <v>1482</v>
      </c>
      <c r="D2" s="118" t="s">
        <v>1483</v>
      </c>
      <c r="E2" s="117" t="s">
        <v>1484</v>
      </c>
      <c r="F2" s="117" t="s">
        <v>3059</v>
      </c>
      <c r="G2" s="117" t="s">
        <v>1486</v>
      </c>
      <c r="H2" s="117" t="s">
        <v>1487</v>
      </c>
      <c r="I2" s="117" t="s">
        <v>1488</v>
      </c>
      <c r="J2" s="117" t="s">
        <v>1489</v>
      </c>
      <c r="K2" s="118" t="s">
        <v>3060</v>
      </c>
      <c r="L2" s="117" t="s">
        <v>1491</v>
      </c>
      <c r="M2" s="117" t="s">
        <v>25</v>
      </c>
      <c r="N2" s="117" t="s">
        <v>1492</v>
      </c>
      <c r="O2" s="82" t="s">
        <v>1493</v>
      </c>
      <c r="P2" s="82" t="s">
        <v>1494</v>
      </c>
      <c r="Q2" s="82" t="s">
        <v>1495</v>
      </c>
      <c r="R2" s="82" t="s">
        <v>1496</v>
      </c>
      <c r="S2" s="82" t="s">
        <v>1497</v>
      </c>
      <c r="T2" s="49" t="s">
        <v>1498</v>
      </c>
      <c r="U2" s="109" t="s">
        <v>1499</v>
      </c>
      <c r="V2" s="49" t="s">
        <v>61</v>
      </c>
    </row>
    <row r="3" spans="2:30" ht="29">
      <c r="B3" s="119" t="s">
        <v>3801</v>
      </c>
      <c r="C3" s="119"/>
      <c r="D3" s="119"/>
      <c r="E3" s="119" t="s">
        <v>1501</v>
      </c>
      <c r="F3" s="119" t="s">
        <v>1502</v>
      </c>
      <c r="G3" s="119" t="s">
        <v>3829</v>
      </c>
      <c r="H3" s="119"/>
      <c r="I3" s="119"/>
      <c r="J3" s="119"/>
      <c r="K3" s="313"/>
      <c r="L3" s="119"/>
      <c r="M3" s="119" t="str">
        <f>G3</f>
        <v>sinistro_cosseguro_aceito_alteracao</v>
      </c>
      <c r="N3" s="119" t="s">
        <v>1505</v>
      </c>
      <c r="O3" s="125" t="s">
        <v>1602</v>
      </c>
      <c r="P3" s="119"/>
      <c r="Q3" s="119"/>
      <c r="R3" s="119"/>
      <c r="S3" s="119"/>
      <c r="T3" s="50"/>
      <c r="U3" s="50"/>
      <c r="V3" s="51"/>
    </row>
    <row r="4" spans="2:30" s="114" customFormat="1" ht="29" hidden="1" outlineLevel="1">
      <c r="B4" s="120" t="s">
        <v>1507</v>
      </c>
      <c r="C4" s="120" t="s">
        <v>1508</v>
      </c>
      <c r="D4" s="121"/>
      <c r="E4" s="121" t="s">
        <v>1509</v>
      </c>
      <c r="F4" s="121" t="s">
        <v>1510</v>
      </c>
      <c r="G4" s="120" t="s">
        <v>1511</v>
      </c>
      <c r="H4" s="121" t="s">
        <v>1512</v>
      </c>
      <c r="I4" s="120" t="s">
        <v>1513</v>
      </c>
      <c r="J4" s="121">
        <v>36</v>
      </c>
      <c r="K4" s="14" t="s">
        <v>1514</v>
      </c>
      <c r="L4" s="14" t="s">
        <v>1515</v>
      </c>
      <c r="M4" s="120"/>
      <c r="N4" s="120" t="s">
        <v>1516</v>
      </c>
      <c r="O4" s="120"/>
      <c r="P4" s="120"/>
      <c r="Q4" s="120"/>
      <c r="R4" s="120"/>
      <c r="S4" s="120"/>
      <c r="T4" s="16"/>
      <c r="U4" s="16" t="s">
        <v>1517</v>
      </c>
      <c r="V4" s="101" t="s">
        <v>34</v>
      </c>
    </row>
    <row r="5" spans="2:30" s="114" customFormat="1" ht="29" hidden="1" outlineLevel="1">
      <c r="B5" s="120" t="s">
        <v>1518</v>
      </c>
      <c r="C5" s="120" t="s">
        <v>1519</v>
      </c>
      <c r="D5" s="121"/>
      <c r="E5" s="121" t="s">
        <v>1520</v>
      </c>
      <c r="F5" s="121" t="s">
        <v>1502</v>
      </c>
      <c r="G5" s="120" t="s">
        <v>1521</v>
      </c>
      <c r="H5" s="121" t="s">
        <v>1512</v>
      </c>
      <c r="I5" s="120"/>
      <c r="J5" s="121">
        <v>500</v>
      </c>
      <c r="K5" s="120"/>
      <c r="L5" s="14" t="s">
        <v>1515</v>
      </c>
      <c r="M5" s="126"/>
      <c r="N5" s="126" t="s">
        <v>1516</v>
      </c>
      <c r="O5" s="126"/>
      <c r="P5" s="126"/>
      <c r="Q5" s="126"/>
      <c r="R5" s="126"/>
      <c r="S5" s="126"/>
      <c r="T5" s="16"/>
      <c r="U5" s="16"/>
      <c r="V5" s="101"/>
    </row>
    <row r="6" spans="2:30"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30" s="114" customFormat="1"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row>
    <row r="8" spans="2:30" s="114" customFormat="1" ht="29" hidden="1" outlineLevel="1">
      <c r="B8" s="120" t="s">
        <v>1527</v>
      </c>
      <c r="C8" s="120" t="s">
        <v>1528</v>
      </c>
      <c r="D8" s="121"/>
      <c r="E8" s="121" t="s">
        <v>1509</v>
      </c>
      <c r="F8" s="121" t="s">
        <v>1502</v>
      </c>
      <c r="G8" s="120" t="s">
        <v>1529</v>
      </c>
      <c r="H8" s="15" t="s">
        <v>1530</v>
      </c>
      <c r="I8" s="304" t="s">
        <v>1504</v>
      </c>
      <c r="J8" s="45" t="s">
        <v>1504</v>
      </c>
      <c r="K8" s="120"/>
      <c r="L8" s="14" t="s">
        <v>1515</v>
      </c>
      <c r="M8" s="120"/>
      <c r="N8" s="120" t="s">
        <v>1516</v>
      </c>
      <c r="O8" s="120"/>
      <c r="P8" s="120"/>
      <c r="Q8" s="120"/>
      <c r="R8" s="120"/>
      <c r="S8" s="120"/>
      <c r="T8" s="16"/>
      <c r="U8" s="102"/>
      <c r="V8" s="103"/>
    </row>
    <row r="9" spans="2:30" s="114" customFormat="1" ht="29" hidden="1" outlineLevel="1">
      <c r="B9" s="120" t="s">
        <v>1531</v>
      </c>
      <c r="C9" s="120" t="s">
        <v>1532</v>
      </c>
      <c r="D9" s="121"/>
      <c r="E9" s="121" t="s">
        <v>1520</v>
      </c>
      <c r="F9" s="121" t="s">
        <v>1510</v>
      </c>
      <c r="G9" s="120" t="s">
        <v>1533</v>
      </c>
      <c r="H9" s="15" t="s">
        <v>1530</v>
      </c>
      <c r="I9" s="305" t="s">
        <v>1504</v>
      </c>
      <c r="J9" s="45" t="s">
        <v>1504</v>
      </c>
      <c r="K9" s="14" t="s">
        <v>1534</v>
      </c>
      <c r="L9" s="14" t="s">
        <v>1515</v>
      </c>
      <c r="M9" s="120"/>
      <c r="N9" s="120" t="s">
        <v>1516</v>
      </c>
      <c r="O9" s="120"/>
      <c r="P9" s="120"/>
      <c r="Q9" s="120"/>
      <c r="R9" s="120"/>
      <c r="S9" s="120"/>
      <c r="T9" s="16"/>
      <c r="U9" s="102" t="s">
        <v>1535</v>
      </c>
      <c r="V9" s="101" t="s">
        <v>34</v>
      </c>
    </row>
    <row r="10" spans="2:30" s="114" customFormat="1" ht="43.5" hidden="1" outlineLevel="1">
      <c r="B10" s="122" t="s">
        <v>1536</v>
      </c>
      <c r="C10" s="37" t="s">
        <v>1537</v>
      </c>
      <c r="D10" s="105" t="s">
        <v>2918</v>
      </c>
      <c r="E10" s="38" t="s">
        <v>1509</v>
      </c>
      <c r="F10" s="38" t="s">
        <v>1502</v>
      </c>
      <c r="G10" s="37" t="s">
        <v>1539</v>
      </c>
      <c r="H10" s="38" t="s">
        <v>1512</v>
      </c>
      <c r="I10" s="37" t="s">
        <v>1504</v>
      </c>
      <c r="J10" s="38">
        <v>5</v>
      </c>
      <c r="K10" s="37"/>
      <c r="L10" s="37"/>
      <c r="M10" s="37"/>
      <c r="N10" s="37" t="s">
        <v>1516</v>
      </c>
      <c r="O10" s="29" t="s">
        <v>1602</v>
      </c>
      <c r="P10" s="29" t="s">
        <v>1603</v>
      </c>
      <c r="Q10" s="29" t="s">
        <v>1604</v>
      </c>
      <c r="R10" s="29" t="s">
        <v>3749</v>
      </c>
      <c r="S10" s="37"/>
      <c r="T10" s="20"/>
      <c r="U10" s="20"/>
      <c r="V10" s="22"/>
    </row>
    <row r="11" spans="2:30" s="114" customFormat="1" ht="43.5" hidden="1" outlineLevel="1">
      <c r="B11" s="122" t="s">
        <v>3830</v>
      </c>
      <c r="C11" s="34" t="s">
        <v>3830</v>
      </c>
      <c r="D11" s="105" t="s">
        <v>2918</v>
      </c>
      <c r="E11" s="35" t="s">
        <v>1509</v>
      </c>
      <c r="F11" s="35" t="s">
        <v>1502</v>
      </c>
      <c r="G11" s="34" t="s">
        <v>3068</v>
      </c>
      <c r="H11" s="35" t="s">
        <v>1512</v>
      </c>
      <c r="I11" s="34" t="s">
        <v>1504</v>
      </c>
      <c r="J11" s="35">
        <v>50</v>
      </c>
      <c r="K11" s="34"/>
      <c r="L11" s="37"/>
      <c r="M11" s="34"/>
      <c r="N11" s="34" t="s">
        <v>1516</v>
      </c>
      <c r="O11" s="29" t="s">
        <v>1602</v>
      </c>
      <c r="P11" s="29" t="s">
        <v>1603</v>
      </c>
      <c r="Q11" s="29" t="s">
        <v>1604</v>
      </c>
      <c r="R11" s="29" t="s">
        <v>3749</v>
      </c>
      <c r="S11" s="34"/>
      <c r="T11" s="20"/>
      <c r="U11" s="20"/>
      <c r="V11" s="55"/>
    </row>
    <row r="12" spans="2:30" s="131" customFormat="1" ht="232" hidden="1" outlineLevel="1">
      <c r="B12" s="122" t="s">
        <v>3831</v>
      </c>
      <c r="C12" s="29" t="s">
        <v>4613</v>
      </c>
      <c r="D12" s="31" t="s">
        <v>46</v>
      </c>
      <c r="E12" s="31" t="s">
        <v>1509</v>
      </c>
      <c r="F12" s="31" t="s">
        <v>1510</v>
      </c>
      <c r="G12" s="20" t="s">
        <v>3671</v>
      </c>
      <c r="H12" s="31" t="s">
        <v>1572</v>
      </c>
      <c r="I12" s="302" t="s">
        <v>1504</v>
      </c>
      <c r="J12" s="31">
        <v>6</v>
      </c>
      <c r="K12" s="32" t="s">
        <v>4608</v>
      </c>
      <c r="L12" s="32" t="s">
        <v>4614</v>
      </c>
      <c r="M12" s="32"/>
      <c r="N12" s="32" t="s">
        <v>1516</v>
      </c>
      <c r="O12" s="29" t="s">
        <v>1602</v>
      </c>
      <c r="P12" s="29" t="s">
        <v>1603</v>
      </c>
      <c r="Q12" s="29" t="s">
        <v>1604</v>
      </c>
      <c r="R12" s="29" t="s">
        <v>3749</v>
      </c>
      <c r="S12" s="34"/>
      <c r="T12" s="29" t="s">
        <v>4609</v>
      </c>
      <c r="U12" s="29"/>
      <c r="V12" s="56" t="s">
        <v>4536</v>
      </c>
      <c r="W12" s="132"/>
      <c r="X12" s="132"/>
      <c r="Y12" s="132"/>
      <c r="Z12" s="132"/>
      <c r="AA12" s="132"/>
      <c r="AB12" s="132"/>
      <c r="AC12" s="132"/>
      <c r="AD12" s="132"/>
    </row>
    <row r="13" spans="2:30" s="114" customFormat="1" ht="58" hidden="1" outlineLevel="1">
      <c r="B13" s="122" t="s">
        <v>3805</v>
      </c>
      <c r="C13" s="29" t="s">
        <v>3806</v>
      </c>
      <c r="D13" s="105" t="s">
        <v>2918</v>
      </c>
      <c r="E13" s="23" t="s">
        <v>1509</v>
      </c>
      <c r="F13" s="23" t="s">
        <v>1510</v>
      </c>
      <c r="G13" s="29" t="s">
        <v>3752</v>
      </c>
      <c r="H13" s="23" t="s">
        <v>1512</v>
      </c>
      <c r="I13" s="29" t="s">
        <v>1504</v>
      </c>
      <c r="J13" s="23">
        <v>60</v>
      </c>
      <c r="K13" s="37" t="s">
        <v>3807</v>
      </c>
      <c r="L13" s="29" t="s">
        <v>3808</v>
      </c>
      <c r="M13" s="29"/>
      <c r="N13" s="29" t="s">
        <v>1516</v>
      </c>
      <c r="O13" s="29" t="s">
        <v>1602</v>
      </c>
      <c r="P13" s="29" t="s">
        <v>1603</v>
      </c>
      <c r="Q13" s="29" t="s">
        <v>1604</v>
      </c>
      <c r="R13" s="29" t="s">
        <v>3749</v>
      </c>
      <c r="S13" s="29"/>
      <c r="T13" s="20"/>
      <c r="U13" s="20"/>
      <c r="V13" s="55"/>
    </row>
    <row r="14" spans="2:30" s="114" customFormat="1" ht="29" hidden="1" outlineLevel="1">
      <c r="B14" s="29" t="s">
        <v>3753</v>
      </c>
      <c r="C14" s="29" t="s">
        <v>3754</v>
      </c>
      <c r="D14" s="23"/>
      <c r="E14" s="23" t="s">
        <v>1509</v>
      </c>
      <c r="F14" s="23" t="s">
        <v>1502</v>
      </c>
      <c r="G14" s="29" t="s">
        <v>3755</v>
      </c>
      <c r="H14" s="23" t="s">
        <v>1512</v>
      </c>
      <c r="I14" s="29" t="s">
        <v>1504</v>
      </c>
      <c r="J14" s="23">
        <v>5</v>
      </c>
      <c r="K14" s="29"/>
      <c r="L14" s="29"/>
      <c r="M14" s="29"/>
      <c r="N14" s="29" t="s">
        <v>1516</v>
      </c>
      <c r="O14" s="29" t="s">
        <v>1602</v>
      </c>
      <c r="P14" s="29" t="s">
        <v>1603</v>
      </c>
      <c r="Q14" s="29" t="s">
        <v>1604</v>
      </c>
      <c r="R14" s="29" t="s">
        <v>3749</v>
      </c>
      <c r="S14" s="29" t="s">
        <v>1810</v>
      </c>
      <c r="T14" s="37"/>
      <c r="U14" s="37"/>
      <c r="V14" s="38"/>
    </row>
    <row r="15" spans="2:30" s="114" customFormat="1" ht="72.5" hidden="1" outlineLevel="1">
      <c r="B15" s="29" t="s">
        <v>3756</v>
      </c>
      <c r="C15" s="99" t="s">
        <v>3757</v>
      </c>
      <c r="D15" s="23"/>
      <c r="E15" s="23" t="s">
        <v>1509</v>
      </c>
      <c r="F15" s="23" t="s">
        <v>1502</v>
      </c>
      <c r="G15" s="29" t="s">
        <v>3758</v>
      </c>
      <c r="H15" s="23" t="s">
        <v>1512</v>
      </c>
      <c r="I15" s="29" t="s">
        <v>1504</v>
      </c>
      <c r="J15" s="23">
        <v>60</v>
      </c>
      <c r="K15" s="29"/>
      <c r="L15" s="29"/>
      <c r="M15" s="29"/>
      <c r="N15" s="29" t="s">
        <v>1516</v>
      </c>
      <c r="O15" s="29" t="s">
        <v>1602</v>
      </c>
      <c r="P15" s="29" t="s">
        <v>1603</v>
      </c>
      <c r="Q15" s="29" t="s">
        <v>1604</v>
      </c>
      <c r="R15" s="29" t="s">
        <v>3749</v>
      </c>
      <c r="S15" s="29" t="s">
        <v>3325</v>
      </c>
      <c r="T15" s="37" t="s">
        <v>3809</v>
      </c>
      <c r="U15" s="37"/>
      <c r="V15" s="38" t="s">
        <v>42</v>
      </c>
    </row>
    <row r="16" spans="2:30" s="114" customFormat="1" ht="101.5" hidden="1" outlineLevel="1">
      <c r="B16" s="29" t="s">
        <v>3760</v>
      </c>
      <c r="C16" s="99" t="s">
        <v>3761</v>
      </c>
      <c r="D16" s="23"/>
      <c r="E16" s="23" t="s">
        <v>1520</v>
      </c>
      <c r="F16" s="23" t="s">
        <v>1502</v>
      </c>
      <c r="G16" s="29" t="s">
        <v>3762</v>
      </c>
      <c r="H16" s="23" t="s">
        <v>1512</v>
      </c>
      <c r="I16" s="29" t="s">
        <v>1504</v>
      </c>
      <c r="J16" s="23">
        <v>60</v>
      </c>
      <c r="K16" s="29"/>
      <c r="L16" s="29" t="s">
        <v>4527</v>
      </c>
      <c r="M16" s="29"/>
      <c r="N16" s="29" t="s">
        <v>1516</v>
      </c>
      <c r="O16" s="29" t="s">
        <v>1602</v>
      </c>
      <c r="P16" s="29" t="s">
        <v>1603</v>
      </c>
      <c r="Q16" s="29" t="s">
        <v>1604</v>
      </c>
      <c r="R16" s="29" t="s">
        <v>3749</v>
      </c>
      <c r="S16" s="29" t="s">
        <v>3325</v>
      </c>
      <c r="T16" s="37" t="s">
        <v>3810</v>
      </c>
      <c r="U16" s="37"/>
      <c r="V16" s="57" t="s">
        <v>42</v>
      </c>
    </row>
    <row r="17" spans="2:22" s="114" customFormat="1" ht="29" hidden="1" outlineLevel="1">
      <c r="B17" s="29" t="s">
        <v>3811</v>
      </c>
      <c r="C17" s="29" t="s">
        <v>3812</v>
      </c>
      <c r="D17" s="23"/>
      <c r="E17" s="23" t="s">
        <v>1509</v>
      </c>
      <c r="F17" s="23" t="s">
        <v>1502</v>
      </c>
      <c r="G17" s="29" t="s">
        <v>3813</v>
      </c>
      <c r="H17" s="23" t="s">
        <v>1512</v>
      </c>
      <c r="I17" s="299" t="s">
        <v>1504</v>
      </c>
      <c r="J17" s="23">
        <v>50</v>
      </c>
      <c r="K17" s="29"/>
      <c r="L17" s="29"/>
      <c r="M17" s="29"/>
      <c r="N17" s="29" t="s">
        <v>1516</v>
      </c>
      <c r="O17" s="29" t="s">
        <v>1602</v>
      </c>
      <c r="P17" s="29" t="s">
        <v>1603</v>
      </c>
      <c r="Q17" s="29" t="s">
        <v>1604</v>
      </c>
      <c r="R17" s="29" t="s">
        <v>3749</v>
      </c>
      <c r="S17" s="29"/>
      <c r="T17" s="20"/>
      <c r="U17" s="20"/>
      <c r="V17" s="22"/>
    </row>
    <row r="18" spans="2:22" s="114" customFormat="1" ht="29" hidden="1" outlineLevel="1">
      <c r="B18" s="29" t="s">
        <v>3834</v>
      </c>
      <c r="C18" s="29" t="s">
        <v>3834</v>
      </c>
      <c r="D18" s="23"/>
      <c r="E18" s="23" t="s">
        <v>1509</v>
      </c>
      <c r="F18" s="23" t="s">
        <v>1502</v>
      </c>
      <c r="G18" s="29" t="s">
        <v>3426</v>
      </c>
      <c r="H18" s="23" t="s">
        <v>1585</v>
      </c>
      <c r="I18" s="29" t="s">
        <v>1586</v>
      </c>
      <c r="J18" s="23">
        <v>10</v>
      </c>
      <c r="K18" s="29"/>
      <c r="L18" s="29"/>
      <c r="M18" s="29"/>
      <c r="N18" s="29" t="s">
        <v>1516</v>
      </c>
      <c r="O18" s="29" t="s">
        <v>1602</v>
      </c>
      <c r="P18" s="29" t="s">
        <v>1603</v>
      </c>
      <c r="Q18" s="29" t="s">
        <v>1604</v>
      </c>
      <c r="R18" s="29" t="s">
        <v>3077</v>
      </c>
      <c r="S18" s="29"/>
      <c r="T18" s="20"/>
      <c r="U18" s="20"/>
      <c r="V18" s="55"/>
    </row>
    <row r="19" spans="2:22" s="114" customFormat="1" ht="58" hidden="1" outlineLevel="1">
      <c r="B19" s="37" t="s">
        <v>3075</v>
      </c>
      <c r="C19" s="37" t="s">
        <v>3076</v>
      </c>
      <c r="D19" s="38"/>
      <c r="E19" s="38" t="s">
        <v>1509</v>
      </c>
      <c r="F19" s="38" t="s">
        <v>1502</v>
      </c>
      <c r="G19" s="37" t="s">
        <v>1600</v>
      </c>
      <c r="H19" s="38" t="s">
        <v>1512</v>
      </c>
      <c r="I19" s="37" t="s">
        <v>1601</v>
      </c>
      <c r="J19" s="38">
        <v>3</v>
      </c>
      <c r="K19" s="37"/>
      <c r="L19" s="37"/>
      <c r="M19" s="37"/>
      <c r="N19" s="37" t="s">
        <v>1516</v>
      </c>
      <c r="O19" s="37" t="s">
        <v>1602</v>
      </c>
      <c r="P19" s="37" t="s">
        <v>1603</v>
      </c>
      <c r="Q19" s="37" t="s">
        <v>1604</v>
      </c>
      <c r="R19" s="37" t="s">
        <v>3077</v>
      </c>
      <c r="S19" s="37" t="s">
        <v>3078</v>
      </c>
      <c r="T19" s="20" t="s">
        <v>3774</v>
      </c>
      <c r="U19" s="20"/>
      <c r="V19" s="22" t="s">
        <v>34</v>
      </c>
    </row>
    <row r="20" spans="2:22" s="114" customFormat="1" ht="58" hidden="1" outlineLevel="1">
      <c r="B20" s="99" t="s">
        <v>1646</v>
      </c>
      <c r="C20" s="29" t="s">
        <v>1647</v>
      </c>
      <c r="D20" s="23"/>
      <c r="E20" s="23" t="s">
        <v>1509</v>
      </c>
      <c r="F20" s="23" t="s">
        <v>1510</v>
      </c>
      <c r="G20" s="29" t="s">
        <v>1648</v>
      </c>
      <c r="H20" s="23" t="s">
        <v>1630</v>
      </c>
      <c r="I20" s="29" t="s">
        <v>1631</v>
      </c>
      <c r="J20" s="23">
        <v>1</v>
      </c>
      <c r="K20" s="29" t="s">
        <v>1649</v>
      </c>
      <c r="L20" s="29" t="s">
        <v>1650</v>
      </c>
      <c r="M20" s="29"/>
      <c r="N20" s="29" t="s">
        <v>1516</v>
      </c>
      <c r="O20" s="29" t="s">
        <v>1602</v>
      </c>
      <c r="P20" s="29"/>
      <c r="Q20" s="29"/>
      <c r="R20" s="29"/>
      <c r="S20" s="29"/>
      <c r="T20" s="37"/>
      <c r="U20" s="53" t="s">
        <v>1517</v>
      </c>
      <c r="V20" s="55" t="s">
        <v>34</v>
      </c>
    </row>
    <row r="21" spans="2:22" s="115" customFormat="1" ht="29" collapsed="1">
      <c r="B21" s="119" t="s">
        <v>3090</v>
      </c>
      <c r="C21" s="119"/>
      <c r="D21" s="119"/>
      <c r="E21" s="119" t="s">
        <v>1501</v>
      </c>
      <c r="F21" s="119" t="s">
        <v>1502</v>
      </c>
      <c r="G21" s="119" t="s">
        <v>3091</v>
      </c>
      <c r="H21" s="119"/>
      <c r="I21" s="119"/>
      <c r="J21" s="119"/>
      <c r="K21" s="313"/>
      <c r="L21" s="119"/>
      <c r="M21" s="119" t="str">
        <f>CONCATENATE(M3," \ ",G21)</f>
        <v>sinistro_cosseguro_aceito_alteracao \ coberturas_afetadas</v>
      </c>
      <c r="N21" s="119" t="s">
        <v>1505</v>
      </c>
      <c r="O21" s="125" t="s">
        <v>1602</v>
      </c>
      <c r="P21" s="119"/>
      <c r="Q21" s="119"/>
      <c r="R21" s="119"/>
      <c r="S21" s="119"/>
      <c r="T21" s="50"/>
      <c r="U21" s="50"/>
      <c r="V21" s="51"/>
    </row>
    <row r="22" spans="2:22" s="115" customFormat="1" ht="72.5" hidden="1" outlineLevel="1">
      <c r="B22" s="124" t="s">
        <v>1815</v>
      </c>
      <c r="C22" s="37" t="s">
        <v>3096</v>
      </c>
      <c r="D22" s="38" t="s">
        <v>3814</v>
      </c>
      <c r="E22" s="38" t="s">
        <v>1509</v>
      </c>
      <c r="F22" s="38" t="s">
        <v>1502</v>
      </c>
      <c r="G22" s="37" t="s">
        <v>3097</v>
      </c>
      <c r="H22" s="38" t="s">
        <v>1512</v>
      </c>
      <c r="I22" s="107" t="s">
        <v>1818</v>
      </c>
      <c r="J22" s="38">
        <v>5</v>
      </c>
      <c r="K22" s="37"/>
      <c r="L22" s="37"/>
      <c r="M22" s="37"/>
      <c r="N22" s="37" t="s">
        <v>1516</v>
      </c>
      <c r="O22" s="37" t="s">
        <v>1602</v>
      </c>
      <c r="P22" s="37" t="s">
        <v>1603</v>
      </c>
      <c r="Q22" s="37" t="s">
        <v>1604</v>
      </c>
      <c r="R22" s="37" t="s">
        <v>3077</v>
      </c>
      <c r="S22" s="37" t="s">
        <v>3325</v>
      </c>
      <c r="T22" s="20"/>
      <c r="U22" s="53" t="s">
        <v>3835</v>
      </c>
      <c r="V22" s="127" t="s">
        <v>36</v>
      </c>
    </row>
    <row r="23" spans="2:22" s="114" customFormat="1" ht="145" hidden="1" outlineLevel="1">
      <c r="B23" s="124" t="s">
        <v>3094</v>
      </c>
      <c r="C23" s="143" t="s">
        <v>3815</v>
      </c>
      <c r="D23" s="188" t="s">
        <v>4099</v>
      </c>
      <c r="E23" s="38" t="s">
        <v>1509</v>
      </c>
      <c r="F23" s="38" t="s">
        <v>1502</v>
      </c>
      <c r="G23" s="37" t="s">
        <v>1813</v>
      </c>
      <c r="H23" s="38" t="s">
        <v>1512</v>
      </c>
      <c r="I23" s="106" t="s">
        <v>80</v>
      </c>
      <c r="J23" s="23">
        <v>4</v>
      </c>
      <c r="K23" s="107"/>
      <c r="L23" s="143" t="s">
        <v>4635</v>
      </c>
      <c r="M23" s="37"/>
      <c r="N23" s="37" t="s">
        <v>1516</v>
      </c>
      <c r="O23" s="37" t="s">
        <v>1602</v>
      </c>
      <c r="P23" s="37" t="s">
        <v>1603</v>
      </c>
      <c r="Q23" s="37" t="s">
        <v>1604</v>
      </c>
      <c r="R23" s="37" t="s">
        <v>3077</v>
      </c>
      <c r="S23" s="37" t="s">
        <v>3325</v>
      </c>
      <c r="T23" s="108" t="s">
        <v>4631</v>
      </c>
      <c r="U23" s="20"/>
      <c r="V23" s="192" t="s">
        <v>4632</v>
      </c>
    </row>
    <row r="24" spans="2:22" s="114" customFormat="1" ht="29" hidden="1" outlineLevel="1">
      <c r="B24" s="37" t="s">
        <v>3101</v>
      </c>
      <c r="C24" s="37" t="s">
        <v>3102</v>
      </c>
      <c r="D24" s="38"/>
      <c r="E24" s="38" t="s">
        <v>1509</v>
      </c>
      <c r="F24" s="38" t="s">
        <v>1502</v>
      </c>
      <c r="G24" s="37" t="s">
        <v>3103</v>
      </c>
      <c r="H24" s="38" t="s">
        <v>1585</v>
      </c>
      <c r="I24" s="37" t="s">
        <v>1586</v>
      </c>
      <c r="J24" s="38">
        <v>10</v>
      </c>
      <c r="K24" s="37"/>
      <c r="L24" s="37"/>
      <c r="M24" s="37"/>
      <c r="N24" s="37" t="s">
        <v>1516</v>
      </c>
      <c r="O24" s="37" t="s">
        <v>1602</v>
      </c>
      <c r="P24" s="37" t="s">
        <v>1603</v>
      </c>
      <c r="Q24" s="37" t="s">
        <v>1604</v>
      </c>
      <c r="R24" s="37" t="s">
        <v>3077</v>
      </c>
      <c r="S24" s="37" t="s">
        <v>3783</v>
      </c>
      <c r="T24" s="20"/>
      <c r="U24" s="20"/>
      <c r="V24" s="22"/>
    </row>
    <row r="25" spans="2:22" s="114" customFormat="1" ht="29" hidden="1" outlineLevel="1">
      <c r="B25" s="37" t="s">
        <v>3105</v>
      </c>
      <c r="C25" s="37" t="s">
        <v>3106</v>
      </c>
      <c r="D25" s="38"/>
      <c r="E25" s="38" t="s">
        <v>1509</v>
      </c>
      <c r="F25" s="38" t="s">
        <v>1502</v>
      </c>
      <c r="G25" s="37" t="s">
        <v>3107</v>
      </c>
      <c r="H25" s="38" t="s">
        <v>1585</v>
      </c>
      <c r="I25" s="37" t="s">
        <v>1586</v>
      </c>
      <c r="J25" s="38">
        <v>10</v>
      </c>
      <c r="K25" s="37"/>
      <c r="L25" s="37"/>
      <c r="M25" s="37"/>
      <c r="N25" s="37" t="s">
        <v>1516</v>
      </c>
      <c r="O25" s="37" t="s">
        <v>1602</v>
      </c>
      <c r="P25" s="37" t="s">
        <v>1603</v>
      </c>
      <c r="Q25" s="37" t="s">
        <v>1604</v>
      </c>
      <c r="R25" s="37" t="s">
        <v>3077</v>
      </c>
      <c r="S25" s="37" t="s">
        <v>3776</v>
      </c>
      <c r="T25" s="20"/>
      <c r="U25" s="20"/>
      <c r="V25" s="22"/>
    </row>
    <row r="26" spans="2:22" s="114" customFormat="1" ht="29" hidden="1" outlineLevel="1">
      <c r="B26" s="37" t="s">
        <v>3123</v>
      </c>
      <c r="C26" s="37" t="s">
        <v>3124</v>
      </c>
      <c r="D26" s="38"/>
      <c r="E26" s="38" t="s">
        <v>1509</v>
      </c>
      <c r="F26" s="35" t="s">
        <v>1502</v>
      </c>
      <c r="G26" s="37" t="s">
        <v>3125</v>
      </c>
      <c r="H26" s="38" t="s">
        <v>1585</v>
      </c>
      <c r="I26" s="37" t="s">
        <v>1586</v>
      </c>
      <c r="J26" s="38">
        <v>10</v>
      </c>
      <c r="K26" s="37"/>
      <c r="L26" s="37"/>
      <c r="M26" s="37"/>
      <c r="N26" s="37" t="s">
        <v>1516</v>
      </c>
      <c r="O26" s="37" t="s">
        <v>1602</v>
      </c>
      <c r="P26" s="37" t="s">
        <v>1603</v>
      </c>
      <c r="Q26" s="37" t="s">
        <v>1604</v>
      </c>
      <c r="R26" s="37" t="s">
        <v>3077</v>
      </c>
      <c r="S26" s="37" t="s">
        <v>2630</v>
      </c>
      <c r="T26" s="20"/>
      <c r="U26" s="20"/>
      <c r="V26" s="22"/>
    </row>
    <row r="27" spans="2:22" s="114" customFormat="1" ht="17.25" hidden="1" customHeight="1" outlineLevel="1">
      <c r="B27" s="37" t="s">
        <v>3816</v>
      </c>
      <c r="C27" s="37" t="s">
        <v>4534</v>
      </c>
      <c r="D27" s="38"/>
      <c r="E27" s="38" t="s">
        <v>1509</v>
      </c>
      <c r="F27" s="35" t="s">
        <v>1502</v>
      </c>
      <c r="G27" s="37" t="s">
        <v>3818</v>
      </c>
      <c r="H27" s="38" t="s">
        <v>1585</v>
      </c>
      <c r="I27" s="37" t="s">
        <v>1586</v>
      </c>
      <c r="J27" s="38">
        <v>10</v>
      </c>
      <c r="K27" s="37"/>
      <c r="L27" s="37"/>
      <c r="M27" s="37"/>
      <c r="N27" s="37" t="s">
        <v>1516</v>
      </c>
      <c r="O27" s="37" t="s">
        <v>1602</v>
      </c>
      <c r="P27" s="37" t="s">
        <v>1603</v>
      </c>
      <c r="Q27" s="37" t="s">
        <v>1604</v>
      </c>
      <c r="R27" s="37" t="s">
        <v>3077</v>
      </c>
      <c r="S27" s="37" t="s">
        <v>3785</v>
      </c>
      <c r="T27" s="20"/>
      <c r="U27" s="20"/>
      <c r="V27" s="22"/>
    </row>
    <row r="28" spans="2:22" ht="43.5" collapsed="1">
      <c r="B28" s="123" t="s">
        <v>3819</v>
      </c>
      <c r="C28" s="123"/>
      <c r="D28" s="123"/>
      <c r="E28" s="123" t="s">
        <v>1509</v>
      </c>
      <c r="F28" s="123" t="s">
        <v>1502</v>
      </c>
      <c r="G28" s="123" t="s">
        <v>3820</v>
      </c>
      <c r="H28" s="123"/>
      <c r="I28" s="123"/>
      <c r="J28" s="123"/>
      <c r="K28" s="306"/>
      <c r="L28" s="123" t="s">
        <v>3821</v>
      </c>
      <c r="M28" s="123" t="str">
        <f>CONCATENATE(M21," \ ",G28)</f>
        <v>sinistro_cosseguro_aceito_alteracao \ coberturas_afetadas \ totalizacao_sinistro_cosseguro</v>
      </c>
      <c r="N28" s="123" t="s">
        <v>1505</v>
      </c>
      <c r="O28" s="125" t="s">
        <v>1602</v>
      </c>
      <c r="P28" s="123"/>
      <c r="Q28" s="123"/>
      <c r="R28" s="123"/>
      <c r="S28" s="123"/>
      <c r="T28" s="50"/>
      <c r="U28" s="50"/>
      <c r="V28" s="51"/>
    </row>
    <row r="29" spans="2:22" s="114" customFormat="1" ht="68.5" hidden="1" customHeight="1" outlineLevel="1">
      <c r="B29" s="37" t="s">
        <v>3171</v>
      </c>
      <c r="C29" s="37" t="s">
        <v>3171</v>
      </c>
      <c r="D29" s="38"/>
      <c r="E29" s="38" t="s">
        <v>1509</v>
      </c>
      <c r="F29" s="38" t="s">
        <v>1502</v>
      </c>
      <c r="G29" s="37" t="s">
        <v>3172</v>
      </c>
      <c r="H29" s="38" t="s">
        <v>1611</v>
      </c>
      <c r="I29" s="37"/>
      <c r="J29" s="38">
        <v>18.2</v>
      </c>
      <c r="K29" s="37"/>
      <c r="L29" s="29" t="s">
        <v>1799</v>
      </c>
      <c r="M29" s="29"/>
      <c r="N29" s="29" t="s">
        <v>1516</v>
      </c>
      <c r="O29" s="29" t="s">
        <v>1602</v>
      </c>
      <c r="P29" s="29" t="s">
        <v>1603</v>
      </c>
      <c r="Q29" s="29" t="s">
        <v>1604</v>
      </c>
      <c r="R29" s="29" t="s">
        <v>3749</v>
      </c>
      <c r="S29" s="29" t="s">
        <v>3822</v>
      </c>
      <c r="T29" s="20" t="s">
        <v>3502</v>
      </c>
      <c r="U29" s="20"/>
      <c r="V29" s="55" t="s">
        <v>35</v>
      </c>
    </row>
    <row r="30" spans="2:22" s="114" customFormat="1" ht="29" hidden="1" outlineLevel="1">
      <c r="B30" s="37" t="s">
        <v>3823</v>
      </c>
      <c r="C30" s="37" t="s">
        <v>3824</v>
      </c>
      <c r="D30" s="38"/>
      <c r="E30" s="38" t="s">
        <v>1520</v>
      </c>
      <c r="F30" s="38" t="s">
        <v>1510</v>
      </c>
      <c r="G30" s="37" t="s">
        <v>3177</v>
      </c>
      <c r="H30" s="38" t="s">
        <v>1611</v>
      </c>
      <c r="I30" s="37"/>
      <c r="J30" s="38">
        <v>18.2</v>
      </c>
      <c r="K30" s="29" t="s">
        <v>1618</v>
      </c>
      <c r="L30" s="37"/>
      <c r="M30" s="29"/>
      <c r="N30" s="29" t="s">
        <v>1516</v>
      </c>
      <c r="O30" s="29" t="s">
        <v>1602</v>
      </c>
      <c r="P30" s="29" t="s">
        <v>1603</v>
      </c>
      <c r="Q30" s="29" t="s">
        <v>1604</v>
      </c>
      <c r="R30" s="29" t="s">
        <v>3749</v>
      </c>
      <c r="S30" s="29" t="s">
        <v>3822</v>
      </c>
      <c r="T30" s="37" t="s">
        <v>1620</v>
      </c>
      <c r="U30" s="20"/>
      <c r="V30" s="22" t="s">
        <v>34</v>
      </c>
    </row>
    <row r="31" spans="2:22" s="114" customFormat="1" ht="74.150000000000006" hidden="1" customHeight="1" outlineLevel="1">
      <c r="B31" s="37" t="s">
        <v>3178</v>
      </c>
      <c r="C31" s="37" t="s">
        <v>3178</v>
      </c>
      <c r="D31" s="38"/>
      <c r="E31" s="38" t="s">
        <v>1509</v>
      </c>
      <c r="F31" s="38" t="s">
        <v>1502</v>
      </c>
      <c r="G31" s="37" t="s">
        <v>3179</v>
      </c>
      <c r="H31" s="38" t="s">
        <v>1611</v>
      </c>
      <c r="I31" s="37"/>
      <c r="J31" s="38">
        <v>18.2</v>
      </c>
      <c r="K31" s="37"/>
      <c r="L31" s="29" t="s">
        <v>1799</v>
      </c>
      <c r="M31" s="29"/>
      <c r="N31" s="29" t="s">
        <v>1516</v>
      </c>
      <c r="O31" s="29" t="s">
        <v>1602</v>
      </c>
      <c r="P31" s="29" t="s">
        <v>1603</v>
      </c>
      <c r="Q31" s="29" t="s">
        <v>1604</v>
      </c>
      <c r="R31" s="29" t="s">
        <v>3749</v>
      </c>
      <c r="S31" s="29" t="s">
        <v>3822</v>
      </c>
      <c r="T31" s="20" t="s">
        <v>3502</v>
      </c>
      <c r="U31" s="20"/>
      <c r="V31" s="55" t="s">
        <v>35</v>
      </c>
    </row>
    <row r="32" spans="2:22" s="114" customFormat="1" ht="29" hidden="1" outlineLevel="1">
      <c r="B32" s="37" t="s">
        <v>3825</v>
      </c>
      <c r="C32" s="37" t="s">
        <v>3826</v>
      </c>
      <c r="D32" s="38"/>
      <c r="E32" s="38" t="s">
        <v>1520</v>
      </c>
      <c r="F32" s="38" t="s">
        <v>1510</v>
      </c>
      <c r="G32" s="37" t="s">
        <v>3182</v>
      </c>
      <c r="H32" s="38" t="s">
        <v>1611</v>
      </c>
      <c r="I32" s="37"/>
      <c r="J32" s="38">
        <v>18.2</v>
      </c>
      <c r="K32" s="29" t="s">
        <v>1618</v>
      </c>
      <c r="L32" s="37"/>
      <c r="M32" s="29"/>
      <c r="N32" s="29" t="s">
        <v>1516</v>
      </c>
      <c r="O32" s="29" t="s">
        <v>1602</v>
      </c>
      <c r="P32" s="29" t="s">
        <v>1603</v>
      </c>
      <c r="Q32" s="29" t="s">
        <v>1604</v>
      </c>
      <c r="R32" s="29" t="s">
        <v>3749</v>
      </c>
      <c r="S32" s="29" t="s">
        <v>3822</v>
      </c>
      <c r="T32" s="37" t="s">
        <v>1620</v>
      </c>
      <c r="U32" s="20"/>
      <c r="V32" s="22" t="s">
        <v>34</v>
      </c>
    </row>
    <row r="33" spans="2:22" s="114" customFormat="1" ht="77.5" hidden="1" customHeight="1" outlineLevel="1">
      <c r="B33" s="37" t="s">
        <v>3183</v>
      </c>
      <c r="C33" s="37" t="s">
        <v>3183</v>
      </c>
      <c r="D33" s="38"/>
      <c r="E33" s="38" t="s">
        <v>1509</v>
      </c>
      <c r="F33" s="38" t="s">
        <v>1502</v>
      </c>
      <c r="G33" s="37" t="s">
        <v>3184</v>
      </c>
      <c r="H33" s="38" t="s">
        <v>1611</v>
      </c>
      <c r="I33" s="37"/>
      <c r="J33" s="38">
        <v>18.2</v>
      </c>
      <c r="K33" s="37"/>
      <c r="L33" s="29" t="s">
        <v>1799</v>
      </c>
      <c r="M33" s="29"/>
      <c r="N33" s="29" t="s">
        <v>1516</v>
      </c>
      <c r="O33" s="29" t="s">
        <v>1565</v>
      </c>
      <c r="P33" s="29" t="s">
        <v>1566</v>
      </c>
      <c r="Q33" s="29" t="s">
        <v>1567</v>
      </c>
      <c r="R33" s="29" t="s">
        <v>2183</v>
      </c>
      <c r="S33" s="29" t="s">
        <v>3151</v>
      </c>
      <c r="T33" s="20" t="s">
        <v>3502</v>
      </c>
      <c r="U33" s="20"/>
      <c r="V33" s="55" t="s">
        <v>35</v>
      </c>
    </row>
    <row r="34" spans="2:22" s="114" customFormat="1" ht="80.5" hidden="1" customHeight="1" outlineLevel="1">
      <c r="B34" s="37" t="s">
        <v>3185</v>
      </c>
      <c r="C34" s="37" t="s">
        <v>3185</v>
      </c>
      <c r="D34" s="38"/>
      <c r="E34" s="38" t="s">
        <v>1509</v>
      </c>
      <c r="F34" s="38" t="s">
        <v>1502</v>
      </c>
      <c r="G34" s="37" t="s">
        <v>3186</v>
      </c>
      <c r="H34" s="38" t="s">
        <v>1611</v>
      </c>
      <c r="I34" s="37"/>
      <c r="J34" s="38">
        <v>18.2</v>
      </c>
      <c r="K34" s="37"/>
      <c r="L34" s="29" t="s">
        <v>1799</v>
      </c>
      <c r="M34" s="29"/>
      <c r="N34" s="29" t="s">
        <v>1516</v>
      </c>
      <c r="O34" s="29" t="s">
        <v>1565</v>
      </c>
      <c r="P34" s="29" t="s">
        <v>1566</v>
      </c>
      <c r="Q34" s="29" t="s">
        <v>1567</v>
      </c>
      <c r="R34" s="29" t="s">
        <v>2183</v>
      </c>
      <c r="S34" s="29" t="s">
        <v>3151</v>
      </c>
      <c r="T34" s="20" t="s">
        <v>3502</v>
      </c>
      <c r="U34" s="20"/>
      <c r="V34" s="55" t="s">
        <v>35</v>
      </c>
    </row>
    <row r="35" spans="2:22" s="114" customFormat="1" ht="76" hidden="1" customHeight="1" outlineLevel="1">
      <c r="B35" s="37" t="s">
        <v>3187</v>
      </c>
      <c r="C35" s="37" t="s">
        <v>3187</v>
      </c>
      <c r="D35" s="38"/>
      <c r="E35" s="38" t="s">
        <v>1509</v>
      </c>
      <c r="F35" s="38" t="s">
        <v>1502</v>
      </c>
      <c r="G35" s="37" t="s">
        <v>3188</v>
      </c>
      <c r="H35" s="38" t="s">
        <v>1611</v>
      </c>
      <c r="I35" s="37"/>
      <c r="J35" s="38">
        <v>18.2</v>
      </c>
      <c r="K35" s="37"/>
      <c r="L35" s="29" t="s">
        <v>1799</v>
      </c>
      <c r="M35" s="29"/>
      <c r="N35" s="29" t="s">
        <v>1516</v>
      </c>
      <c r="O35" s="29" t="s">
        <v>1602</v>
      </c>
      <c r="P35" s="29" t="s">
        <v>1603</v>
      </c>
      <c r="Q35" s="29" t="s">
        <v>1604</v>
      </c>
      <c r="R35" s="29" t="s">
        <v>3077</v>
      </c>
      <c r="S35" s="29" t="s">
        <v>3827</v>
      </c>
      <c r="T35" s="20" t="s">
        <v>3502</v>
      </c>
      <c r="U35" s="20"/>
      <c r="V35" s="55" t="s">
        <v>35</v>
      </c>
    </row>
    <row r="36" spans="2:22" s="114" customFormat="1" ht="79" hidden="1" customHeight="1" outlineLevel="1">
      <c r="B36" s="37" t="s">
        <v>3190</v>
      </c>
      <c r="C36" s="37" t="s">
        <v>3191</v>
      </c>
      <c r="D36" s="38"/>
      <c r="E36" s="38" t="s">
        <v>1509</v>
      </c>
      <c r="F36" s="38" t="s">
        <v>1502</v>
      </c>
      <c r="G36" s="37" t="s">
        <v>3192</v>
      </c>
      <c r="H36" s="38" t="s">
        <v>1611</v>
      </c>
      <c r="I36" s="37"/>
      <c r="J36" s="38">
        <v>18.2</v>
      </c>
      <c r="K36" s="37"/>
      <c r="L36" s="29" t="s">
        <v>1799</v>
      </c>
      <c r="M36" s="29"/>
      <c r="N36" s="29" t="s">
        <v>1516</v>
      </c>
      <c r="O36" s="29" t="s">
        <v>1602</v>
      </c>
      <c r="P36" s="29" t="s">
        <v>1603</v>
      </c>
      <c r="Q36" s="29" t="s">
        <v>1604</v>
      </c>
      <c r="R36" s="29" t="s">
        <v>3077</v>
      </c>
      <c r="S36" s="29" t="s">
        <v>3827</v>
      </c>
      <c r="T36" s="20" t="s">
        <v>3502</v>
      </c>
      <c r="U36" s="20"/>
      <c r="V36" s="55" t="s">
        <v>35</v>
      </c>
    </row>
    <row r="37" spans="2:22" collapsed="1"/>
  </sheetData>
  <autoFilter ref="B2:V36" xr:uid="{00000000-0009-0000-0000-000012000000}"/>
  <mergeCells count="1">
    <mergeCell ref="B1:C1"/>
  </mergeCells>
  <hyperlinks>
    <hyperlink ref="I22" location="Tabelas!B6" display="Tabela de Coberturas" xr:uid="{00000000-0004-0000-1200-000000000000}"/>
    <hyperlink ref="I23" location="Tabelas!R7" display="Tabela de grupo e ramo" xr:uid="{40B4DD95-65C9-408E-9BE2-89841BF4B153}"/>
  </hyperlinks>
  <pageMargins left="0.511811024" right="0.511811024" top="0.78740157499999996" bottom="0.78740157499999996" header="0" footer="0"/>
  <pageSetup paperSize="9" orientation="portrait"/>
  <headerFooter>
    <oddFooter>&amp;C&amp;"Calibri"&amp;11&amp;K000000&amp;"Calibri"&amp;11&amp;K000000&amp;"Calibri"&amp;11&amp;K000000000000#000000INFORMAÇÃO INTERNA – INTERNAL INFORMATION
#000000INFORMAÇÃO INTERNA – INTERNAL INFORMATION
&amp;1#&amp;"Calibri"&amp;10&amp;K000000INFORMAÇÃO PÚBLICA – PUBLIC INFORMATION</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7BA64-F801-4633-8F90-BA0141DEA02E}">
  <dimension ref="B1:V23"/>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131" customWidth="1"/>
    <col min="2" max="3" width="40.54296875" style="131" customWidth="1"/>
    <col min="4" max="4" width="20.54296875" style="131" customWidth="1"/>
    <col min="5" max="5" width="12.54296875" style="131" customWidth="1"/>
    <col min="6" max="6" width="16.26953125" style="131" customWidth="1"/>
    <col min="7" max="7" width="25.54296875" style="131" customWidth="1"/>
    <col min="8" max="8" width="12.54296875" style="131" customWidth="1"/>
    <col min="9" max="9" width="40.54296875" style="131" customWidth="1"/>
    <col min="10" max="10" width="12.54296875" style="131" customWidth="1"/>
    <col min="11" max="13" width="40.54296875" style="131" customWidth="1"/>
    <col min="14" max="19" width="12.54296875" style="131" customWidth="1"/>
    <col min="20" max="21" width="20.54296875" style="131" customWidth="1"/>
    <col min="22" max="22" width="12.54296875" style="167" customWidth="1"/>
    <col min="23" max="33" width="8.453125" style="131" customWidth="1"/>
    <col min="34" max="16384" width="14.453125" style="131"/>
  </cols>
  <sheetData>
    <row r="1" spans="2:22" ht="40" customHeight="1">
      <c r="B1" s="513" t="s">
        <v>4143</v>
      </c>
      <c r="C1" s="513"/>
    </row>
    <row r="2" spans="2:22" s="96" customFormat="1" ht="29">
      <c r="B2" s="117" t="s">
        <v>1481</v>
      </c>
      <c r="C2" s="117" t="s">
        <v>1482</v>
      </c>
      <c r="D2" s="117" t="s">
        <v>1483</v>
      </c>
      <c r="E2" s="117" t="s">
        <v>1484</v>
      </c>
      <c r="F2" s="117" t="s">
        <v>3059</v>
      </c>
      <c r="G2" s="117" t="s">
        <v>1486</v>
      </c>
      <c r="H2" s="117" t="s">
        <v>1487</v>
      </c>
      <c r="I2" s="117" t="s">
        <v>1488</v>
      </c>
      <c r="J2" s="117" t="s">
        <v>1489</v>
      </c>
      <c r="K2" s="118" t="s">
        <v>3060</v>
      </c>
      <c r="L2" s="117" t="s">
        <v>1491</v>
      </c>
      <c r="M2" s="117" t="s">
        <v>25</v>
      </c>
      <c r="N2" s="117" t="s">
        <v>1492</v>
      </c>
      <c r="O2" s="82" t="s">
        <v>1493</v>
      </c>
      <c r="P2" s="82" t="s">
        <v>1494</v>
      </c>
      <c r="Q2" s="82" t="s">
        <v>1495</v>
      </c>
      <c r="R2" s="82" t="s">
        <v>1496</v>
      </c>
      <c r="S2" s="82" t="s">
        <v>1497</v>
      </c>
      <c r="T2" s="49" t="s">
        <v>1498</v>
      </c>
      <c r="U2" s="109" t="s">
        <v>1499</v>
      </c>
      <c r="V2" s="49" t="s">
        <v>61</v>
      </c>
    </row>
    <row r="3" spans="2:22" s="96" customFormat="1" ht="58">
      <c r="B3" s="171" t="s">
        <v>4403</v>
      </c>
      <c r="C3" s="171"/>
      <c r="D3" s="171"/>
      <c r="E3" s="171" t="s">
        <v>1501</v>
      </c>
      <c r="F3" s="171" t="s">
        <v>1502</v>
      </c>
      <c r="G3" s="171" t="s">
        <v>4147</v>
      </c>
      <c r="H3" s="171"/>
      <c r="I3" s="171"/>
      <c r="J3" s="171"/>
      <c r="K3" s="171"/>
      <c r="L3" s="171"/>
      <c r="M3" s="171" t="str">
        <f>G3</f>
        <v>dados_gerais_comissoes</v>
      </c>
      <c r="N3" s="171" t="s">
        <v>1505</v>
      </c>
      <c r="O3" s="171" t="s">
        <v>1506</v>
      </c>
      <c r="P3" s="171" t="s">
        <v>1553</v>
      </c>
      <c r="Q3" s="171" t="s">
        <v>1554</v>
      </c>
      <c r="R3" s="171" t="s">
        <v>1645</v>
      </c>
      <c r="S3" s="171"/>
      <c r="T3" s="171"/>
      <c r="U3" s="50"/>
      <c r="V3" s="171"/>
    </row>
    <row r="4" spans="2:22" s="114" customFormat="1" ht="29" hidden="1" outlineLevel="1">
      <c r="B4" s="120" t="s">
        <v>1507</v>
      </c>
      <c r="C4" s="120" t="s">
        <v>1508</v>
      </c>
      <c r="D4" s="121"/>
      <c r="E4" s="121" t="s">
        <v>1509</v>
      </c>
      <c r="F4" s="121" t="s">
        <v>1510</v>
      </c>
      <c r="G4" s="120" t="s">
        <v>1511</v>
      </c>
      <c r="H4" s="121" t="s">
        <v>1512</v>
      </c>
      <c r="I4" s="120" t="s">
        <v>1513</v>
      </c>
      <c r="J4" s="121">
        <v>36</v>
      </c>
      <c r="K4" s="14" t="s">
        <v>1514</v>
      </c>
      <c r="L4" s="14" t="s">
        <v>1515</v>
      </c>
      <c r="M4" s="120"/>
      <c r="N4" s="120" t="s">
        <v>1516</v>
      </c>
      <c r="O4" s="120"/>
      <c r="P4" s="120"/>
      <c r="Q4" s="120"/>
      <c r="R4" s="120"/>
      <c r="S4" s="120"/>
      <c r="T4" s="16"/>
      <c r="U4" s="16"/>
      <c r="V4" s="101"/>
    </row>
    <row r="5" spans="2:22" s="114" customFormat="1" ht="29" hidden="1" outlineLevel="1">
      <c r="B5" s="120" t="s">
        <v>1518</v>
      </c>
      <c r="C5" s="120" t="s">
        <v>1519</v>
      </c>
      <c r="D5" s="121"/>
      <c r="E5" s="121" t="s">
        <v>1520</v>
      </c>
      <c r="F5" s="121" t="s">
        <v>1502</v>
      </c>
      <c r="G5" s="120" t="s">
        <v>1521</v>
      </c>
      <c r="H5" s="121" t="s">
        <v>1512</v>
      </c>
      <c r="I5" s="120"/>
      <c r="J5" s="121">
        <v>500</v>
      </c>
      <c r="K5" s="120"/>
      <c r="L5" s="14" t="s">
        <v>1515</v>
      </c>
      <c r="M5" s="126"/>
      <c r="N5" s="126" t="s">
        <v>1516</v>
      </c>
      <c r="O5" s="126"/>
      <c r="P5" s="126"/>
      <c r="Q5" s="126"/>
      <c r="R5" s="126"/>
      <c r="S5" s="126"/>
      <c r="T5" s="16"/>
      <c r="U5" s="16"/>
      <c r="V5" s="101"/>
    </row>
    <row r="6" spans="2:22"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c r="U6" s="16"/>
      <c r="V6" s="101"/>
    </row>
    <row r="7" spans="2:22" s="114" customFormat="1"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row>
    <row r="8" spans="2:22" s="114" customFormat="1" ht="29" hidden="1" outlineLevel="1">
      <c r="B8" s="120" t="s">
        <v>1527</v>
      </c>
      <c r="C8" s="120" t="s">
        <v>1528</v>
      </c>
      <c r="D8" s="121"/>
      <c r="E8" s="121" t="s">
        <v>1509</v>
      </c>
      <c r="F8" s="121" t="s">
        <v>1502</v>
      </c>
      <c r="G8" s="120" t="s">
        <v>1529</v>
      </c>
      <c r="H8" s="15" t="s">
        <v>1530</v>
      </c>
      <c r="I8" s="304" t="s">
        <v>1504</v>
      </c>
      <c r="J8" s="121" t="s">
        <v>1504</v>
      </c>
      <c r="K8" s="120"/>
      <c r="L8" s="14" t="s">
        <v>1515</v>
      </c>
      <c r="M8" s="120"/>
      <c r="N8" s="120" t="s">
        <v>1516</v>
      </c>
      <c r="O8" s="120"/>
      <c r="P8" s="120"/>
      <c r="Q8" s="120"/>
      <c r="R8" s="120"/>
      <c r="S8" s="120"/>
      <c r="T8" s="16"/>
      <c r="U8" s="102"/>
      <c r="V8" s="103"/>
    </row>
    <row r="9" spans="2:22" s="114" customFormat="1" ht="29" hidden="1" outlineLevel="1">
      <c r="B9" s="120" t="s">
        <v>1531</v>
      </c>
      <c r="C9" s="120" t="s">
        <v>1532</v>
      </c>
      <c r="D9" s="121"/>
      <c r="E9" s="121" t="s">
        <v>1520</v>
      </c>
      <c r="F9" s="121" t="s">
        <v>1510</v>
      </c>
      <c r="G9" s="120" t="s">
        <v>1533</v>
      </c>
      <c r="H9" s="15" t="s">
        <v>1530</v>
      </c>
      <c r="I9" s="304" t="s">
        <v>1504</v>
      </c>
      <c r="J9" s="121" t="s">
        <v>1504</v>
      </c>
      <c r="K9" s="14" t="s">
        <v>1534</v>
      </c>
      <c r="L9" s="14" t="s">
        <v>1515</v>
      </c>
      <c r="M9" s="120"/>
      <c r="N9" s="120" t="s">
        <v>1516</v>
      </c>
      <c r="O9" s="120"/>
      <c r="P9" s="120"/>
      <c r="Q9" s="120"/>
      <c r="R9" s="120"/>
      <c r="S9" s="120"/>
      <c r="T9" s="16"/>
      <c r="U9" s="102"/>
      <c r="V9" s="101"/>
    </row>
    <row r="10" spans="2:22" s="148" customFormat="1" ht="58" hidden="1" outlineLevel="1">
      <c r="B10" s="98" t="s">
        <v>1536</v>
      </c>
      <c r="C10" s="29" t="s">
        <v>1537</v>
      </c>
      <c r="D10" s="105" t="s">
        <v>2918</v>
      </c>
      <c r="E10" s="23" t="s">
        <v>1509</v>
      </c>
      <c r="F10" s="23" t="s">
        <v>1502</v>
      </c>
      <c r="G10" s="29" t="s">
        <v>1539</v>
      </c>
      <c r="H10" s="23" t="s">
        <v>1512</v>
      </c>
      <c r="I10" s="29" t="s">
        <v>1504</v>
      </c>
      <c r="J10" s="23">
        <v>5</v>
      </c>
      <c r="K10" s="99"/>
      <c r="L10" s="29"/>
      <c r="M10" s="29"/>
      <c r="N10" s="29" t="s">
        <v>1516</v>
      </c>
      <c r="O10" s="156" t="s">
        <v>1506</v>
      </c>
      <c r="P10" s="29"/>
      <c r="Q10" s="29"/>
      <c r="R10" s="29"/>
      <c r="S10" s="29"/>
      <c r="T10" s="20"/>
      <c r="U10" s="20"/>
      <c r="V10" s="55"/>
    </row>
    <row r="11" spans="2:22" ht="87" hidden="1" outlineLevel="1">
      <c r="B11" s="98" t="s">
        <v>1540</v>
      </c>
      <c r="C11" s="29" t="s">
        <v>1541</v>
      </c>
      <c r="D11" s="105" t="s">
        <v>2918</v>
      </c>
      <c r="E11" s="23" t="s">
        <v>1509</v>
      </c>
      <c r="F11" s="23" t="s">
        <v>1510</v>
      </c>
      <c r="G11" s="29" t="s">
        <v>1542</v>
      </c>
      <c r="H11" s="23" t="s">
        <v>1512</v>
      </c>
      <c r="I11" s="29" t="s">
        <v>1504</v>
      </c>
      <c r="J11" s="23">
        <v>60</v>
      </c>
      <c r="K11" s="99" t="s">
        <v>2919</v>
      </c>
      <c r="L11" s="29" t="s">
        <v>1543</v>
      </c>
      <c r="M11" s="29"/>
      <c r="N11" s="29" t="s">
        <v>1516</v>
      </c>
      <c r="O11" s="29" t="s">
        <v>1544</v>
      </c>
      <c r="P11" s="29" t="s">
        <v>1545</v>
      </c>
      <c r="Q11" s="29" t="s">
        <v>1546</v>
      </c>
      <c r="R11" s="29" t="s">
        <v>1547</v>
      </c>
      <c r="S11" s="29" t="s">
        <v>1548</v>
      </c>
      <c r="T11" s="20"/>
      <c r="U11" s="20"/>
      <c r="V11" s="55"/>
    </row>
    <row r="12" spans="2:22" ht="58" hidden="1" outlineLevel="1">
      <c r="B12" s="98" t="s">
        <v>1549</v>
      </c>
      <c r="C12" s="29" t="s">
        <v>1550</v>
      </c>
      <c r="D12" s="105" t="s">
        <v>2918</v>
      </c>
      <c r="E12" s="23" t="s">
        <v>1520</v>
      </c>
      <c r="F12" s="23" t="s">
        <v>1510</v>
      </c>
      <c r="G12" s="29" t="s">
        <v>1551</v>
      </c>
      <c r="H12" s="23" t="s">
        <v>1512</v>
      </c>
      <c r="I12" s="29" t="s">
        <v>1504</v>
      </c>
      <c r="J12" s="23">
        <v>60</v>
      </c>
      <c r="K12" s="99" t="s">
        <v>2919</v>
      </c>
      <c r="L12" s="29" t="s">
        <v>4525</v>
      </c>
      <c r="M12" s="29"/>
      <c r="N12" s="29" t="s">
        <v>1516</v>
      </c>
      <c r="O12" s="29" t="s">
        <v>1506</v>
      </c>
      <c r="P12" s="29" t="s">
        <v>1553</v>
      </c>
      <c r="Q12" s="29" t="s">
        <v>1554</v>
      </c>
      <c r="R12" s="29" t="s">
        <v>1555</v>
      </c>
      <c r="S12" s="29" t="s">
        <v>1556</v>
      </c>
      <c r="U12" s="108"/>
      <c r="V12" s="55"/>
    </row>
    <row r="13" spans="2:22" s="114" customFormat="1" ht="43.5" hidden="1" outlineLevel="1">
      <c r="B13" s="98" t="s">
        <v>3449</v>
      </c>
      <c r="C13" s="37" t="s">
        <v>4145</v>
      </c>
      <c r="D13" s="105" t="s">
        <v>1538</v>
      </c>
      <c r="E13" s="38" t="s">
        <v>1509</v>
      </c>
      <c r="F13" s="38" t="s">
        <v>1510</v>
      </c>
      <c r="G13" s="37" t="s">
        <v>3451</v>
      </c>
      <c r="H13" s="38" t="s">
        <v>1512</v>
      </c>
      <c r="I13" s="37" t="s">
        <v>3452</v>
      </c>
      <c r="J13" s="35">
        <v>7</v>
      </c>
      <c r="K13" s="143" t="s">
        <v>4554</v>
      </c>
      <c r="L13" s="37"/>
      <c r="M13" s="37"/>
      <c r="N13" s="37" t="s">
        <v>1516</v>
      </c>
      <c r="O13" s="37" t="s">
        <v>2689</v>
      </c>
      <c r="P13" s="37" t="s">
        <v>2690</v>
      </c>
      <c r="Q13" s="37" t="s">
        <v>1604</v>
      </c>
      <c r="R13" s="37" t="s">
        <v>3453</v>
      </c>
      <c r="S13" s="37"/>
      <c r="T13" s="108" t="s">
        <v>4555</v>
      </c>
      <c r="V13" s="192" t="s">
        <v>4536</v>
      </c>
    </row>
    <row r="14" spans="2:22" ht="29" hidden="1" outlineLevel="1">
      <c r="B14" s="99" t="s">
        <v>3075</v>
      </c>
      <c r="C14" s="99" t="s">
        <v>1599</v>
      </c>
      <c r="D14" s="188"/>
      <c r="E14" s="188" t="s">
        <v>1509</v>
      </c>
      <c r="F14" s="188" t="s">
        <v>1502</v>
      </c>
      <c r="G14" s="99" t="s">
        <v>1600</v>
      </c>
      <c r="H14" s="188" t="s">
        <v>1512</v>
      </c>
      <c r="I14" s="99" t="s">
        <v>1601</v>
      </c>
      <c r="J14" s="188">
        <v>3</v>
      </c>
      <c r="K14" s="99"/>
      <c r="L14" s="99"/>
      <c r="M14" s="99"/>
      <c r="N14" s="99" t="s">
        <v>1516</v>
      </c>
      <c r="O14" s="99" t="s">
        <v>1602</v>
      </c>
      <c r="P14" s="99" t="s">
        <v>1603</v>
      </c>
      <c r="Q14" s="99" t="s">
        <v>1604</v>
      </c>
      <c r="R14" s="99" t="s">
        <v>1605</v>
      </c>
      <c r="S14" s="99" t="s">
        <v>1606</v>
      </c>
      <c r="T14" s="108"/>
      <c r="U14" s="108"/>
      <c r="V14" s="192"/>
    </row>
    <row r="15" spans="2:22" s="96" customFormat="1" ht="58" hidden="1" outlineLevel="1">
      <c r="B15" s="37" t="s">
        <v>1646</v>
      </c>
      <c r="C15" s="37" t="s">
        <v>1647</v>
      </c>
      <c r="D15" s="38"/>
      <c r="E15" s="38" t="s">
        <v>1509</v>
      </c>
      <c r="F15" s="38" t="s">
        <v>1510</v>
      </c>
      <c r="G15" s="37" t="s">
        <v>1648</v>
      </c>
      <c r="H15" s="38" t="s">
        <v>1630</v>
      </c>
      <c r="I15" s="37" t="s">
        <v>1631</v>
      </c>
      <c r="J15" s="38">
        <v>1</v>
      </c>
      <c r="K15" s="29" t="s">
        <v>1649</v>
      </c>
      <c r="L15" s="37" t="s">
        <v>1650</v>
      </c>
      <c r="M15" s="37"/>
      <c r="N15" s="37" t="s">
        <v>1516</v>
      </c>
      <c r="O15" s="37" t="s">
        <v>1506</v>
      </c>
      <c r="P15" s="37"/>
      <c r="Q15" s="37"/>
      <c r="R15" s="37"/>
      <c r="S15" s="37"/>
      <c r="T15" s="190"/>
      <c r="U15" s="53"/>
      <c r="V15" s="55"/>
    </row>
    <row r="16" spans="2:22" s="96" customFormat="1" ht="58" collapsed="1">
      <c r="B16" s="171" t="s">
        <v>4399</v>
      </c>
      <c r="C16" s="171"/>
      <c r="D16" s="171"/>
      <c r="E16" s="171" t="s">
        <v>1501</v>
      </c>
      <c r="F16" s="171" t="s">
        <v>1502</v>
      </c>
      <c r="G16" s="171" t="s">
        <v>4144</v>
      </c>
      <c r="H16" s="171"/>
      <c r="I16" s="171"/>
      <c r="J16" s="171"/>
      <c r="K16" s="171"/>
      <c r="L16" s="171"/>
      <c r="M16" s="171" t="str">
        <f>CONCATENATE(M3," \ ",G16)</f>
        <v>dados_gerais_comissoes \ comissoes</v>
      </c>
      <c r="N16" s="171" t="s">
        <v>1505</v>
      </c>
      <c r="O16" s="171" t="s">
        <v>1506</v>
      </c>
      <c r="P16" s="171" t="s">
        <v>1553</v>
      </c>
      <c r="Q16" s="171" t="s">
        <v>1554</v>
      </c>
      <c r="R16" s="171" t="s">
        <v>1645</v>
      </c>
      <c r="S16" s="171"/>
      <c r="T16" s="171"/>
      <c r="U16" s="50"/>
      <c r="V16" s="171"/>
    </row>
    <row r="17" spans="2:22" ht="116" hidden="1" outlineLevel="1">
      <c r="B17" s="435" t="s">
        <v>1758</v>
      </c>
      <c r="C17" s="29" t="s">
        <v>1759</v>
      </c>
      <c r="D17" s="105" t="s">
        <v>4524</v>
      </c>
      <c r="E17" s="23" t="s">
        <v>1509</v>
      </c>
      <c r="F17" s="38" t="s">
        <v>1510</v>
      </c>
      <c r="G17" s="29" t="s">
        <v>1760</v>
      </c>
      <c r="H17" s="23" t="s">
        <v>1512</v>
      </c>
      <c r="I17" s="29" t="s">
        <v>1710</v>
      </c>
      <c r="J17" s="23">
        <v>40</v>
      </c>
      <c r="K17" s="99" t="s">
        <v>4557</v>
      </c>
      <c r="L17" s="29"/>
      <c r="M17" s="29"/>
      <c r="N17" s="29" t="s">
        <v>1516</v>
      </c>
      <c r="O17" s="29" t="s">
        <v>1762</v>
      </c>
      <c r="P17" s="29" t="s">
        <v>1763</v>
      </c>
      <c r="Q17" s="29" t="s">
        <v>1764</v>
      </c>
      <c r="R17" s="29" t="s">
        <v>1765</v>
      </c>
      <c r="S17" s="29" t="s">
        <v>1766</v>
      </c>
      <c r="T17" s="108" t="s">
        <v>4556</v>
      </c>
      <c r="U17" s="20"/>
      <c r="V17" s="192" t="s">
        <v>4536</v>
      </c>
    </row>
    <row r="18" spans="2:22" ht="116" hidden="1" outlineLevel="1">
      <c r="B18" s="435" t="s">
        <v>1768</v>
      </c>
      <c r="C18" s="29" t="s">
        <v>1769</v>
      </c>
      <c r="D18" s="105" t="s">
        <v>4524</v>
      </c>
      <c r="E18" s="23" t="s">
        <v>1509</v>
      </c>
      <c r="F18" s="38" t="s">
        <v>1510</v>
      </c>
      <c r="G18" s="29" t="s">
        <v>1770</v>
      </c>
      <c r="H18" s="23" t="s">
        <v>1572</v>
      </c>
      <c r="I18" s="29" t="s">
        <v>1771</v>
      </c>
      <c r="J18" s="23">
        <v>2</v>
      </c>
      <c r="K18" s="99" t="s">
        <v>4558</v>
      </c>
      <c r="L18" s="29"/>
      <c r="M18" s="29"/>
      <c r="N18" s="29" t="s">
        <v>1516</v>
      </c>
      <c r="O18" s="29" t="s">
        <v>1762</v>
      </c>
      <c r="P18" s="29" t="s">
        <v>1763</v>
      </c>
      <c r="Q18" s="29" t="s">
        <v>1764</v>
      </c>
      <c r="R18" s="29" t="s">
        <v>1765</v>
      </c>
      <c r="S18" s="29" t="s">
        <v>1772</v>
      </c>
      <c r="T18" s="108" t="s">
        <v>4556</v>
      </c>
      <c r="U18" s="20"/>
      <c r="V18" s="192" t="s">
        <v>4536</v>
      </c>
    </row>
    <row r="19" spans="2:22" ht="116" hidden="1" outlineLevel="1">
      <c r="B19" s="99" t="s">
        <v>1796</v>
      </c>
      <c r="C19" s="29" t="s">
        <v>1797</v>
      </c>
      <c r="D19" s="23"/>
      <c r="E19" s="188" t="s">
        <v>1509</v>
      </c>
      <c r="F19" s="23" t="s">
        <v>1502</v>
      </c>
      <c r="G19" s="29" t="s">
        <v>1798</v>
      </c>
      <c r="H19" s="23" t="s">
        <v>1611</v>
      </c>
      <c r="I19" s="29" t="s">
        <v>1504</v>
      </c>
      <c r="J19" s="23">
        <v>18.399999999999999</v>
      </c>
      <c r="K19" s="99"/>
      <c r="L19" s="99" t="s">
        <v>4149</v>
      </c>
      <c r="M19" s="29"/>
      <c r="N19" s="29" t="s">
        <v>1516</v>
      </c>
      <c r="O19" s="29" t="s">
        <v>1762</v>
      </c>
      <c r="P19" s="29" t="s">
        <v>1763</v>
      </c>
      <c r="Q19" s="29" t="s">
        <v>1764</v>
      </c>
      <c r="R19" s="29" t="s">
        <v>1765</v>
      </c>
      <c r="S19" s="29" t="s">
        <v>1767</v>
      </c>
      <c r="T19" s="108"/>
      <c r="U19" s="20"/>
      <c r="V19" s="192"/>
    </row>
    <row r="20" spans="2:22" ht="116" hidden="1" outlineLevel="1">
      <c r="B20" s="99" t="s">
        <v>1800</v>
      </c>
      <c r="C20" s="29" t="s">
        <v>1801</v>
      </c>
      <c r="D20" s="23"/>
      <c r="E20" s="23" t="s">
        <v>1520</v>
      </c>
      <c r="F20" s="23" t="s">
        <v>1510</v>
      </c>
      <c r="G20" s="29" t="s">
        <v>1802</v>
      </c>
      <c r="H20" s="23" t="s">
        <v>1611</v>
      </c>
      <c r="I20" s="299" t="s">
        <v>1504</v>
      </c>
      <c r="J20" s="23">
        <v>18.399999999999999</v>
      </c>
      <c r="K20" s="99" t="s">
        <v>4091</v>
      </c>
      <c r="L20" s="401" t="s">
        <v>4149</v>
      </c>
      <c r="M20" s="29"/>
      <c r="N20" s="29" t="s">
        <v>1516</v>
      </c>
      <c r="O20" s="29" t="s">
        <v>1762</v>
      </c>
      <c r="P20" s="29" t="s">
        <v>1763</v>
      </c>
      <c r="Q20" s="29" t="s">
        <v>1764</v>
      </c>
      <c r="R20" s="29" t="s">
        <v>1765</v>
      </c>
      <c r="S20" s="29" t="s">
        <v>1767</v>
      </c>
      <c r="T20" s="108"/>
      <c r="U20" s="20"/>
      <c r="V20" s="192"/>
    </row>
    <row r="21" spans="2:22" ht="116" hidden="1" outlineLevel="1">
      <c r="B21" s="99" t="s">
        <v>4155</v>
      </c>
      <c r="C21" s="29" t="s">
        <v>4153</v>
      </c>
      <c r="D21" s="23"/>
      <c r="E21" s="188" t="s">
        <v>1509</v>
      </c>
      <c r="F21" s="23" t="s">
        <v>1502</v>
      </c>
      <c r="G21" s="29" t="s">
        <v>4400</v>
      </c>
      <c r="H21" s="23" t="s">
        <v>1611</v>
      </c>
      <c r="I21" s="29" t="s">
        <v>1504</v>
      </c>
      <c r="J21" s="23">
        <v>18.399999999999999</v>
      </c>
      <c r="K21" s="99"/>
      <c r="L21" s="99" t="s">
        <v>4148</v>
      </c>
      <c r="M21" s="29"/>
      <c r="N21" s="29" t="s">
        <v>1516</v>
      </c>
      <c r="O21" s="29" t="s">
        <v>1762</v>
      </c>
      <c r="P21" s="29" t="s">
        <v>1763</v>
      </c>
      <c r="Q21" s="29" t="s">
        <v>1764</v>
      </c>
      <c r="R21" s="29" t="s">
        <v>1765</v>
      </c>
      <c r="S21" s="29" t="s">
        <v>1767</v>
      </c>
      <c r="T21" s="108"/>
      <c r="U21" s="20"/>
      <c r="V21" s="192"/>
    </row>
    <row r="22" spans="2:22" ht="116" hidden="1" outlineLevel="1">
      <c r="B22" s="99" t="s">
        <v>4156</v>
      </c>
      <c r="C22" s="29" t="s">
        <v>4154</v>
      </c>
      <c r="D22" s="23"/>
      <c r="E22" s="23" t="s">
        <v>1520</v>
      </c>
      <c r="F22" s="23" t="s">
        <v>1510</v>
      </c>
      <c r="G22" s="29" t="s">
        <v>4401</v>
      </c>
      <c r="H22" s="23" t="s">
        <v>1611</v>
      </c>
      <c r="I22" s="299" t="s">
        <v>1504</v>
      </c>
      <c r="J22" s="23">
        <v>18.399999999999999</v>
      </c>
      <c r="K22" s="99" t="s">
        <v>4091</v>
      </c>
      <c r="L22" s="99" t="s">
        <v>4148</v>
      </c>
      <c r="M22" s="29"/>
      <c r="N22" s="29" t="s">
        <v>1516</v>
      </c>
      <c r="O22" s="29" t="s">
        <v>1762</v>
      </c>
      <c r="P22" s="29" t="s">
        <v>1763</v>
      </c>
      <c r="Q22" s="29" t="s">
        <v>1764</v>
      </c>
      <c r="R22" s="29" t="s">
        <v>1765</v>
      </c>
      <c r="S22" s="29" t="s">
        <v>1767</v>
      </c>
      <c r="T22" s="108"/>
      <c r="U22" s="20"/>
      <c r="V22" s="192"/>
    </row>
    <row r="23" spans="2:22" collapsed="1"/>
  </sheetData>
  <autoFilter ref="B2:V22" xr:uid="{00000000-0009-0000-0000-00000A000000}"/>
  <mergeCells count="1">
    <mergeCell ref="B1:C1"/>
  </mergeCells>
  <pageMargins left="0.511811023622047" right="0.511811023622047" top="0.78740157480314998" bottom="0.78740157480314998" header="0.31496062992126" footer="0.31496062992126"/>
  <pageSetup paperSize="9" orientation="portrait"/>
  <headerFooter>
    <oddFooter>&amp;C&amp;1#&amp;"Calibri"&amp;10&amp;K000000INFORMAÇÃO PÚBLICA – PUBLIC INFORMATION</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V24"/>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6" customWidth="1"/>
    <col min="2" max="3" width="40.54296875" style="6" customWidth="1"/>
    <col min="4" max="4" width="20.54296875" style="6"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3" width="40.54296875" style="6" customWidth="1"/>
    <col min="14" max="19" width="12.54296875" style="6" customWidth="1"/>
    <col min="20" max="21" width="20.54296875" style="6" customWidth="1"/>
    <col min="22" max="22" width="12.54296875" style="7" customWidth="1"/>
    <col min="23" max="16384" width="14.453125" style="6"/>
  </cols>
  <sheetData>
    <row r="1" spans="2:22" ht="40" customHeight="1">
      <c r="B1" s="515" t="s">
        <v>22</v>
      </c>
      <c r="C1" s="515"/>
    </row>
    <row r="2" spans="2:22" ht="29">
      <c r="B2" s="97" t="s">
        <v>1481</v>
      </c>
      <c r="C2" s="97" t="s">
        <v>1482</v>
      </c>
      <c r="D2" s="97" t="s">
        <v>1483</v>
      </c>
      <c r="E2" s="97" t="s">
        <v>1484</v>
      </c>
      <c r="F2" s="97" t="s">
        <v>3059</v>
      </c>
      <c r="G2" s="97" t="s">
        <v>1486</v>
      </c>
      <c r="H2" s="97" t="s">
        <v>1487</v>
      </c>
      <c r="I2" s="97" t="s">
        <v>1488</v>
      </c>
      <c r="J2" s="97" t="s">
        <v>1489</v>
      </c>
      <c r="K2" s="97" t="s">
        <v>3060</v>
      </c>
      <c r="L2" s="97" t="s">
        <v>1491</v>
      </c>
      <c r="M2" s="97" t="s">
        <v>25</v>
      </c>
      <c r="N2" s="97" t="s">
        <v>1492</v>
      </c>
      <c r="O2" s="82" t="s">
        <v>1493</v>
      </c>
      <c r="P2" s="82" t="s">
        <v>1494</v>
      </c>
      <c r="Q2" s="82" t="s">
        <v>1495</v>
      </c>
      <c r="R2" s="82" t="s">
        <v>1496</v>
      </c>
      <c r="S2" s="82" t="s">
        <v>1497</v>
      </c>
      <c r="T2" s="49" t="s">
        <v>1498</v>
      </c>
      <c r="U2" s="49" t="s">
        <v>1499</v>
      </c>
      <c r="V2" s="49" t="s">
        <v>61</v>
      </c>
    </row>
    <row r="3" spans="2:22" ht="72.5">
      <c r="B3" s="10" t="s">
        <v>3836</v>
      </c>
      <c r="C3" s="10"/>
      <c r="D3" s="10"/>
      <c r="E3" s="10" t="s">
        <v>1501</v>
      </c>
      <c r="F3" s="10" t="s">
        <v>1502</v>
      </c>
      <c r="G3" s="10" t="s">
        <v>3837</v>
      </c>
      <c r="H3" s="10"/>
      <c r="I3" s="10"/>
      <c r="J3" s="10"/>
      <c r="K3" s="310"/>
      <c r="L3" s="10"/>
      <c r="M3" s="10" t="str">
        <f>G3</f>
        <v>bloqueio_gravame</v>
      </c>
      <c r="N3" s="10" t="s">
        <v>1505</v>
      </c>
      <c r="O3" s="10" t="s">
        <v>3838</v>
      </c>
      <c r="P3" s="10"/>
      <c r="Q3" s="10"/>
      <c r="R3" s="10"/>
      <c r="S3" s="10"/>
      <c r="T3" s="50"/>
      <c r="U3" s="50"/>
      <c r="V3" s="51"/>
    </row>
    <row r="4" spans="2:22" ht="29" hidden="1" outlineLevel="1">
      <c r="B4" s="11" t="s">
        <v>1507</v>
      </c>
      <c r="C4" s="16" t="s">
        <v>1508</v>
      </c>
      <c r="D4" s="17"/>
      <c r="E4" s="18" t="s">
        <v>1509</v>
      </c>
      <c r="F4" s="18" t="s">
        <v>1510</v>
      </c>
      <c r="G4" s="16" t="s">
        <v>1511</v>
      </c>
      <c r="H4" s="18" t="s">
        <v>1512</v>
      </c>
      <c r="I4" s="16" t="s">
        <v>1513</v>
      </c>
      <c r="J4" s="18">
        <v>36</v>
      </c>
      <c r="K4" s="14" t="s">
        <v>1514</v>
      </c>
      <c r="L4" s="14" t="s">
        <v>1515</v>
      </c>
      <c r="M4" s="16"/>
      <c r="N4" s="16" t="s">
        <v>1516</v>
      </c>
      <c r="O4" s="16"/>
      <c r="P4" s="16"/>
      <c r="Q4" s="16"/>
      <c r="R4" s="16"/>
      <c r="S4" s="16"/>
      <c r="T4" s="16"/>
      <c r="U4" s="16" t="s">
        <v>1517</v>
      </c>
      <c r="V4" s="101" t="s">
        <v>34</v>
      </c>
    </row>
    <row r="5" spans="2:22" ht="29" hidden="1" outlineLevel="1">
      <c r="B5" s="11" t="s">
        <v>1518</v>
      </c>
      <c r="C5" s="16" t="s">
        <v>1519</v>
      </c>
      <c r="D5" s="17"/>
      <c r="E5" s="18" t="s">
        <v>1520</v>
      </c>
      <c r="F5" s="18" t="s">
        <v>1502</v>
      </c>
      <c r="G5" s="16" t="s">
        <v>1521</v>
      </c>
      <c r="H5" s="18" t="s">
        <v>1512</v>
      </c>
      <c r="I5" s="16"/>
      <c r="J5" s="18">
        <v>500</v>
      </c>
      <c r="K5" s="16"/>
      <c r="L5" s="14" t="s">
        <v>1515</v>
      </c>
      <c r="M5" s="100"/>
      <c r="N5" s="100" t="s">
        <v>1516</v>
      </c>
      <c r="O5" s="100"/>
      <c r="P5" s="100"/>
      <c r="Q5" s="100"/>
      <c r="R5" s="100"/>
      <c r="S5" s="100"/>
      <c r="T5" s="16"/>
      <c r="U5" s="16"/>
      <c r="V5" s="101"/>
    </row>
    <row r="6" spans="2:22"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22"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16"/>
      <c r="U7" s="16"/>
      <c r="V7" s="101"/>
    </row>
    <row r="8" spans="2:22" s="95" customFormat="1" ht="29" hidden="1" outlineLevel="1">
      <c r="B8" s="16" t="s">
        <v>1527</v>
      </c>
      <c r="C8" s="16" t="s">
        <v>1528</v>
      </c>
      <c r="D8" s="17"/>
      <c r="E8" s="18" t="s">
        <v>1509</v>
      </c>
      <c r="F8" s="18" t="s">
        <v>1502</v>
      </c>
      <c r="G8" s="16" t="s">
        <v>1529</v>
      </c>
      <c r="H8" s="15" t="s">
        <v>1530</v>
      </c>
      <c r="I8" s="311" t="s">
        <v>1504</v>
      </c>
      <c r="J8" s="45" t="s">
        <v>1504</v>
      </c>
      <c r="K8" s="16"/>
      <c r="L8" s="14" t="s">
        <v>1515</v>
      </c>
      <c r="M8" s="16"/>
      <c r="N8" s="16" t="s">
        <v>1516</v>
      </c>
      <c r="O8" s="16"/>
      <c r="P8" s="16"/>
      <c r="Q8" s="16"/>
      <c r="R8" s="16"/>
      <c r="S8" s="16"/>
      <c r="T8" s="16"/>
      <c r="U8" s="102"/>
      <c r="V8" s="103"/>
    </row>
    <row r="9" spans="2:22" s="95" customFormat="1" ht="29" hidden="1" outlineLevel="1">
      <c r="B9" s="16" t="s">
        <v>1531</v>
      </c>
      <c r="C9" s="16" t="s">
        <v>1532</v>
      </c>
      <c r="D9" s="17"/>
      <c r="E9" s="18" t="s">
        <v>1520</v>
      </c>
      <c r="F9" s="18" t="s">
        <v>1510</v>
      </c>
      <c r="G9" s="16" t="s">
        <v>1533</v>
      </c>
      <c r="H9" s="15" t="s">
        <v>1530</v>
      </c>
      <c r="I9" s="311" t="s">
        <v>1504</v>
      </c>
      <c r="J9" s="45" t="s">
        <v>1504</v>
      </c>
      <c r="K9" s="14" t="s">
        <v>1534</v>
      </c>
      <c r="L9" s="14" t="s">
        <v>1515</v>
      </c>
      <c r="M9" s="16"/>
      <c r="N9" s="16" t="s">
        <v>1516</v>
      </c>
      <c r="O9" s="16"/>
      <c r="P9" s="16"/>
      <c r="Q9" s="16"/>
      <c r="R9" s="16"/>
      <c r="S9" s="16"/>
      <c r="T9" s="16"/>
      <c r="U9" s="102" t="s">
        <v>1535</v>
      </c>
      <c r="V9" s="101" t="s">
        <v>34</v>
      </c>
    </row>
    <row r="10" spans="2:22" s="95" customFormat="1" ht="72.5" hidden="1" outlineLevel="1">
      <c r="B10" s="19" t="s">
        <v>1536</v>
      </c>
      <c r="C10" s="20" t="s">
        <v>1537</v>
      </c>
      <c r="D10" s="23" t="s">
        <v>3443</v>
      </c>
      <c r="E10" s="22" t="s">
        <v>1509</v>
      </c>
      <c r="F10" s="22" t="s">
        <v>1502</v>
      </c>
      <c r="G10" s="20" t="s">
        <v>1539</v>
      </c>
      <c r="H10" s="22" t="s">
        <v>1512</v>
      </c>
      <c r="I10" s="20" t="s">
        <v>1504</v>
      </c>
      <c r="J10" s="22">
        <v>5</v>
      </c>
      <c r="K10" s="20"/>
      <c r="L10" s="20"/>
      <c r="M10" s="20"/>
      <c r="N10" s="20" t="s">
        <v>1516</v>
      </c>
      <c r="O10" s="20" t="s">
        <v>3838</v>
      </c>
      <c r="P10" s="314" t="s">
        <v>3839</v>
      </c>
      <c r="Q10" s="20" t="s">
        <v>3840</v>
      </c>
      <c r="R10" s="20"/>
      <c r="S10" s="20"/>
      <c r="T10" s="20"/>
      <c r="U10" s="20"/>
      <c r="V10" s="22"/>
    </row>
    <row r="11" spans="2:22" s="96" customFormat="1" ht="72.5" hidden="1" outlineLevel="1">
      <c r="B11" s="19" t="s">
        <v>3841</v>
      </c>
      <c r="C11" s="37" t="s">
        <v>3479</v>
      </c>
      <c r="D11" s="38" t="s">
        <v>46</v>
      </c>
      <c r="E11" s="38" t="s">
        <v>1509</v>
      </c>
      <c r="F11" s="38" t="s">
        <v>1502</v>
      </c>
      <c r="G11" s="37" t="s">
        <v>3842</v>
      </c>
      <c r="H11" s="38" t="s">
        <v>1512</v>
      </c>
      <c r="I11" s="37" t="s">
        <v>1504</v>
      </c>
      <c r="J11" s="35">
        <v>80</v>
      </c>
      <c r="K11" s="37"/>
      <c r="L11" s="37" t="s">
        <v>3481</v>
      </c>
      <c r="M11" s="37"/>
      <c r="N11" s="37" t="s">
        <v>1516</v>
      </c>
      <c r="O11" s="20" t="s">
        <v>3838</v>
      </c>
      <c r="P11" s="314" t="s">
        <v>3839</v>
      </c>
      <c r="Q11" s="20" t="s">
        <v>3840</v>
      </c>
      <c r="R11" s="37"/>
      <c r="S11" s="37"/>
      <c r="T11" s="20"/>
      <c r="U11" s="20"/>
      <c r="V11" s="22"/>
    </row>
    <row r="12" spans="2:22" s="96" customFormat="1" ht="72.5" hidden="1" outlineLevel="1">
      <c r="B12" s="98" t="s">
        <v>1540</v>
      </c>
      <c r="C12" s="29" t="s">
        <v>1541</v>
      </c>
      <c r="D12" s="23" t="s">
        <v>3443</v>
      </c>
      <c r="E12" s="38" t="s">
        <v>1509</v>
      </c>
      <c r="F12" s="38" t="s">
        <v>1510</v>
      </c>
      <c r="G12" s="37" t="s">
        <v>1542</v>
      </c>
      <c r="H12" s="38" t="s">
        <v>1512</v>
      </c>
      <c r="I12" s="37" t="s">
        <v>1504</v>
      </c>
      <c r="J12" s="38">
        <v>60</v>
      </c>
      <c r="K12" s="37" t="s">
        <v>3843</v>
      </c>
      <c r="L12" s="37"/>
      <c r="M12" s="37"/>
      <c r="N12" s="37" t="s">
        <v>1516</v>
      </c>
      <c r="O12" s="20" t="s">
        <v>3838</v>
      </c>
      <c r="P12" s="314" t="s">
        <v>3839</v>
      </c>
      <c r="Q12" s="20" t="s">
        <v>3840</v>
      </c>
      <c r="R12" s="37"/>
      <c r="S12" s="37"/>
      <c r="T12" s="20"/>
      <c r="U12" s="20"/>
      <c r="V12" s="55"/>
    </row>
    <row r="13" spans="2:22" s="96" customFormat="1" ht="72.5" hidden="1" outlineLevel="1">
      <c r="B13" s="98" t="s">
        <v>1549</v>
      </c>
      <c r="C13" s="29" t="s">
        <v>1550</v>
      </c>
      <c r="D13" s="23" t="s">
        <v>3443</v>
      </c>
      <c r="E13" s="38" t="s">
        <v>1520</v>
      </c>
      <c r="F13" s="38" t="s">
        <v>1502</v>
      </c>
      <c r="G13" s="37" t="s">
        <v>1551</v>
      </c>
      <c r="H13" s="38" t="s">
        <v>1512</v>
      </c>
      <c r="I13" s="37" t="s">
        <v>1504</v>
      </c>
      <c r="J13" s="38">
        <v>60</v>
      </c>
      <c r="K13" s="37"/>
      <c r="L13" s="29" t="s">
        <v>4526</v>
      </c>
      <c r="M13" s="37"/>
      <c r="N13" s="37" t="s">
        <v>1516</v>
      </c>
      <c r="O13" s="20" t="s">
        <v>3838</v>
      </c>
      <c r="P13" s="314" t="s">
        <v>3839</v>
      </c>
      <c r="Q13" s="20" t="s">
        <v>3840</v>
      </c>
      <c r="R13" s="37"/>
      <c r="S13" s="37"/>
      <c r="T13" s="20"/>
      <c r="U13" s="20"/>
      <c r="V13" s="55"/>
    </row>
    <row r="14" spans="2:22" s="96" customFormat="1" ht="72.5" hidden="1" outlineLevel="1">
      <c r="B14" s="443" t="s">
        <v>3844</v>
      </c>
      <c r="C14" s="37" t="s">
        <v>3845</v>
      </c>
      <c r="D14" s="38"/>
      <c r="E14" s="38" t="s">
        <v>1509</v>
      </c>
      <c r="F14" s="38" t="s">
        <v>1502</v>
      </c>
      <c r="G14" s="37" t="s">
        <v>3846</v>
      </c>
      <c r="H14" s="38" t="s">
        <v>1572</v>
      </c>
      <c r="I14" s="143" t="s">
        <v>4039</v>
      </c>
      <c r="J14" s="35">
        <v>1</v>
      </c>
      <c r="K14" s="37"/>
      <c r="L14" s="37"/>
      <c r="M14" s="37"/>
      <c r="N14" s="37" t="s">
        <v>1516</v>
      </c>
      <c r="O14" s="20" t="s">
        <v>3838</v>
      </c>
      <c r="P14" s="314" t="s">
        <v>3839</v>
      </c>
      <c r="Q14" s="20" t="s">
        <v>3840</v>
      </c>
      <c r="R14" s="37"/>
      <c r="S14" s="37"/>
      <c r="T14" s="20" t="s">
        <v>4077</v>
      </c>
      <c r="U14" s="20"/>
      <c r="V14" s="22" t="s">
        <v>42</v>
      </c>
    </row>
    <row r="15" spans="2:22" s="96" customFormat="1" ht="213.65" hidden="1" customHeight="1" outlineLevel="1">
      <c r="B15" s="336" t="s">
        <v>3847</v>
      </c>
      <c r="C15" s="37" t="s">
        <v>3848</v>
      </c>
      <c r="D15" s="38"/>
      <c r="E15" s="38" t="s">
        <v>1509</v>
      </c>
      <c r="F15" s="38" t="s">
        <v>1502</v>
      </c>
      <c r="G15" s="37" t="s">
        <v>1664</v>
      </c>
      <c r="H15" s="38" t="s">
        <v>1572</v>
      </c>
      <c r="I15" s="37" t="s">
        <v>3849</v>
      </c>
      <c r="J15" s="35">
        <v>2</v>
      </c>
      <c r="K15" s="37"/>
      <c r="L15" s="37"/>
      <c r="M15" s="37"/>
      <c r="N15" s="37" t="s">
        <v>1516</v>
      </c>
      <c r="O15" s="20" t="s">
        <v>3838</v>
      </c>
      <c r="P15" s="314" t="s">
        <v>3839</v>
      </c>
      <c r="Q15" s="20" t="s">
        <v>3840</v>
      </c>
      <c r="R15" s="37"/>
      <c r="S15" s="37"/>
      <c r="T15" s="20"/>
      <c r="U15" s="20"/>
      <c r="V15" s="22"/>
    </row>
    <row r="16" spans="2:22" ht="130.5" hidden="1" outlineLevel="1">
      <c r="B16" s="25" t="s">
        <v>3850</v>
      </c>
      <c r="C16" s="20" t="s">
        <v>3851</v>
      </c>
      <c r="D16" s="20"/>
      <c r="E16" s="321" t="s">
        <v>1520</v>
      </c>
      <c r="F16" s="22" t="s">
        <v>1510</v>
      </c>
      <c r="G16" s="20" t="s">
        <v>3852</v>
      </c>
      <c r="H16" s="22" t="s">
        <v>1512</v>
      </c>
      <c r="I16" s="20"/>
      <c r="J16" s="22">
        <v>1024</v>
      </c>
      <c r="K16" s="108" t="s">
        <v>4619</v>
      </c>
      <c r="L16" s="20"/>
      <c r="M16" s="20"/>
      <c r="N16" s="20" t="s">
        <v>1516</v>
      </c>
      <c r="O16" s="20" t="s">
        <v>3838</v>
      </c>
      <c r="P16" s="314" t="s">
        <v>3839</v>
      </c>
      <c r="Q16" s="20" t="s">
        <v>3840</v>
      </c>
      <c r="R16" s="20"/>
      <c r="S16" s="20"/>
      <c r="T16" s="20" t="s">
        <v>4620</v>
      </c>
      <c r="U16" s="20"/>
      <c r="V16" s="22" t="s">
        <v>4543</v>
      </c>
    </row>
    <row r="17" spans="2:22" ht="130.5" hidden="1" outlineLevel="1">
      <c r="B17" s="25" t="s">
        <v>3853</v>
      </c>
      <c r="C17" s="20" t="s">
        <v>3854</v>
      </c>
      <c r="D17" s="20"/>
      <c r="E17" s="321" t="s">
        <v>1520</v>
      </c>
      <c r="F17" s="22" t="s">
        <v>1510</v>
      </c>
      <c r="G17" s="20" t="s">
        <v>3855</v>
      </c>
      <c r="H17" s="22" t="s">
        <v>1512</v>
      </c>
      <c r="I17" s="20"/>
      <c r="J17" s="22">
        <v>1024</v>
      </c>
      <c r="K17" s="108" t="s">
        <v>4619</v>
      </c>
      <c r="L17" s="20"/>
      <c r="M17" s="20"/>
      <c r="N17" s="20" t="s">
        <v>1516</v>
      </c>
      <c r="O17" s="20" t="s">
        <v>3838</v>
      </c>
      <c r="P17" s="314" t="s">
        <v>3839</v>
      </c>
      <c r="Q17" s="20" t="s">
        <v>3840</v>
      </c>
      <c r="R17" s="20"/>
      <c r="S17" s="20"/>
      <c r="T17" s="20" t="s">
        <v>4620</v>
      </c>
      <c r="U17" s="20"/>
      <c r="V17" s="22" t="s">
        <v>4543</v>
      </c>
    </row>
    <row r="18" spans="2:22" ht="72.5" hidden="1" outlineLevel="1">
      <c r="B18" s="25" t="s">
        <v>3856</v>
      </c>
      <c r="C18" s="20" t="s">
        <v>3857</v>
      </c>
      <c r="D18" s="20"/>
      <c r="E18" s="22" t="s">
        <v>1509</v>
      </c>
      <c r="F18" s="22" t="s">
        <v>1502</v>
      </c>
      <c r="G18" s="20" t="s">
        <v>3858</v>
      </c>
      <c r="H18" s="22" t="s">
        <v>1512</v>
      </c>
      <c r="I18" s="20"/>
      <c r="J18" s="22">
        <v>1024</v>
      </c>
      <c r="K18" s="20"/>
      <c r="L18" s="20"/>
      <c r="M18" s="20"/>
      <c r="N18" s="20" t="s">
        <v>1516</v>
      </c>
      <c r="O18" s="20" t="s">
        <v>3838</v>
      </c>
      <c r="P18" s="314" t="s">
        <v>3839</v>
      </c>
      <c r="Q18" s="20" t="s">
        <v>3840</v>
      </c>
      <c r="R18" s="20"/>
      <c r="S18" s="20"/>
      <c r="T18" s="20"/>
      <c r="U18" s="20"/>
      <c r="V18" s="22"/>
    </row>
    <row r="19" spans="2:22" ht="72.5" hidden="1" outlineLevel="1">
      <c r="B19" s="25" t="s">
        <v>3859</v>
      </c>
      <c r="C19" s="20" t="s">
        <v>3860</v>
      </c>
      <c r="D19" s="21"/>
      <c r="E19" s="22" t="s">
        <v>1509</v>
      </c>
      <c r="F19" s="22" t="s">
        <v>1502</v>
      </c>
      <c r="G19" s="20" t="s">
        <v>1591</v>
      </c>
      <c r="H19" s="22" t="s">
        <v>1585</v>
      </c>
      <c r="I19" s="29" t="s">
        <v>1586</v>
      </c>
      <c r="J19" s="22" t="s">
        <v>1504</v>
      </c>
      <c r="K19" s="20"/>
      <c r="L19" s="20"/>
      <c r="M19" s="20"/>
      <c r="N19" s="20" t="s">
        <v>1516</v>
      </c>
      <c r="O19" s="20" t="s">
        <v>3838</v>
      </c>
      <c r="P19" s="314" t="s">
        <v>3839</v>
      </c>
      <c r="Q19" s="20" t="s">
        <v>3840</v>
      </c>
      <c r="R19" s="20"/>
      <c r="S19" s="20"/>
      <c r="T19" s="20"/>
      <c r="U19" s="20"/>
      <c r="V19" s="55"/>
    </row>
    <row r="20" spans="2:22" ht="72.5" hidden="1" outlineLevel="1">
      <c r="B20" s="25" t="s">
        <v>3861</v>
      </c>
      <c r="C20" s="20" t="s">
        <v>3862</v>
      </c>
      <c r="D20" s="21"/>
      <c r="E20" s="22" t="s">
        <v>1520</v>
      </c>
      <c r="F20" s="22" t="s">
        <v>1502</v>
      </c>
      <c r="G20" s="20" t="s">
        <v>1596</v>
      </c>
      <c r="H20" s="22" t="s">
        <v>1585</v>
      </c>
      <c r="I20" s="29" t="s">
        <v>1586</v>
      </c>
      <c r="J20" s="22" t="s">
        <v>1504</v>
      </c>
      <c r="K20" s="20"/>
      <c r="L20" s="20"/>
      <c r="M20" s="20"/>
      <c r="N20" s="20" t="s">
        <v>1516</v>
      </c>
      <c r="O20" s="20" t="s">
        <v>3838</v>
      </c>
      <c r="P20" s="314" t="s">
        <v>3839</v>
      </c>
      <c r="Q20" s="20" t="s">
        <v>3840</v>
      </c>
      <c r="R20" s="20"/>
      <c r="S20" s="20"/>
      <c r="T20" s="20"/>
      <c r="U20" s="20"/>
      <c r="V20" s="55"/>
    </row>
    <row r="21" spans="2:22" ht="29" hidden="1" outlineLevel="1">
      <c r="B21" s="25" t="s">
        <v>4040</v>
      </c>
      <c r="C21" s="108" t="s">
        <v>4078</v>
      </c>
      <c r="D21" s="21"/>
      <c r="E21" s="321" t="s">
        <v>1509</v>
      </c>
      <c r="F21" s="22" t="s">
        <v>1502</v>
      </c>
      <c r="G21" s="20" t="s">
        <v>4079</v>
      </c>
      <c r="H21" s="22" t="s">
        <v>1572</v>
      </c>
      <c r="I21" s="99" t="s">
        <v>4042</v>
      </c>
      <c r="J21" s="22">
        <v>1</v>
      </c>
      <c r="K21" s="20"/>
      <c r="L21" s="20"/>
      <c r="M21" s="20"/>
      <c r="N21" s="20" t="s">
        <v>1516</v>
      </c>
      <c r="O21" s="20"/>
      <c r="P21" s="314"/>
      <c r="Q21" s="20"/>
      <c r="R21" s="20"/>
      <c r="S21" s="20"/>
      <c r="T21" s="20" t="s">
        <v>4073</v>
      </c>
      <c r="U21" s="20"/>
      <c r="V21" s="55" t="s">
        <v>42</v>
      </c>
    </row>
    <row r="22" spans="2:22" ht="29" hidden="1" outlineLevel="1">
      <c r="B22" s="25" t="s">
        <v>3863</v>
      </c>
      <c r="C22" s="108" t="s">
        <v>3863</v>
      </c>
      <c r="D22" s="367"/>
      <c r="E22" s="321" t="s">
        <v>1520</v>
      </c>
      <c r="F22" s="23" t="s">
        <v>1510</v>
      </c>
      <c r="G22" s="108" t="s">
        <v>4080</v>
      </c>
      <c r="H22" s="321" t="s">
        <v>1611</v>
      </c>
      <c r="I22" s="99"/>
      <c r="J22" s="321">
        <v>18.2</v>
      </c>
      <c r="K22" s="108" t="s">
        <v>4043</v>
      </c>
      <c r="L22" s="108"/>
      <c r="M22" s="108"/>
      <c r="N22" s="20" t="s">
        <v>1516</v>
      </c>
      <c r="O22" s="108"/>
      <c r="P22" s="368"/>
      <c r="Q22" s="108"/>
      <c r="R22" s="108"/>
      <c r="S22" s="108"/>
      <c r="T22" s="20" t="s">
        <v>4073</v>
      </c>
      <c r="U22" s="20"/>
      <c r="V22" s="55" t="s">
        <v>42</v>
      </c>
    </row>
    <row r="23" spans="2:22" ht="72.5" hidden="1" outlineLevel="1">
      <c r="B23" s="99" t="s">
        <v>1646</v>
      </c>
      <c r="C23" s="29" t="s">
        <v>1647</v>
      </c>
      <c r="D23" s="23"/>
      <c r="E23" s="23" t="s">
        <v>1509</v>
      </c>
      <c r="F23" s="23" t="s">
        <v>1510</v>
      </c>
      <c r="G23" s="29" t="s">
        <v>1648</v>
      </c>
      <c r="H23" s="23" t="s">
        <v>1630</v>
      </c>
      <c r="I23" s="29" t="s">
        <v>1631</v>
      </c>
      <c r="J23" s="23">
        <v>1</v>
      </c>
      <c r="K23" s="29" t="s">
        <v>1649</v>
      </c>
      <c r="L23" s="29" t="s">
        <v>1650</v>
      </c>
      <c r="M23" s="29"/>
      <c r="N23" s="29" t="s">
        <v>1516</v>
      </c>
      <c r="O23" s="20" t="s">
        <v>3838</v>
      </c>
      <c r="P23" s="20"/>
      <c r="Q23" s="20"/>
      <c r="R23" s="29"/>
      <c r="S23" s="29"/>
      <c r="T23" s="37"/>
      <c r="U23" s="53" t="s">
        <v>1517</v>
      </c>
      <c r="V23" s="55" t="s">
        <v>34</v>
      </c>
    </row>
    <row r="24" spans="2:22" collapsed="1"/>
  </sheetData>
  <autoFilter ref="B2:V23" xr:uid="{00000000-0009-0000-0000-000019000000}"/>
  <mergeCells count="1">
    <mergeCell ref="B1:C1"/>
  </mergeCells>
  <pageMargins left="0.511811024" right="0.511811024" top="0.78740157499999996" bottom="0.78740157499999996" header="0.31496062000000002" footer="0.31496062000000002"/>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B1:V27"/>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6" customWidth="1"/>
    <col min="2" max="3" width="40.54296875" style="6" customWidth="1"/>
    <col min="4" max="4" width="20.54296875" style="6"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1" width="40.54296875" style="6" customWidth="1"/>
    <col min="12" max="12" width="67.54296875" style="6" customWidth="1"/>
    <col min="13" max="13" width="40.54296875" style="6" customWidth="1"/>
    <col min="14" max="19" width="12.54296875" style="6" customWidth="1"/>
    <col min="20" max="21" width="20.54296875" style="6" customWidth="1"/>
    <col min="22" max="22" width="12.54296875" style="7" customWidth="1"/>
    <col min="23" max="16384" width="14.453125" style="6"/>
  </cols>
  <sheetData>
    <row r="1" spans="2:22" ht="40" customHeight="1">
      <c r="B1" s="515" t="s">
        <v>23</v>
      </c>
      <c r="C1" s="515"/>
    </row>
    <row r="2" spans="2:22" ht="29">
      <c r="B2" s="58" t="s">
        <v>1481</v>
      </c>
      <c r="C2" s="59" t="s">
        <v>1482</v>
      </c>
      <c r="D2" s="59" t="s">
        <v>1483</v>
      </c>
      <c r="E2" s="59" t="s">
        <v>1484</v>
      </c>
      <c r="F2" s="59" t="s">
        <v>3059</v>
      </c>
      <c r="G2" s="58" t="s">
        <v>1486</v>
      </c>
      <c r="H2" s="58" t="s">
        <v>1487</v>
      </c>
      <c r="I2" s="58" t="s">
        <v>1488</v>
      </c>
      <c r="J2" s="58" t="s">
        <v>1489</v>
      </c>
      <c r="K2" s="58" t="s">
        <v>3060</v>
      </c>
      <c r="L2" s="58" t="s">
        <v>1491</v>
      </c>
      <c r="M2" s="58" t="s">
        <v>25</v>
      </c>
      <c r="N2" s="58" t="s">
        <v>1492</v>
      </c>
      <c r="O2" s="82" t="s">
        <v>1493</v>
      </c>
      <c r="P2" s="82" t="s">
        <v>1494</v>
      </c>
      <c r="Q2" s="82" t="s">
        <v>1495</v>
      </c>
      <c r="R2" s="82" t="s">
        <v>1496</v>
      </c>
      <c r="S2" s="82" t="s">
        <v>1497</v>
      </c>
      <c r="T2" s="49" t="s">
        <v>1498</v>
      </c>
      <c r="U2" s="48" t="s">
        <v>1499</v>
      </c>
      <c r="V2" s="49" t="s">
        <v>61</v>
      </c>
    </row>
    <row r="3" spans="2:22" collapsed="1">
      <c r="B3" s="60" t="s">
        <v>3864</v>
      </c>
      <c r="C3" s="61"/>
      <c r="D3" s="61"/>
      <c r="E3" s="61" t="s">
        <v>1501</v>
      </c>
      <c r="F3" s="61" t="s">
        <v>1502</v>
      </c>
      <c r="G3" s="60" t="s">
        <v>3865</v>
      </c>
      <c r="H3" s="60"/>
      <c r="I3" s="60"/>
      <c r="J3" s="60"/>
      <c r="K3" s="315"/>
      <c r="L3" s="60"/>
      <c r="M3" s="60" t="str">
        <f>G3</f>
        <v>transferencia</v>
      </c>
      <c r="N3" s="60" t="s">
        <v>1505</v>
      </c>
      <c r="O3" s="83"/>
      <c r="P3" s="83"/>
      <c r="Q3" s="83"/>
      <c r="R3" s="83"/>
      <c r="S3" s="83"/>
      <c r="T3" s="50"/>
      <c r="U3" s="50"/>
      <c r="V3" s="51"/>
    </row>
    <row r="4" spans="2:22" ht="29" hidden="1" outlineLevel="1">
      <c r="B4" s="62" t="s">
        <v>1507</v>
      </c>
      <c r="C4" s="63" t="s">
        <v>1508</v>
      </c>
      <c r="D4" s="64"/>
      <c r="E4" s="65" t="s">
        <v>1509</v>
      </c>
      <c r="F4" s="65" t="s">
        <v>1510</v>
      </c>
      <c r="G4" s="66" t="s">
        <v>1511</v>
      </c>
      <c r="H4" s="65" t="s">
        <v>1512</v>
      </c>
      <c r="I4" s="66" t="s">
        <v>1513</v>
      </c>
      <c r="J4" s="65">
        <v>36</v>
      </c>
      <c r="K4" s="14" t="s">
        <v>1514</v>
      </c>
      <c r="L4" s="14" t="s">
        <v>1515</v>
      </c>
      <c r="M4" s="84"/>
      <c r="N4" s="85" t="s">
        <v>1516</v>
      </c>
      <c r="O4" s="11"/>
      <c r="P4" s="11"/>
      <c r="Q4" s="11"/>
      <c r="R4" s="11"/>
      <c r="S4" s="11"/>
      <c r="T4" s="339"/>
      <c r="U4" s="16" t="s">
        <v>1517</v>
      </c>
      <c r="V4" s="101" t="s">
        <v>34</v>
      </c>
    </row>
    <row r="5" spans="2:22" hidden="1" outlineLevel="1">
      <c r="B5" s="62" t="s">
        <v>1518</v>
      </c>
      <c r="C5" s="63" t="s">
        <v>1519</v>
      </c>
      <c r="D5" s="64"/>
      <c r="E5" s="340" t="s">
        <v>1520</v>
      </c>
      <c r="F5" s="340" t="s">
        <v>1502</v>
      </c>
      <c r="G5" s="341" t="s">
        <v>1521</v>
      </c>
      <c r="H5" s="67" t="s">
        <v>1512</v>
      </c>
      <c r="I5" s="84"/>
      <c r="J5" s="67">
        <v>500</v>
      </c>
      <c r="K5" s="86"/>
      <c r="L5" s="14" t="s">
        <v>1515</v>
      </c>
      <c r="M5" s="87"/>
      <c r="N5" s="88" t="s">
        <v>1516</v>
      </c>
      <c r="O5" s="44"/>
      <c r="P5" s="44"/>
      <c r="Q5" s="44"/>
      <c r="R5" s="44"/>
      <c r="S5" s="44"/>
      <c r="T5" s="339"/>
      <c r="U5" s="339"/>
      <c r="V5" s="342"/>
    </row>
    <row r="6" spans="2:22"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22" hidden="1" outlineLevel="1">
      <c r="B7" s="71" t="s">
        <v>1523</v>
      </c>
      <c r="C7" s="72" t="s">
        <v>1524</v>
      </c>
      <c r="D7" s="73"/>
      <c r="E7" s="69" t="s">
        <v>1509</v>
      </c>
      <c r="F7" s="69" t="s">
        <v>1502</v>
      </c>
      <c r="G7" s="68" t="s">
        <v>1525</v>
      </c>
      <c r="H7" s="70" t="s">
        <v>1512</v>
      </c>
      <c r="I7" s="68" t="s">
        <v>1526</v>
      </c>
      <c r="J7" s="70">
        <v>14</v>
      </c>
      <c r="K7" s="68"/>
      <c r="L7" s="14" t="s">
        <v>1515</v>
      </c>
      <c r="M7" s="89"/>
      <c r="N7" s="89" t="s">
        <v>1516</v>
      </c>
      <c r="O7" s="14"/>
      <c r="P7" s="14"/>
      <c r="Q7" s="14"/>
      <c r="R7" s="14"/>
      <c r="S7" s="14"/>
      <c r="T7" s="339"/>
      <c r="U7" s="11"/>
      <c r="V7" s="317"/>
    </row>
    <row r="8" spans="2:22" hidden="1" outlineLevel="1">
      <c r="B8" s="16" t="s">
        <v>1527</v>
      </c>
      <c r="C8" s="16" t="s">
        <v>1528</v>
      </c>
      <c r="D8" s="17"/>
      <c r="E8" s="18" t="s">
        <v>1509</v>
      </c>
      <c r="F8" s="18" t="s">
        <v>1502</v>
      </c>
      <c r="G8" s="16" t="s">
        <v>1529</v>
      </c>
      <c r="H8" s="15" t="s">
        <v>1530</v>
      </c>
      <c r="I8" s="311" t="s">
        <v>1504</v>
      </c>
      <c r="J8" s="45" t="s">
        <v>1504</v>
      </c>
      <c r="K8" s="16"/>
      <c r="L8" s="14" t="s">
        <v>1515</v>
      </c>
      <c r="M8" s="16"/>
      <c r="N8" s="16" t="s">
        <v>1516</v>
      </c>
      <c r="O8" s="16"/>
      <c r="P8" s="16"/>
      <c r="Q8" s="16"/>
      <c r="R8" s="16"/>
      <c r="S8" s="16"/>
      <c r="T8" s="339"/>
      <c r="U8" s="11"/>
      <c r="V8" s="317"/>
    </row>
    <row r="9" spans="2:22" s="148" customFormat="1" ht="29" hidden="1" outlineLevel="1">
      <c r="B9" s="14" t="s">
        <v>1531</v>
      </c>
      <c r="C9" s="14" t="s">
        <v>1532</v>
      </c>
      <c r="D9" s="15"/>
      <c r="E9" s="15" t="s">
        <v>1520</v>
      </c>
      <c r="F9" s="15" t="s">
        <v>1510</v>
      </c>
      <c r="G9" s="14" t="s">
        <v>1533</v>
      </c>
      <c r="H9" s="15" t="s">
        <v>1530</v>
      </c>
      <c r="I9" s="298" t="s">
        <v>1504</v>
      </c>
      <c r="J9" s="45" t="s">
        <v>1504</v>
      </c>
      <c r="K9" s="14" t="s">
        <v>1534</v>
      </c>
      <c r="L9" s="14" t="s">
        <v>1515</v>
      </c>
      <c r="M9" s="14"/>
      <c r="N9" s="14" t="s">
        <v>1516</v>
      </c>
      <c r="O9" s="14"/>
      <c r="P9" s="14"/>
      <c r="Q9" s="14"/>
      <c r="R9" s="14"/>
      <c r="S9" s="14"/>
      <c r="T9" s="16" t="s">
        <v>4054</v>
      </c>
      <c r="U9" s="102"/>
      <c r="V9" s="101" t="s">
        <v>4111</v>
      </c>
    </row>
    <row r="10" spans="2:22" hidden="1" outlineLevel="1">
      <c r="B10" s="98" t="s">
        <v>3866</v>
      </c>
      <c r="C10" s="37" t="s">
        <v>3867</v>
      </c>
      <c r="D10" s="38" t="s">
        <v>1538</v>
      </c>
      <c r="E10" s="38" t="s">
        <v>1509</v>
      </c>
      <c r="F10" s="38" t="s">
        <v>1502</v>
      </c>
      <c r="G10" s="37" t="s">
        <v>3868</v>
      </c>
      <c r="H10" s="38" t="s">
        <v>1512</v>
      </c>
      <c r="I10" s="299" t="s">
        <v>1504</v>
      </c>
      <c r="J10" s="38">
        <v>50</v>
      </c>
      <c r="K10" s="37"/>
      <c r="L10" s="37"/>
      <c r="M10" s="37"/>
      <c r="N10" s="37" t="s">
        <v>1516</v>
      </c>
      <c r="O10" s="29"/>
      <c r="P10" s="29"/>
      <c r="Q10" s="29"/>
      <c r="R10" s="29"/>
      <c r="S10" s="29"/>
      <c r="T10" s="20"/>
      <c r="U10" s="20"/>
      <c r="V10" s="55"/>
    </row>
    <row r="11" spans="2:22" ht="58" hidden="1" outlineLevel="1">
      <c r="B11" s="98" t="s">
        <v>3869</v>
      </c>
      <c r="C11" s="29" t="s">
        <v>3870</v>
      </c>
      <c r="D11" s="38" t="s">
        <v>1538</v>
      </c>
      <c r="E11" s="22" t="s">
        <v>1509</v>
      </c>
      <c r="F11" s="22" t="s">
        <v>1502</v>
      </c>
      <c r="G11" s="20" t="s">
        <v>3871</v>
      </c>
      <c r="H11" s="22" t="s">
        <v>1512</v>
      </c>
      <c r="I11" s="20" t="s">
        <v>1504</v>
      </c>
      <c r="J11" s="22">
        <v>5</v>
      </c>
      <c r="K11" s="20"/>
      <c r="L11" s="20"/>
      <c r="M11" s="29"/>
      <c r="N11" s="29" t="s">
        <v>1516</v>
      </c>
      <c r="O11" s="29"/>
      <c r="P11" s="29"/>
      <c r="Q11" s="29"/>
      <c r="R11" s="29"/>
      <c r="S11" s="29"/>
      <c r="T11" s="20"/>
      <c r="U11" s="20" t="s">
        <v>3872</v>
      </c>
      <c r="V11" s="55" t="s">
        <v>34</v>
      </c>
    </row>
    <row r="12" spans="2:22" ht="58" hidden="1" outlineLevel="1">
      <c r="B12" s="98" t="s">
        <v>3873</v>
      </c>
      <c r="C12" s="29" t="s">
        <v>3874</v>
      </c>
      <c r="D12" s="38" t="s">
        <v>1538</v>
      </c>
      <c r="E12" s="22" t="s">
        <v>1509</v>
      </c>
      <c r="F12" s="22" t="s">
        <v>1502</v>
      </c>
      <c r="G12" s="20" t="s">
        <v>3875</v>
      </c>
      <c r="H12" s="22" t="s">
        <v>1512</v>
      </c>
      <c r="I12" s="20" t="s">
        <v>1504</v>
      </c>
      <c r="J12" s="22">
        <v>5</v>
      </c>
      <c r="K12" s="20"/>
      <c r="L12" s="20"/>
      <c r="M12" s="29"/>
      <c r="N12" s="29" t="s">
        <v>1516</v>
      </c>
      <c r="O12" s="29"/>
      <c r="P12" s="29"/>
      <c r="Q12" s="29"/>
      <c r="R12" s="29"/>
      <c r="S12" s="29"/>
      <c r="T12" s="20"/>
      <c r="U12" s="20" t="s">
        <v>3872</v>
      </c>
      <c r="V12" s="55" t="s">
        <v>34</v>
      </c>
    </row>
    <row r="13" spans="2:22" ht="29" hidden="1" outlineLevel="1">
      <c r="B13" s="98" t="s">
        <v>3876</v>
      </c>
      <c r="C13" s="74" t="s">
        <v>3877</v>
      </c>
      <c r="D13" s="38" t="s">
        <v>1538</v>
      </c>
      <c r="E13" s="75" t="s">
        <v>1509</v>
      </c>
      <c r="F13" s="76" t="s">
        <v>1502</v>
      </c>
      <c r="G13" s="74" t="s">
        <v>3878</v>
      </c>
      <c r="H13" s="76" t="s">
        <v>1572</v>
      </c>
      <c r="I13" s="90" t="s">
        <v>3879</v>
      </c>
      <c r="J13" s="76">
        <v>1</v>
      </c>
      <c r="K13" s="91"/>
      <c r="L13" s="74" t="s">
        <v>3880</v>
      </c>
      <c r="M13" s="91"/>
      <c r="N13" s="92" t="s">
        <v>1516</v>
      </c>
      <c r="O13" s="20"/>
      <c r="P13" s="20"/>
      <c r="Q13" s="20"/>
      <c r="R13" s="20"/>
      <c r="S13" s="20"/>
      <c r="T13" s="343"/>
      <c r="U13" s="343" t="s">
        <v>3881</v>
      </c>
      <c r="V13" s="55" t="s">
        <v>34</v>
      </c>
    </row>
    <row r="14" spans="2:22" ht="319" hidden="1" outlineLevel="1">
      <c r="B14" s="77" t="s">
        <v>3882</v>
      </c>
      <c r="C14" s="74" t="s">
        <v>3883</v>
      </c>
      <c r="D14" s="78"/>
      <c r="E14" s="76" t="s">
        <v>1509</v>
      </c>
      <c r="F14" s="76" t="s">
        <v>1502</v>
      </c>
      <c r="G14" s="74" t="s">
        <v>3884</v>
      </c>
      <c r="H14" s="76" t="s">
        <v>1572</v>
      </c>
      <c r="I14" s="90" t="s">
        <v>3885</v>
      </c>
      <c r="J14" s="76">
        <v>2</v>
      </c>
      <c r="K14" s="91"/>
      <c r="L14" s="74" t="s">
        <v>3886</v>
      </c>
      <c r="M14" s="91"/>
      <c r="N14" s="92" t="s">
        <v>1516</v>
      </c>
      <c r="O14" s="20"/>
      <c r="P14" s="20"/>
      <c r="Q14" s="20"/>
      <c r="R14" s="20"/>
      <c r="S14" s="20"/>
      <c r="T14" s="343"/>
      <c r="U14" s="343"/>
      <c r="V14" s="344"/>
    </row>
    <row r="15" spans="2:22" ht="72.5" hidden="1" outlineLevel="1">
      <c r="B15" s="77" t="s">
        <v>3887</v>
      </c>
      <c r="C15" s="74" t="s">
        <v>3888</v>
      </c>
      <c r="D15" s="78"/>
      <c r="E15" s="75" t="s">
        <v>1509</v>
      </c>
      <c r="F15" s="76" t="s">
        <v>1502</v>
      </c>
      <c r="G15" s="74" t="s">
        <v>3889</v>
      </c>
      <c r="H15" s="76" t="s">
        <v>1572</v>
      </c>
      <c r="I15" s="90" t="s">
        <v>3890</v>
      </c>
      <c r="J15" s="76">
        <v>2</v>
      </c>
      <c r="K15" s="91"/>
      <c r="L15" s="74"/>
      <c r="M15" s="91"/>
      <c r="N15" s="92" t="s">
        <v>1516</v>
      </c>
      <c r="O15" s="20"/>
      <c r="P15" s="20"/>
      <c r="Q15" s="20"/>
      <c r="R15" s="20"/>
      <c r="S15" s="20"/>
      <c r="T15" s="343"/>
      <c r="U15" s="343"/>
      <c r="V15" s="344"/>
    </row>
    <row r="16" spans="2:22" ht="72.5" hidden="1" outlineLevel="1">
      <c r="B16" s="77" t="s">
        <v>3891</v>
      </c>
      <c r="C16" s="74" t="s">
        <v>3892</v>
      </c>
      <c r="D16" s="78"/>
      <c r="E16" s="75" t="s">
        <v>1509</v>
      </c>
      <c r="F16" s="76" t="s">
        <v>1502</v>
      </c>
      <c r="G16" s="74" t="s">
        <v>3893</v>
      </c>
      <c r="H16" s="76" t="s">
        <v>1512</v>
      </c>
      <c r="I16" s="316" t="s">
        <v>1504</v>
      </c>
      <c r="J16" s="76">
        <v>500</v>
      </c>
      <c r="K16" s="91"/>
      <c r="L16" s="74" t="s">
        <v>3894</v>
      </c>
      <c r="M16" s="91"/>
      <c r="N16" s="92" t="s">
        <v>1516</v>
      </c>
      <c r="O16" s="20"/>
      <c r="P16" s="20"/>
      <c r="Q16" s="20"/>
      <c r="R16" s="20"/>
      <c r="S16" s="20"/>
      <c r="T16" s="343"/>
      <c r="U16" s="343"/>
      <c r="V16" s="344"/>
    </row>
    <row r="17" spans="2:22" hidden="1" outlineLevel="1">
      <c r="B17" s="79" t="s">
        <v>3895</v>
      </c>
      <c r="C17" s="80" t="s">
        <v>3896</v>
      </c>
      <c r="D17" s="81"/>
      <c r="E17" s="75" t="s">
        <v>1509</v>
      </c>
      <c r="F17" s="75" t="s">
        <v>1502</v>
      </c>
      <c r="G17" s="80" t="s">
        <v>3897</v>
      </c>
      <c r="H17" s="23" t="s">
        <v>1585</v>
      </c>
      <c r="I17" s="29" t="s">
        <v>1586</v>
      </c>
      <c r="J17" s="75">
        <v>10</v>
      </c>
      <c r="K17" s="345"/>
      <c r="L17" s="345"/>
      <c r="M17" s="93"/>
      <c r="N17" s="94" t="s">
        <v>1516</v>
      </c>
      <c r="O17" s="20"/>
      <c r="P17" s="20"/>
      <c r="Q17" s="20"/>
      <c r="R17" s="20"/>
      <c r="S17" s="20"/>
      <c r="T17" s="343"/>
      <c r="U17" s="343"/>
      <c r="V17" s="344"/>
    </row>
    <row r="18" spans="2:22" ht="87" hidden="1" outlineLevel="1">
      <c r="B18" s="79" t="s">
        <v>3898</v>
      </c>
      <c r="C18" s="80" t="s">
        <v>3899</v>
      </c>
      <c r="D18" s="81"/>
      <c r="E18" s="75" t="s">
        <v>1509</v>
      </c>
      <c r="F18" s="75" t="s">
        <v>1510</v>
      </c>
      <c r="G18" s="80" t="s">
        <v>3900</v>
      </c>
      <c r="H18" s="75" t="s">
        <v>1512</v>
      </c>
      <c r="I18" s="29" t="s">
        <v>1828</v>
      </c>
      <c r="J18" s="23">
        <v>20</v>
      </c>
      <c r="K18" s="29" t="s">
        <v>1829</v>
      </c>
      <c r="L18" s="29" t="s">
        <v>3901</v>
      </c>
      <c r="M18" s="93"/>
      <c r="N18" s="94" t="s">
        <v>1516</v>
      </c>
      <c r="O18" s="25"/>
      <c r="P18" s="25"/>
      <c r="Q18" s="25"/>
      <c r="R18" s="25"/>
      <c r="S18" s="25"/>
      <c r="T18" s="25"/>
      <c r="U18" s="53" t="s">
        <v>3902</v>
      </c>
      <c r="V18" s="55" t="s">
        <v>34</v>
      </c>
    </row>
    <row r="19" spans="2:22" s="129" customFormat="1" ht="58" hidden="1" outlineLevel="1">
      <c r="B19" s="99" t="s">
        <v>1646</v>
      </c>
      <c r="C19" s="99" t="s">
        <v>1647</v>
      </c>
      <c r="D19" s="188"/>
      <c r="E19" s="188" t="s">
        <v>1509</v>
      </c>
      <c r="F19" s="188" t="s">
        <v>1510</v>
      </c>
      <c r="G19" s="99" t="s">
        <v>1648</v>
      </c>
      <c r="H19" s="188" t="s">
        <v>1630</v>
      </c>
      <c r="I19" s="99" t="s">
        <v>1631</v>
      </c>
      <c r="J19" s="188">
        <v>1</v>
      </c>
      <c r="K19" s="99" t="s">
        <v>1649</v>
      </c>
      <c r="L19" s="99" t="s">
        <v>1650</v>
      </c>
      <c r="M19" s="99"/>
      <c r="N19" s="99" t="s">
        <v>1516</v>
      </c>
      <c r="O19" s="99"/>
      <c r="P19" s="99"/>
      <c r="Q19" s="99"/>
      <c r="R19" s="99"/>
      <c r="S19" s="99"/>
      <c r="T19" s="108" t="s">
        <v>4054</v>
      </c>
      <c r="U19" s="53"/>
      <c r="V19" s="192" t="s">
        <v>4111</v>
      </c>
    </row>
    <row r="20" spans="2:22" ht="29" collapsed="1">
      <c r="B20" s="60" t="s">
        <v>3903</v>
      </c>
      <c r="C20" s="61"/>
      <c r="D20" s="61"/>
      <c r="E20" s="61" t="s">
        <v>1652</v>
      </c>
      <c r="F20" s="27" t="s">
        <v>1510</v>
      </c>
      <c r="G20" s="27" t="s">
        <v>3904</v>
      </c>
      <c r="H20" s="27"/>
      <c r="I20" s="27"/>
      <c r="J20" s="27"/>
      <c r="K20" s="27" t="s">
        <v>3905</v>
      </c>
      <c r="L20" s="27"/>
      <c r="M20" s="27" t="str">
        <f>CONCATENATE(M3," \ ",G20)</f>
        <v>transferencia \ transferencia_documento</v>
      </c>
      <c r="N20" s="60" t="s">
        <v>1505</v>
      </c>
      <c r="O20" s="83"/>
      <c r="P20" s="83"/>
      <c r="Q20" s="83"/>
      <c r="R20" s="83"/>
      <c r="S20" s="83"/>
      <c r="T20" s="50"/>
      <c r="U20" s="50"/>
      <c r="V20" s="51"/>
    </row>
    <row r="21" spans="2:22" ht="43.5" hidden="1" outlineLevel="1">
      <c r="B21" s="28" t="s">
        <v>3906</v>
      </c>
      <c r="C21" s="29" t="s">
        <v>3907</v>
      </c>
      <c r="D21" s="23" t="s">
        <v>48</v>
      </c>
      <c r="E21" s="23" t="s">
        <v>1509</v>
      </c>
      <c r="F21" s="23" t="s">
        <v>1502</v>
      </c>
      <c r="G21" s="29" t="s">
        <v>3908</v>
      </c>
      <c r="H21" s="23" t="s">
        <v>1512</v>
      </c>
      <c r="I21" s="29" t="s">
        <v>1504</v>
      </c>
      <c r="J21" s="23">
        <v>60</v>
      </c>
      <c r="K21" s="29"/>
      <c r="L21" s="29"/>
      <c r="M21" s="29"/>
      <c r="N21" s="29" t="s">
        <v>1516</v>
      </c>
      <c r="O21" s="29"/>
      <c r="P21" s="29"/>
      <c r="Q21" s="29"/>
      <c r="R21" s="29"/>
      <c r="S21" s="29"/>
      <c r="T21" s="20"/>
      <c r="U21" s="20"/>
      <c r="V21" s="55"/>
    </row>
    <row r="22" spans="2:22" ht="43.5" hidden="1" outlineLevel="1">
      <c r="B22" s="28" t="s">
        <v>3909</v>
      </c>
      <c r="C22" s="29" t="s">
        <v>3910</v>
      </c>
      <c r="D22" s="23" t="s">
        <v>48</v>
      </c>
      <c r="E22" s="23" t="s">
        <v>1520</v>
      </c>
      <c r="F22" s="23" t="s">
        <v>1502</v>
      </c>
      <c r="G22" s="29" t="s">
        <v>3911</v>
      </c>
      <c r="H22" s="23" t="s">
        <v>1512</v>
      </c>
      <c r="I22" s="29" t="s">
        <v>1504</v>
      </c>
      <c r="J22" s="23">
        <v>60</v>
      </c>
      <c r="K22" s="29"/>
      <c r="L22" s="29"/>
      <c r="M22" s="29"/>
      <c r="N22" s="29" t="s">
        <v>1516</v>
      </c>
      <c r="O22" s="29"/>
      <c r="P22" s="29"/>
      <c r="Q22" s="29"/>
      <c r="R22" s="29"/>
      <c r="S22" s="29"/>
      <c r="T22" s="20"/>
      <c r="U22" s="20"/>
      <c r="V22" s="55"/>
    </row>
    <row r="23" spans="2:22" ht="43.5" hidden="1" outlineLevel="1">
      <c r="B23" s="28" t="s">
        <v>3912</v>
      </c>
      <c r="C23" s="29" t="s">
        <v>3913</v>
      </c>
      <c r="D23" s="23" t="s">
        <v>48</v>
      </c>
      <c r="E23" s="23" t="s">
        <v>1520</v>
      </c>
      <c r="F23" s="23" t="s">
        <v>1510</v>
      </c>
      <c r="G23" s="29" t="s">
        <v>3914</v>
      </c>
      <c r="H23" s="23" t="s">
        <v>1512</v>
      </c>
      <c r="I23" s="29" t="s">
        <v>1504</v>
      </c>
      <c r="J23" s="23">
        <v>60</v>
      </c>
      <c r="K23" s="29" t="s">
        <v>3915</v>
      </c>
      <c r="L23" s="29"/>
      <c r="M23" s="29"/>
      <c r="N23" s="29" t="s">
        <v>1516</v>
      </c>
      <c r="O23" s="29"/>
      <c r="P23" s="29"/>
      <c r="Q23" s="29"/>
      <c r="R23" s="29"/>
      <c r="S23" s="29"/>
      <c r="T23" s="20"/>
      <c r="U23" s="20"/>
      <c r="V23" s="55"/>
    </row>
    <row r="24" spans="2:22" ht="43.5" hidden="1" outlineLevel="1">
      <c r="B24" s="28" t="s">
        <v>3916</v>
      </c>
      <c r="C24" s="29" t="s">
        <v>3917</v>
      </c>
      <c r="D24" s="23" t="s">
        <v>48</v>
      </c>
      <c r="E24" s="23" t="s">
        <v>1520</v>
      </c>
      <c r="F24" s="23" t="s">
        <v>1510</v>
      </c>
      <c r="G24" s="29" t="s">
        <v>3918</v>
      </c>
      <c r="H24" s="23" t="s">
        <v>1512</v>
      </c>
      <c r="I24" s="29" t="s">
        <v>1504</v>
      </c>
      <c r="J24" s="23">
        <v>60</v>
      </c>
      <c r="K24" s="29" t="s">
        <v>3919</v>
      </c>
      <c r="L24" s="29"/>
      <c r="M24" s="29"/>
      <c r="N24" s="29" t="s">
        <v>1516</v>
      </c>
      <c r="O24" s="29"/>
      <c r="P24" s="29"/>
      <c r="Q24" s="29"/>
      <c r="R24" s="29"/>
      <c r="S24" s="29"/>
      <c r="T24" s="20"/>
      <c r="U24" s="20"/>
      <c r="V24" s="55"/>
    </row>
    <row r="25" spans="2:22" ht="29" collapsed="1">
      <c r="B25" s="60" t="s">
        <v>3920</v>
      </c>
      <c r="C25" s="61"/>
      <c r="D25" s="61"/>
      <c r="E25" s="61" t="s">
        <v>1652</v>
      </c>
      <c r="F25" s="27" t="s">
        <v>1510</v>
      </c>
      <c r="G25" s="60" t="s">
        <v>3921</v>
      </c>
      <c r="H25" s="60"/>
      <c r="I25" s="27"/>
      <c r="J25" s="27"/>
      <c r="K25" s="27" t="s">
        <v>3922</v>
      </c>
      <c r="L25" s="27"/>
      <c r="M25" s="27" t="str">
        <f>CONCATENATE(M3," \ ",G25)</f>
        <v>transferencia \ transferencia_cosseguro_aceito</v>
      </c>
      <c r="N25" s="60" t="s">
        <v>1505</v>
      </c>
      <c r="O25" s="83"/>
      <c r="P25" s="83"/>
      <c r="Q25" s="83"/>
      <c r="R25" s="83"/>
      <c r="S25" s="83"/>
      <c r="T25" s="50"/>
      <c r="U25" s="50"/>
      <c r="V25" s="51"/>
    </row>
    <row r="26" spans="2:22" ht="29" hidden="1" outlineLevel="1">
      <c r="B26" s="28" t="s">
        <v>3923</v>
      </c>
      <c r="C26" s="29" t="s">
        <v>3924</v>
      </c>
      <c r="D26" s="23" t="s">
        <v>48</v>
      </c>
      <c r="E26" s="23" t="s">
        <v>1509</v>
      </c>
      <c r="F26" s="23" t="s">
        <v>1502</v>
      </c>
      <c r="G26" s="29" t="s">
        <v>3925</v>
      </c>
      <c r="H26" s="23" t="s">
        <v>1512</v>
      </c>
      <c r="I26" s="29" t="s">
        <v>1504</v>
      </c>
      <c r="J26" s="23">
        <v>60</v>
      </c>
      <c r="K26" s="29"/>
      <c r="L26" s="29"/>
      <c r="M26" s="29"/>
      <c r="N26" s="29" t="s">
        <v>1516</v>
      </c>
      <c r="O26" s="29"/>
      <c r="P26" s="29"/>
      <c r="Q26" s="29"/>
      <c r="R26" s="29"/>
      <c r="S26" s="29"/>
      <c r="T26" s="37"/>
      <c r="U26" s="37"/>
      <c r="V26" s="38"/>
    </row>
    <row r="27" spans="2:22" ht="29" hidden="1" outlineLevel="1">
      <c r="B27" s="28" t="s">
        <v>3926</v>
      </c>
      <c r="C27" s="29" t="s">
        <v>3927</v>
      </c>
      <c r="D27" s="23" t="s">
        <v>48</v>
      </c>
      <c r="E27" s="22" t="s">
        <v>1520</v>
      </c>
      <c r="F27" s="23" t="s">
        <v>1510</v>
      </c>
      <c r="G27" s="29" t="s">
        <v>3928</v>
      </c>
      <c r="H27" s="23" t="s">
        <v>1512</v>
      </c>
      <c r="I27" s="29" t="s">
        <v>1504</v>
      </c>
      <c r="J27" s="23">
        <v>60</v>
      </c>
      <c r="K27" s="29" t="s">
        <v>3915</v>
      </c>
      <c r="L27" s="29"/>
      <c r="M27" s="29"/>
      <c r="N27" s="29" t="s">
        <v>1516</v>
      </c>
      <c r="O27" s="29"/>
      <c r="P27" s="29"/>
      <c r="Q27" s="29"/>
      <c r="R27" s="29"/>
      <c r="S27" s="29"/>
      <c r="T27" s="37" t="s">
        <v>3929</v>
      </c>
      <c r="U27" s="37"/>
      <c r="V27" s="55" t="s">
        <v>34</v>
      </c>
    </row>
  </sheetData>
  <autoFilter ref="B2:V27" xr:uid="{00000000-0009-0000-0000-00001A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sheetPr>
  <dimension ref="A1:V78"/>
  <sheetViews>
    <sheetView showGridLines="0" zoomScale="90" zoomScaleNormal="90" workbookViewId="0">
      <pane xSplit="3" ySplit="2" topLeftCell="D3" activePane="bottomRight" state="frozen"/>
      <selection pane="topRight"/>
      <selection pane="bottomLeft"/>
      <selection pane="bottomRight"/>
    </sheetView>
  </sheetViews>
  <sheetFormatPr defaultColWidth="14.453125" defaultRowHeight="14.5" outlineLevelRow="1"/>
  <cols>
    <col min="1" max="1" width="3.54296875" style="6" customWidth="1"/>
    <col min="2" max="3" width="40.54296875" style="6" customWidth="1"/>
    <col min="4" max="4" width="20.54296875" style="6" customWidth="1"/>
    <col min="5" max="6" width="12.54296875" style="6" customWidth="1"/>
    <col min="7" max="7" width="25.54296875" style="6" customWidth="1"/>
    <col min="8" max="8" width="12.54296875" style="6" customWidth="1"/>
    <col min="9" max="9" width="40.54296875" style="6" customWidth="1"/>
    <col min="10" max="10" width="12.54296875" style="6" customWidth="1"/>
    <col min="11" max="13" width="40.54296875" style="6" customWidth="1"/>
    <col min="14" max="19" width="12.54296875" style="6" customWidth="1"/>
    <col min="20" max="21" width="20.54296875" style="6" customWidth="1"/>
    <col min="22" max="22" width="12.54296875" style="7" customWidth="1"/>
    <col min="23" max="16384" width="14.453125" style="6"/>
  </cols>
  <sheetData>
    <row r="1" spans="2:22" ht="36">
      <c r="B1" s="516" t="s">
        <v>24</v>
      </c>
      <c r="C1" s="516"/>
    </row>
    <row r="2" spans="2:22" ht="29">
      <c r="B2" s="8" t="s">
        <v>1481</v>
      </c>
      <c r="C2" s="9" t="s">
        <v>1482</v>
      </c>
      <c r="D2" s="9" t="s">
        <v>1483</v>
      </c>
      <c r="E2" s="9" t="s">
        <v>1484</v>
      </c>
      <c r="F2" s="9" t="s">
        <v>3059</v>
      </c>
      <c r="G2" s="8" t="s">
        <v>1486</v>
      </c>
      <c r="H2" s="8" t="s">
        <v>1487</v>
      </c>
      <c r="I2" s="8" t="s">
        <v>1488</v>
      </c>
      <c r="J2" s="8" t="s">
        <v>1489</v>
      </c>
      <c r="K2" s="8" t="s">
        <v>3060</v>
      </c>
      <c r="L2" s="8" t="s">
        <v>1491</v>
      </c>
      <c r="M2" s="8" t="s">
        <v>25</v>
      </c>
      <c r="N2" s="8" t="s">
        <v>1492</v>
      </c>
      <c r="O2" s="43" t="s">
        <v>1493</v>
      </c>
      <c r="P2" s="43" t="s">
        <v>1494</v>
      </c>
      <c r="Q2" s="43" t="s">
        <v>1495</v>
      </c>
      <c r="R2" s="43" t="s">
        <v>1496</v>
      </c>
      <c r="S2" s="43" t="s">
        <v>1497</v>
      </c>
      <c r="T2" s="47" t="s">
        <v>1498</v>
      </c>
      <c r="U2" s="48" t="s">
        <v>1499</v>
      </c>
      <c r="V2" s="49" t="s">
        <v>61</v>
      </c>
    </row>
    <row r="3" spans="2:22" collapsed="1">
      <c r="B3" s="10" t="s">
        <v>3930</v>
      </c>
      <c r="C3" s="10"/>
      <c r="D3" s="10"/>
      <c r="E3" s="10" t="s">
        <v>1501</v>
      </c>
      <c r="F3" s="10" t="s">
        <v>1502</v>
      </c>
      <c r="G3" s="10" t="s">
        <v>3931</v>
      </c>
      <c r="H3" s="10"/>
      <c r="I3" s="10"/>
      <c r="J3" s="10"/>
      <c r="K3" s="10"/>
      <c r="L3" s="10"/>
      <c r="M3" s="10" t="str">
        <f>G3</f>
        <v>exclusao</v>
      </c>
      <c r="N3" s="10" t="s">
        <v>1505</v>
      </c>
      <c r="O3" s="10"/>
      <c r="P3" s="10"/>
      <c r="Q3" s="10"/>
      <c r="R3" s="10"/>
      <c r="S3" s="10"/>
      <c r="T3" s="50"/>
      <c r="U3" s="50"/>
      <c r="V3" s="51"/>
    </row>
    <row r="4" spans="2:22" ht="29" hidden="1" outlineLevel="1">
      <c r="B4" s="11" t="s">
        <v>1507</v>
      </c>
      <c r="C4" s="11" t="s">
        <v>1508</v>
      </c>
      <c r="D4" s="12"/>
      <c r="E4" s="13" t="s">
        <v>1509</v>
      </c>
      <c r="F4" s="13" t="s">
        <v>1510</v>
      </c>
      <c r="G4" s="11" t="s">
        <v>1511</v>
      </c>
      <c r="H4" s="13" t="s">
        <v>1512</v>
      </c>
      <c r="I4" s="11" t="s">
        <v>1513</v>
      </c>
      <c r="J4" s="13">
        <v>36</v>
      </c>
      <c r="K4" s="14" t="s">
        <v>1514</v>
      </c>
      <c r="L4" s="14" t="s">
        <v>1515</v>
      </c>
      <c r="M4" s="11"/>
      <c r="N4" s="11" t="s">
        <v>1516</v>
      </c>
      <c r="O4" s="11"/>
      <c r="P4" s="11"/>
      <c r="Q4" s="11"/>
      <c r="R4" s="11"/>
      <c r="S4" s="11"/>
      <c r="T4" s="339"/>
      <c r="U4" s="16" t="s">
        <v>1517</v>
      </c>
      <c r="V4" s="101" t="s">
        <v>34</v>
      </c>
    </row>
    <row r="5" spans="2:22" ht="29" hidden="1" outlineLevel="1">
      <c r="B5" s="11" t="s">
        <v>1518</v>
      </c>
      <c r="C5" s="11" t="s">
        <v>1519</v>
      </c>
      <c r="D5" s="12"/>
      <c r="E5" s="342" t="s">
        <v>1520</v>
      </c>
      <c r="F5" s="342" t="s">
        <v>1502</v>
      </c>
      <c r="G5" s="339" t="s">
        <v>1521</v>
      </c>
      <c r="H5" s="13" t="s">
        <v>1512</v>
      </c>
      <c r="I5" s="11"/>
      <c r="J5" s="13">
        <v>500</v>
      </c>
      <c r="K5" s="11"/>
      <c r="L5" s="14" t="s">
        <v>1515</v>
      </c>
      <c r="M5" s="44"/>
      <c r="N5" s="44" t="s">
        <v>1516</v>
      </c>
      <c r="O5" s="44"/>
      <c r="P5" s="44"/>
      <c r="Q5" s="44"/>
      <c r="R5" s="44"/>
      <c r="S5" s="44"/>
      <c r="T5" s="339"/>
      <c r="U5" s="339"/>
      <c r="V5" s="342"/>
    </row>
    <row r="6" spans="2:22" s="114" customFormat="1" ht="43.5" hidden="1" outlineLevel="1">
      <c r="B6" s="14" t="s">
        <v>27</v>
      </c>
      <c r="C6" s="14" t="s">
        <v>27</v>
      </c>
      <c r="D6" s="15"/>
      <c r="E6" s="15" t="s">
        <v>1509</v>
      </c>
      <c r="F6" s="15" t="s">
        <v>1502</v>
      </c>
      <c r="G6" s="14" t="s">
        <v>1522</v>
      </c>
      <c r="H6" s="15" t="s">
        <v>1512</v>
      </c>
      <c r="I6" s="14" t="s">
        <v>4107</v>
      </c>
      <c r="J6" s="15" t="s">
        <v>1504</v>
      </c>
      <c r="K6" s="14"/>
      <c r="L6" s="14" t="s">
        <v>1515</v>
      </c>
      <c r="M6" s="14"/>
      <c r="N6" s="14" t="s">
        <v>1516</v>
      </c>
      <c r="O6" s="14"/>
      <c r="P6" s="14"/>
      <c r="Q6" s="14"/>
      <c r="R6" s="14"/>
      <c r="S6" s="14"/>
      <c r="T6" s="16" t="s">
        <v>4108</v>
      </c>
      <c r="U6" s="16"/>
      <c r="V6" s="101" t="s">
        <v>4100</v>
      </c>
    </row>
    <row r="7" spans="2:22" ht="29" hidden="1" outlineLevel="1">
      <c r="B7" s="14" t="s">
        <v>1523</v>
      </c>
      <c r="C7" s="14" t="s">
        <v>1524</v>
      </c>
      <c r="D7" s="15"/>
      <c r="E7" s="15" t="s">
        <v>1509</v>
      </c>
      <c r="F7" s="15" t="s">
        <v>1502</v>
      </c>
      <c r="G7" s="14" t="s">
        <v>1525</v>
      </c>
      <c r="H7" s="15" t="s">
        <v>1512</v>
      </c>
      <c r="I7" s="14" t="s">
        <v>1526</v>
      </c>
      <c r="J7" s="15">
        <v>14</v>
      </c>
      <c r="K7" s="14"/>
      <c r="L7" s="14" t="s">
        <v>1515</v>
      </c>
      <c r="M7" s="14"/>
      <c r="N7" s="14" t="s">
        <v>1516</v>
      </c>
      <c r="O7" s="14"/>
      <c r="P7" s="14"/>
      <c r="Q7" s="14"/>
      <c r="R7" s="14"/>
      <c r="S7" s="14"/>
      <c r="T7" s="339"/>
      <c r="U7" s="11"/>
      <c r="V7" s="317"/>
    </row>
    <row r="8" spans="2:22" ht="29" hidden="1" outlineLevel="1">
      <c r="B8" s="16" t="s">
        <v>1527</v>
      </c>
      <c r="C8" s="16" t="s">
        <v>1528</v>
      </c>
      <c r="D8" s="17"/>
      <c r="E8" s="18" t="s">
        <v>1509</v>
      </c>
      <c r="F8" s="18" t="s">
        <v>1502</v>
      </c>
      <c r="G8" s="16" t="s">
        <v>1529</v>
      </c>
      <c r="H8" s="15" t="s">
        <v>1530</v>
      </c>
      <c r="I8" s="311" t="s">
        <v>1504</v>
      </c>
      <c r="J8" s="45" t="s">
        <v>1504</v>
      </c>
      <c r="K8" s="16"/>
      <c r="L8" s="14" t="s">
        <v>1515</v>
      </c>
      <c r="M8" s="16"/>
      <c r="N8" s="16" t="s">
        <v>1516</v>
      </c>
      <c r="O8" s="16"/>
      <c r="P8" s="16"/>
      <c r="Q8" s="16"/>
      <c r="R8" s="16"/>
      <c r="S8" s="16"/>
      <c r="T8" s="339"/>
      <c r="U8" s="11"/>
      <c r="V8" s="317"/>
    </row>
    <row r="9" spans="2:22" ht="58" hidden="1" outlineLevel="1">
      <c r="B9" s="19" t="s">
        <v>1536</v>
      </c>
      <c r="C9" s="20" t="s">
        <v>1537</v>
      </c>
      <c r="D9" s="21" t="s">
        <v>3443</v>
      </c>
      <c r="E9" s="22" t="s">
        <v>1509</v>
      </c>
      <c r="F9" s="22" t="s">
        <v>1502</v>
      </c>
      <c r="G9" s="20" t="s">
        <v>1539</v>
      </c>
      <c r="H9" s="23" t="s">
        <v>1512</v>
      </c>
      <c r="I9" s="314" t="s">
        <v>1504</v>
      </c>
      <c r="J9" s="46">
        <v>5</v>
      </c>
      <c r="K9" s="20"/>
      <c r="L9" s="99" t="s">
        <v>4112</v>
      </c>
      <c r="M9" s="20"/>
      <c r="N9" s="20" t="s">
        <v>1516</v>
      </c>
      <c r="O9" s="20"/>
      <c r="P9" s="20"/>
      <c r="Q9" s="20"/>
      <c r="R9" s="20"/>
      <c r="S9" s="20"/>
      <c r="T9" s="373" t="s">
        <v>4109</v>
      </c>
      <c r="U9" s="25"/>
      <c r="V9" s="52" t="s">
        <v>4111</v>
      </c>
    </row>
    <row r="10" spans="2:22" ht="29" hidden="1" outlineLevel="1">
      <c r="B10" s="19" t="s">
        <v>3932</v>
      </c>
      <c r="C10" s="20" t="s">
        <v>3932</v>
      </c>
      <c r="D10" s="21" t="s">
        <v>1538</v>
      </c>
      <c r="E10" s="22" t="s">
        <v>1509</v>
      </c>
      <c r="F10" s="22" t="s">
        <v>1502</v>
      </c>
      <c r="G10" s="20" t="s">
        <v>3933</v>
      </c>
      <c r="H10" s="23" t="s">
        <v>1512</v>
      </c>
      <c r="I10" s="314" t="s">
        <v>1504</v>
      </c>
      <c r="J10" s="46">
        <v>80</v>
      </c>
      <c r="K10" s="20"/>
      <c r="L10" s="29" t="s">
        <v>3934</v>
      </c>
      <c r="M10" s="20"/>
      <c r="N10" s="20" t="s">
        <v>1516</v>
      </c>
      <c r="O10" s="20"/>
      <c r="P10" s="20"/>
      <c r="Q10" s="20"/>
      <c r="R10" s="20"/>
      <c r="S10" s="20"/>
      <c r="T10" s="343"/>
      <c r="U10" s="25"/>
      <c r="V10" s="52"/>
    </row>
    <row r="11" spans="2:22" ht="43.5" hidden="1" outlineLevel="1">
      <c r="B11" s="20" t="s">
        <v>3935</v>
      </c>
      <c r="C11" s="20" t="s">
        <v>3936</v>
      </c>
      <c r="D11" s="21"/>
      <c r="E11" s="24" t="s">
        <v>1509</v>
      </c>
      <c r="F11" s="22" t="s">
        <v>1502</v>
      </c>
      <c r="G11" s="20" t="s">
        <v>3937</v>
      </c>
      <c r="H11" s="22" t="s">
        <v>1572</v>
      </c>
      <c r="I11" s="37" t="s">
        <v>3938</v>
      </c>
      <c r="J11" s="22">
        <v>2</v>
      </c>
      <c r="K11" s="20"/>
      <c r="L11" s="20"/>
      <c r="M11" s="20"/>
      <c r="N11" s="20" t="s">
        <v>1516</v>
      </c>
      <c r="O11" s="20"/>
      <c r="P11" s="20"/>
      <c r="Q11" s="20"/>
      <c r="R11" s="20"/>
      <c r="S11" s="20"/>
      <c r="T11" s="343"/>
      <c r="U11" s="343"/>
      <c r="V11" s="344"/>
    </row>
    <row r="12" spans="2:22" ht="130.5" hidden="1" outlineLevel="1">
      <c r="B12" s="20" t="s">
        <v>3891</v>
      </c>
      <c r="C12" s="20" t="s">
        <v>3939</v>
      </c>
      <c r="D12" s="21"/>
      <c r="E12" s="24" t="s">
        <v>1509</v>
      </c>
      <c r="F12" s="22" t="s">
        <v>1502</v>
      </c>
      <c r="G12" s="20" t="s">
        <v>3893</v>
      </c>
      <c r="H12" s="22" t="s">
        <v>1512</v>
      </c>
      <c r="I12" s="307" t="s">
        <v>1504</v>
      </c>
      <c r="J12" s="22">
        <v>500</v>
      </c>
      <c r="K12" s="20"/>
      <c r="L12" s="20" t="s">
        <v>3940</v>
      </c>
      <c r="M12" s="20"/>
      <c r="N12" s="20" t="s">
        <v>1516</v>
      </c>
      <c r="O12" s="20"/>
      <c r="P12" s="20"/>
      <c r="Q12" s="20"/>
      <c r="R12" s="20"/>
      <c r="S12" s="20"/>
      <c r="T12" s="343"/>
      <c r="U12" s="343"/>
      <c r="V12" s="344"/>
    </row>
    <row r="13" spans="2:22" hidden="1" outlineLevel="1">
      <c r="B13" s="25" t="s">
        <v>3941</v>
      </c>
      <c r="C13" s="25" t="s">
        <v>3942</v>
      </c>
      <c r="D13" s="26"/>
      <c r="E13" s="24" t="s">
        <v>1509</v>
      </c>
      <c r="F13" s="24" t="s">
        <v>1502</v>
      </c>
      <c r="G13" s="25" t="s">
        <v>3943</v>
      </c>
      <c r="H13" s="23" t="s">
        <v>1585</v>
      </c>
      <c r="I13" s="29" t="s">
        <v>1586</v>
      </c>
      <c r="J13" s="24">
        <v>10</v>
      </c>
      <c r="K13" s="343"/>
      <c r="L13" s="343"/>
      <c r="M13" s="25"/>
      <c r="N13" s="25" t="s">
        <v>1516</v>
      </c>
      <c r="O13" s="25"/>
      <c r="P13" s="25"/>
      <c r="Q13" s="25"/>
      <c r="R13" s="25"/>
      <c r="S13" s="25"/>
      <c r="T13" s="25"/>
      <c r="U13" s="53"/>
      <c r="V13" s="54"/>
    </row>
    <row r="14" spans="2:22" collapsed="1">
      <c r="B14" s="10" t="s">
        <v>3944</v>
      </c>
      <c r="C14" s="10"/>
      <c r="D14" s="10"/>
      <c r="E14" s="10" t="s">
        <v>1652</v>
      </c>
      <c r="F14" s="27" t="s">
        <v>1502</v>
      </c>
      <c r="G14" s="27" t="s">
        <v>1503</v>
      </c>
      <c r="H14" s="27"/>
      <c r="I14" s="27"/>
      <c r="J14" s="27"/>
      <c r="K14" s="27"/>
      <c r="L14" s="27"/>
      <c r="M14" s="27" t="str">
        <f>CONCATENATE(M$3," \ ",G14)</f>
        <v>exclusao \ documento</v>
      </c>
      <c r="N14" s="10" t="s">
        <v>1505</v>
      </c>
      <c r="O14" s="10"/>
      <c r="P14" s="10"/>
      <c r="Q14" s="10"/>
      <c r="R14" s="10"/>
      <c r="S14" s="10"/>
      <c r="T14" s="50"/>
      <c r="U14" s="50"/>
      <c r="V14" s="51"/>
    </row>
    <row r="15" spans="2:22" ht="43.5" hidden="1" outlineLevel="1">
      <c r="B15" s="28" t="s">
        <v>1540</v>
      </c>
      <c r="C15" s="29" t="s">
        <v>1541</v>
      </c>
      <c r="D15" s="23" t="s">
        <v>48</v>
      </c>
      <c r="E15" s="23" t="s">
        <v>1509</v>
      </c>
      <c r="F15" s="23" t="s">
        <v>1502</v>
      </c>
      <c r="G15" s="29" t="s">
        <v>1542</v>
      </c>
      <c r="H15" s="23" t="s">
        <v>1512</v>
      </c>
      <c r="I15" s="29" t="s">
        <v>1504</v>
      </c>
      <c r="J15" s="23">
        <v>60</v>
      </c>
      <c r="K15" s="29"/>
      <c r="L15" s="29"/>
      <c r="M15" s="29"/>
      <c r="N15" s="29" t="s">
        <v>1516</v>
      </c>
      <c r="O15" s="29"/>
      <c r="P15" s="29"/>
      <c r="Q15" s="29"/>
      <c r="R15" s="29"/>
      <c r="S15" s="29"/>
      <c r="T15" s="20"/>
      <c r="U15" s="20"/>
      <c r="V15" s="55"/>
    </row>
    <row r="16" spans="2:22" ht="43.5" hidden="1" outlineLevel="1">
      <c r="B16" s="28" t="s">
        <v>1549</v>
      </c>
      <c r="C16" s="29" t="s">
        <v>1550</v>
      </c>
      <c r="D16" s="23" t="s">
        <v>48</v>
      </c>
      <c r="E16" s="23" t="s">
        <v>1520</v>
      </c>
      <c r="F16" s="23" t="s">
        <v>1502</v>
      </c>
      <c r="G16" s="29" t="s">
        <v>1551</v>
      </c>
      <c r="H16" s="23" t="s">
        <v>1512</v>
      </c>
      <c r="I16" s="29" t="s">
        <v>1504</v>
      </c>
      <c r="J16" s="23">
        <v>60</v>
      </c>
      <c r="K16" s="29"/>
      <c r="L16" s="29"/>
      <c r="M16" s="29"/>
      <c r="N16" s="29" t="s">
        <v>1516</v>
      </c>
      <c r="O16" s="29"/>
      <c r="P16" s="29"/>
      <c r="Q16" s="29"/>
      <c r="R16" s="29"/>
      <c r="S16" s="29"/>
      <c r="T16" s="20"/>
      <c r="U16" s="20"/>
      <c r="V16" s="55"/>
    </row>
    <row r="17" spans="1:22" collapsed="1">
      <c r="B17" s="10" t="s">
        <v>3945</v>
      </c>
      <c r="C17" s="10"/>
      <c r="D17" s="10"/>
      <c r="E17" s="10" t="s">
        <v>1652</v>
      </c>
      <c r="F17" s="27" t="s">
        <v>1502</v>
      </c>
      <c r="G17" s="27" t="s">
        <v>2917</v>
      </c>
      <c r="H17" s="27"/>
      <c r="I17" s="27"/>
      <c r="J17" s="27"/>
      <c r="K17" s="27"/>
      <c r="L17" s="27"/>
      <c r="M17" s="27" t="str">
        <f>CONCATENATE(M$3," \ ",G17)</f>
        <v>exclusao \ documento_alteracao</v>
      </c>
      <c r="N17" s="10" t="s">
        <v>1505</v>
      </c>
      <c r="O17" s="10"/>
      <c r="P17" s="10"/>
      <c r="Q17" s="10"/>
      <c r="R17" s="10"/>
      <c r="S17" s="10"/>
      <c r="T17" s="50"/>
      <c r="U17" s="50"/>
      <c r="V17" s="51"/>
    </row>
    <row r="18" spans="1:22" ht="43.5" hidden="1" outlineLevel="1">
      <c r="B18" s="30" t="s">
        <v>1540</v>
      </c>
      <c r="C18" s="29" t="s">
        <v>1541</v>
      </c>
      <c r="D18" s="23" t="s">
        <v>48</v>
      </c>
      <c r="E18" s="23" t="s">
        <v>1509</v>
      </c>
      <c r="F18" s="23" t="s">
        <v>1502</v>
      </c>
      <c r="G18" s="29" t="s">
        <v>1542</v>
      </c>
      <c r="H18" s="23" t="s">
        <v>1512</v>
      </c>
      <c r="I18" s="29"/>
      <c r="J18" s="31">
        <v>60</v>
      </c>
      <c r="K18" s="37"/>
      <c r="L18" s="32"/>
      <c r="M18" s="29"/>
      <c r="N18" s="29" t="s">
        <v>1516</v>
      </c>
      <c r="O18" s="29"/>
      <c r="P18" s="29"/>
      <c r="Q18" s="29"/>
      <c r="R18" s="29"/>
      <c r="S18" s="29"/>
      <c r="T18" s="29"/>
      <c r="U18" s="29"/>
      <c r="V18" s="56"/>
    </row>
    <row r="19" spans="1:22" ht="43.5" hidden="1" outlineLevel="1">
      <c r="B19" s="30" t="s">
        <v>1549</v>
      </c>
      <c r="C19" s="29" t="s">
        <v>1550</v>
      </c>
      <c r="D19" s="23" t="s">
        <v>48</v>
      </c>
      <c r="E19" s="23" t="s">
        <v>1520</v>
      </c>
      <c r="F19" s="23" t="s">
        <v>1502</v>
      </c>
      <c r="G19" s="29" t="s">
        <v>1551</v>
      </c>
      <c r="H19" s="23" t="s">
        <v>1512</v>
      </c>
      <c r="I19" s="29" t="s">
        <v>1504</v>
      </c>
      <c r="J19" s="23">
        <v>60</v>
      </c>
      <c r="K19" s="37"/>
      <c r="L19" s="29"/>
      <c r="M19" s="29"/>
      <c r="N19" s="29" t="s">
        <v>1516</v>
      </c>
      <c r="O19" s="29"/>
      <c r="P19" s="29"/>
      <c r="Q19" s="29"/>
      <c r="R19" s="29"/>
      <c r="S19" s="29"/>
      <c r="T19" s="29"/>
      <c r="U19" s="29"/>
      <c r="V19" s="56"/>
    </row>
    <row r="20" spans="1:22" ht="72.5" hidden="1" outlineLevel="1">
      <c r="B20" s="30" t="s">
        <v>2921</v>
      </c>
      <c r="C20" s="29" t="s">
        <v>2922</v>
      </c>
      <c r="D20" s="23" t="s">
        <v>48</v>
      </c>
      <c r="E20" s="31" t="s">
        <v>1509</v>
      </c>
      <c r="F20" s="31" t="s">
        <v>1502</v>
      </c>
      <c r="G20" s="32" t="s">
        <v>2923</v>
      </c>
      <c r="H20" s="31" t="s">
        <v>1572</v>
      </c>
      <c r="I20" s="302" t="s">
        <v>1504</v>
      </c>
      <c r="J20" s="31">
        <v>6</v>
      </c>
      <c r="K20" s="32"/>
      <c r="L20" s="32"/>
      <c r="M20" s="32"/>
      <c r="N20" s="32" t="s">
        <v>1516</v>
      </c>
      <c r="O20" s="32"/>
      <c r="P20" s="32"/>
      <c r="Q20" s="32"/>
      <c r="R20" s="32"/>
      <c r="S20" s="32"/>
      <c r="T20" s="29"/>
      <c r="U20" s="29"/>
      <c r="V20" s="56"/>
    </row>
    <row r="21" spans="1:22" collapsed="1">
      <c r="B21" s="10" t="s">
        <v>3946</v>
      </c>
      <c r="C21" s="10"/>
      <c r="D21" s="10"/>
      <c r="E21" s="10" t="s">
        <v>1652</v>
      </c>
      <c r="F21" s="27" t="s">
        <v>1502</v>
      </c>
      <c r="G21" s="27" t="s">
        <v>3062</v>
      </c>
      <c r="H21" s="27"/>
      <c r="I21" s="27"/>
      <c r="J21" s="27"/>
      <c r="K21" s="27"/>
      <c r="L21" s="27"/>
      <c r="M21" s="27" t="str">
        <f>CONCATENATE(M$3," \ ",G21)</f>
        <v>exclusao \ sinistro</v>
      </c>
      <c r="N21" s="10" t="s">
        <v>1505</v>
      </c>
      <c r="O21" s="10"/>
      <c r="P21" s="10"/>
      <c r="Q21" s="10"/>
      <c r="R21" s="10"/>
      <c r="S21" s="10"/>
      <c r="T21" s="50"/>
      <c r="U21" s="50"/>
      <c r="V21" s="51"/>
    </row>
    <row r="22" spans="1:22" ht="29" hidden="1" outlineLevel="1">
      <c r="B22" s="33" t="s">
        <v>3066</v>
      </c>
      <c r="C22" s="34" t="s">
        <v>3067</v>
      </c>
      <c r="D22" s="23" t="s">
        <v>48</v>
      </c>
      <c r="E22" s="35" t="s">
        <v>1509</v>
      </c>
      <c r="F22" s="35" t="s">
        <v>1502</v>
      </c>
      <c r="G22" s="34" t="s">
        <v>3068</v>
      </c>
      <c r="H22" s="35" t="s">
        <v>1512</v>
      </c>
      <c r="I22" s="34" t="s">
        <v>1504</v>
      </c>
      <c r="J22" s="35">
        <v>50</v>
      </c>
      <c r="K22" s="34"/>
      <c r="L22" s="37"/>
      <c r="M22" s="34"/>
      <c r="N22" s="34" t="s">
        <v>1516</v>
      </c>
      <c r="O22" s="34"/>
      <c r="P22" s="34"/>
      <c r="Q22" s="34"/>
      <c r="R22" s="34"/>
      <c r="S22" s="34"/>
      <c r="T22" s="20"/>
      <c r="U22" s="20"/>
      <c r="V22" s="22"/>
    </row>
    <row r="23" spans="1:22" ht="43.5" hidden="1" outlineLevel="1">
      <c r="B23" s="33" t="s">
        <v>1540</v>
      </c>
      <c r="C23" s="34" t="s">
        <v>1541</v>
      </c>
      <c r="D23" s="23" t="s">
        <v>48</v>
      </c>
      <c r="E23" s="35" t="s">
        <v>1509</v>
      </c>
      <c r="F23" s="35" t="s">
        <v>1502</v>
      </c>
      <c r="G23" s="34" t="s">
        <v>1542</v>
      </c>
      <c r="H23" s="35" t="s">
        <v>1512</v>
      </c>
      <c r="I23" s="34" t="s">
        <v>1504</v>
      </c>
      <c r="J23" s="35">
        <v>60</v>
      </c>
      <c r="K23" s="34"/>
      <c r="L23" s="37"/>
      <c r="M23" s="34"/>
      <c r="N23" s="34" t="s">
        <v>1516</v>
      </c>
      <c r="O23" s="34"/>
      <c r="P23" s="34"/>
      <c r="Q23" s="34"/>
      <c r="R23" s="34"/>
      <c r="S23" s="34"/>
      <c r="T23" s="20"/>
      <c r="U23" s="20"/>
      <c r="V23" s="55"/>
    </row>
    <row r="24" spans="1:22" ht="43.5" hidden="1" outlineLevel="1">
      <c r="B24" s="33" t="s">
        <v>1549</v>
      </c>
      <c r="C24" s="34" t="s">
        <v>1550</v>
      </c>
      <c r="D24" s="23" t="s">
        <v>48</v>
      </c>
      <c r="E24" s="35" t="s">
        <v>1520</v>
      </c>
      <c r="F24" s="35" t="s">
        <v>1502</v>
      </c>
      <c r="G24" s="34" t="s">
        <v>1551</v>
      </c>
      <c r="H24" s="35" t="s">
        <v>1512</v>
      </c>
      <c r="I24" s="34" t="s">
        <v>1504</v>
      </c>
      <c r="J24" s="35">
        <v>60</v>
      </c>
      <c r="K24" s="34"/>
      <c r="L24" s="37"/>
      <c r="M24" s="34"/>
      <c r="N24" s="34" t="s">
        <v>1516</v>
      </c>
      <c r="O24" s="34"/>
      <c r="P24" s="34"/>
      <c r="Q24" s="34"/>
      <c r="R24" s="34"/>
      <c r="S24" s="34"/>
      <c r="T24" s="20"/>
      <c r="U24" s="20"/>
      <c r="V24" s="55"/>
    </row>
    <row r="25" spans="1:22" collapsed="1">
      <c r="B25" s="10" t="s">
        <v>3947</v>
      </c>
      <c r="C25" s="10"/>
      <c r="D25" s="10"/>
      <c r="E25" s="10" t="s">
        <v>1652</v>
      </c>
      <c r="F25" s="27" t="s">
        <v>1502</v>
      </c>
      <c r="G25" s="10" t="s">
        <v>3416</v>
      </c>
      <c r="H25" s="10"/>
      <c r="I25" s="27"/>
      <c r="J25" s="27"/>
      <c r="K25" s="27"/>
      <c r="L25" s="27"/>
      <c r="M25" s="27" t="str">
        <f>CONCATENATE(M$3," \ ",G25)</f>
        <v>exclusao \ sinistro_alteracao</v>
      </c>
      <c r="N25" s="10" t="s">
        <v>1505</v>
      </c>
      <c r="O25" s="10"/>
      <c r="P25" s="10"/>
      <c r="Q25" s="10"/>
      <c r="R25" s="10"/>
      <c r="S25" s="10"/>
      <c r="T25" s="50"/>
      <c r="U25" s="50"/>
      <c r="V25" s="51"/>
    </row>
    <row r="26" spans="1:22" ht="29" hidden="1" outlineLevel="1">
      <c r="B26" s="30" t="s">
        <v>3066</v>
      </c>
      <c r="C26" s="34" t="s">
        <v>3067</v>
      </c>
      <c r="D26" s="23" t="s">
        <v>48</v>
      </c>
      <c r="E26" s="35" t="s">
        <v>1509</v>
      </c>
      <c r="F26" s="35" t="s">
        <v>1502</v>
      </c>
      <c r="G26" s="34" t="s">
        <v>3068</v>
      </c>
      <c r="H26" s="35" t="s">
        <v>1512</v>
      </c>
      <c r="I26" s="34" t="s">
        <v>1504</v>
      </c>
      <c r="J26" s="35">
        <v>50</v>
      </c>
      <c r="K26" s="34"/>
      <c r="L26" s="37"/>
      <c r="M26" s="34"/>
      <c r="N26" s="34" t="s">
        <v>1516</v>
      </c>
      <c r="O26" s="34"/>
      <c r="P26" s="34"/>
      <c r="Q26" s="34"/>
      <c r="R26" s="34"/>
      <c r="S26" s="34"/>
      <c r="T26" s="37"/>
      <c r="U26" s="37"/>
      <c r="V26" s="57"/>
    </row>
    <row r="27" spans="1:22" ht="72.5" hidden="1" outlineLevel="1">
      <c r="A27" s="6" t="s">
        <v>3948</v>
      </c>
      <c r="B27" s="30" t="s">
        <v>3419</v>
      </c>
      <c r="C27" s="29" t="s">
        <v>3420</v>
      </c>
      <c r="D27" s="23" t="s">
        <v>48</v>
      </c>
      <c r="E27" s="31" t="s">
        <v>1509</v>
      </c>
      <c r="F27" s="31" t="s">
        <v>1502</v>
      </c>
      <c r="G27" s="32" t="s">
        <v>3421</v>
      </c>
      <c r="H27" s="31" t="s">
        <v>1512</v>
      </c>
      <c r="I27" s="32" t="s">
        <v>1504</v>
      </c>
      <c r="J27" s="31">
        <v>60</v>
      </c>
      <c r="K27" s="32"/>
      <c r="L27" s="32"/>
      <c r="M27" s="32"/>
      <c r="N27" s="32" t="s">
        <v>1516</v>
      </c>
      <c r="O27" s="32"/>
      <c r="P27" s="32"/>
      <c r="Q27" s="32"/>
      <c r="R27" s="32"/>
      <c r="S27" s="32"/>
      <c r="T27" s="29"/>
      <c r="U27" s="29"/>
      <c r="V27" s="56"/>
    </row>
    <row r="28" spans="1:22" ht="43.5" hidden="1" outlineLevel="1">
      <c r="B28" s="33" t="s">
        <v>1540</v>
      </c>
      <c r="C28" s="34" t="s">
        <v>1541</v>
      </c>
      <c r="D28" s="23" t="s">
        <v>48</v>
      </c>
      <c r="E28" s="35" t="s">
        <v>1509</v>
      </c>
      <c r="F28" s="35" t="s">
        <v>1502</v>
      </c>
      <c r="G28" s="34" t="s">
        <v>1542</v>
      </c>
      <c r="H28" s="35" t="s">
        <v>1512</v>
      </c>
      <c r="I28" s="34" t="s">
        <v>1504</v>
      </c>
      <c r="J28" s="35">
        <v>60</v>
      </c>
      <c r="K28" s="34"/>
      <c r="L28" s="37"/>
      <c r="M28" s="34"/>
      <c r="N28" s="34" t="s">
        <v>1516</v>
      </c>
      <c r="O28" s="34"/>
      <c r="P28" s="34"/>
      <c r="Q28" s="34"/>
      <c r="R28" s="34"/>
      <c r="S28" s="34"/>
      <c r="T28" s="20"/>
      <c r="U28" s="20"/>
      <c r="V28" s="55"/>
    </row>
    <row r="29" spans="1:22" ht="43.5" hidden="1" outlineLevel="1">
      <c r="B29" s="33" t="s">
        <v>1549</v>
      </c>
      <c r="C29" s="34" t="s">
        <v>1550</v>
      </c>
      <c r="D29" s="23" t="s">
        <v>48</v>
      </c>
      <c r="E29" s="35" t="s">
        <v>1520</v>
      </c>
      <c r="F29" s="35" t="s">
        <v>1502</v>
      </c>
      <c r="G29" s="34" t="s">
        <v>1551</v>
      </c>
      <c r="H29" s="35" t="s">
        <v>1512</v>
      </c>
      <c r="I29" s="34" t="s">
        <v>1504</v>
      </c>
      <c r="J29" s="35">
        <v>60</v>
      </c>
      <c r="K29" s="34"/>
      <c r="L29" s="37"/>
      <c r="M29" s="34"/>
      <c r="N29" s="34" t="s">
        <v>1516</v>
      </c>
      <c r="O29" s="34"/>
      <c r="P29" s="34"/>
      <c r="Q29" s="34"/>
      <c r="R29" s="34"/>
      <c r="S29" s="34"/>
      <c r="T29" s="20"/>
      <c r="U29" s="20"/>
      <c r="V29" s="55"/>
    </row>
    <row r="30" spans="1:22" ht="29" collapsed="1">
      <c r="B30" s="10" t="s">
        <v>4537</v>
      </c>
      <c r="C30" s="10"/>
      <c r="D30" s="10"/>
      <c r="E30" s="10" t="s">
        <v>1652</v>
      </c>
      <c r="F30" s="27" t="s">
        <v>1502</v>
      </c>
      <c r="G30" s="10" t="s">
        <v>4402</v>
      </c>
      <c r="H30" s="10"/>
      <c r="I30" s="27"/>
      <c r="J30" s="27"/>
      <c r="K30" s="27"/>
      <c r="L30" s="27"/>
      <c r="M30" s="27" t="str">
        <f>CONCATENATE(M$3," \ ",G30)</f>
        <v>exclusao \ provisao_contribuicao</v>
      </c>
      <c r="N30" s="10" t="s">
        <v>1505</v>
      </c>
      <c r="O30" s="10"/>
      <c r="P30" s="10"/>
      <c r="Q30" s="10"/>
      <c r="R30" s="10"/>
      <c r="S30" s="10"/>
      <c r="T30" s="50" t="s">
        <v>4538</v>
      </c>
      <c r="U30" s="50"/>
      <c r="V30" s="51" t="s">
        <v>4536</v>
      </c>
    </row>
    <row r="31" spans="1:22" ht="43.5" hidden="1" outlineLevel="1">
      <c r="B31" s="36" t="s">
        <v>3444</v>
      </c>
      <c r="C31" s="37" t="s">
        <v>3445</v>
      </c>
      <c r="D31" s="23" t="s">
        <v>48</v>
      </c>
      <c r="E31" s="38" t="s">
        <v>1509</v>
      </c>
      <c r="F31" s="38" t="s">
        <v>1502</v>
      </c>
      <c r="G31" s="37" t="s">
        <v>3446</v>
      </c>
      <c r="H31" s="38" t="s">
        <v>1512</v>
      </c>
      <c r="I31" s="37" t="s">
        <v>3727</v>
      </c>
      <c r="J31" s="35">
        <v>14</v>
      </c>
      <c r="K31" s="37"/>
      <c r="L31" s="37"/>
      <c r="M31" s="37"/>
      <c r="N31" s="37" t="s">
        <v>1516</v>
      </c>
      <c r="O31" s="37"/>
      <c r="P31" s="37"/>
      <c r="Q31" s="37"/>
      <c r="R31" s="37"/>
      <c r="S31" s="37"/>
      <c r="T31" s="20"/>
      <c r="U31" s="20"/>
      <c r="V31" s="22"/>
    </row>
    <row r="32" spans="1:22" ht="29" hidden="1" outlineLevel="1">
      <c r="B32" s="36" t="s">
        <v>3449</v>
      </c>
      <c r="C32" s="37" t="s">
        <v>3450</v>
      </c>
      <c r="D32" s="23" t="s">
        <v>48</v>
      </c>
      <c r="E32" s="38" t="s">
        <v>1509</v>
      </c>
      <c r="F32" s="38" t="s">
        <v>1502</v>
      </c>
      <c r="G32" s="37" t="s">
        <v>3451</v>
      </c>
      <c r="H32" s="38" t="s">
        <v>1512</v>
      </c>
      <c r="I32" s="37" t="s">
        <v>3452</v>
      </c>
      <c r="J32" s="35">
        <v>7</v>
      </c>
      <c r="K32" s="37"/>
      <c r="L32" s="37"/>
      <c r="M32" s="37"/>
      <c r="N32" s="37" t="s">
        <v>1516</v>
      </c>
      <c r="O32" s="37"/>
      <c r="P32" s="37"/>
      <c r="Q32" s="37"/>
      <c r="R32" s="37"/>
      <c r="S32" s="37"/>
      <c r="T32" s="20"/>
      <c r="U32" s="20"/>
      <c r="V32" s="55"/>
    </row>
    <row r="33" spans="2:22" ht="43.5" hidden="1" outlineLevel="1">
      <c r="B33" s="33" t="s">
        <v>1540</v>
      </c>
      <c r="C33" s="37" t="s">
        <v>3454</v>
      </c>
      <c r="D33" s="23" t="s">
        <v>48</v>
      </c>
      <c r="E33" s="38" t="s">
        <v>1509</v>
      </c>
      <c r="F33" s="23" t="s">
        <v>1502</v>
      </c>
      <c r="G33" s="37" t="s">
        <v>1542</v>
      </c>
      <c r="H33" s="38" t="s">
        <v>1512</v>
      </c>
      <c r="I33" s="37" t="s">
        <v>1504</v>
      </c>
      <c r="J33" s="38">
        <v>60</v>
      </c>
      <c r="K33" s="37"/>
      <c r="L33" s="37"/>
      <c r="M33" s="37"/>
      <c r="N33" s="37" t="s">
        <v>1516</v>
      </c>
      <c r="O33" s="37"/>
      <c r="P33" s="37"/>
      <c r="Q33" s="37"/>
      <c r="R33" s="37"/>
      <c r="S33" s="37"/>
      <c r="T33" s="20"/>
      <c r="U33" s="20"/>
      <c r="V33" s="55"/>
    </row>
    <row r="34" spans="2:22" ht="29" hidden="1" outlineLevel="1">
      <c r="B34" s="33" t="s">
        <v>1549</v>
      </c>
      <c r="C34" s="37" t="s">
        <v>3455</v>
      </c>
      <c r="D34" s="23" t="s">
        <v>48</v>
      </c>
      <c r="E34" s="38" t="s">
        <v>1520</v>
      </c>
      <c r="F34" s="23" t="s">
        <v>1502</v>
      </c>
      <c r="G34" s="37" t="s">
        <v>1551</v>
      </c>
      <c r="H34" s="38" t="s">
        <v>1512</v>
      </c>
      <c r="I34" s="37" t="s">
        <v>1504</v>
      </c>
      <c r="J34" s="38">
        <v>60</v>
      </c>
      <c r="K34" s="29"/>
      <c r="L34" s="29"/>
      <c r="M34" s="37"/>
      <c r="N34" s="37" t="s">
        <v>1516</v>
      </c>
      <c r="O34" s="37"/>
      <c r="P34" s="37"/>
      <c r="Q34" s="37"/>
      <c r="R34" s="37"/>
      <c r="S34" s="37"/>
      <c r="T34" s="20"/>
      <c r="U34" s="20"/>
      <c r="V34" s="55"/>
    </row>
    <row r="35" spans="2:22" collapsed="1">
      <c r="B35" s="10" t="s">
        <v>3949</v>
      </c>
      <c r="C35" s="10"/>
      <c r="D35" s="10"/>
      <c r="E35" s="10" t="s">
        <v>1652</v>
      </c>
      <c r="F35" s="27" t="s">
        <v>1502</v>
      </c>
      <c r="G35" s="10" t="s">
        <v>3475</v>
      </c>
      <c r="H35" s="10"/>
      <c r="I35" s="27"/>
      <c r="J35" s="27"/>
      <c r="K35" s="27"/>
      <c r="L35" s="27"/>
      <c r="M35" s="27" t="str">
        <f>CONCATENATE(M$3," \ ",G35)</f>
        <v>exclusao \ resgate_portabilidade</v>
      </c>
      <c r="N35" s="10" t="s">
        <v>1505</v>
      </c>
      <c r="O35" s="10"/>
      <c r="P35" s="10"/>
      <c r="Q35" s="10"/>
      <c r="R35" s="10"/>
      <c r="S35" s="10"/>
      <c r="T35" s="50"/>
      <c r="U35" s="50"/>
      <c r="V35" s="51"/>
    </row>
    <row r="36" spans="2:22" ht="29" hidden="1" outlineLevel="1">
      <c r="B36" s="36" t="s">
        <v>3479</v>
      </c>
      <c r="C36" s="37" t="s">
        <v>3479</v>
      </c>
      <c r="D36" s="23" t="s">
        <v>48</v>
      </c>
      <c r="E36" s="38" t="s">
        <v>1509</v>
      </c>
      <c r="F36" s="38" t="s">
        <v>1502</v>
      </c>
      <c r="G36" s="29" t="s">
        <v>3480</v>
      </c>
      <c r="H36" s="39" t="s">
        <v>1512</v>
      </c>
      <c r="I36" s="29"/>
      <c r="J36" s="23">
        <v>80</v>
      </c>
      <c r="K36" s="29"/>
      <c r="L36" s="29"/>
      <c r="M36" s="29"/>
      <c r="N36" s="29" t="s">
        <v>1516</v>
      </c>
      <c r="O36" s="29"/>
      <c r="P36" s="29"/>
      <c r="Q36" s="29"/>
      <c r="R36" s="29"/>
      <c r="S36" s="29"/>
      <c r="T36" s="20"/>
      <c r="U36" s="20"/>
      <c r="V36" s="22"/>
    </row>
    <row r="37" spans="2:22" ht="43.5" hidden="1" outlineLevel="1">
      <c r="B37" s="33" t="s">
        <v>1540</v>
      </c>
      <c r="C37" s="37" t="s">
        <v>3454</v>
      </c>
      <c r="D37" s="23" t="s">
        <v>48</v>
      </c>
      <c r="E37" s="38" t="s">
        <v>1509</v>
      </c>
      <c r="F37" s="38" t="s">
        <v>1502</v>
      </c>
      <c r="G37" s="37" t="s">
        <v>1542</v>
      </c>
      <c r="H37" s="38" t="s">
        <v>1512</v>
      </c>
      <c r="I37" s="37" t="s">
        <v>1504</v>
      </c>
      <c r="J37" s="38">
        <v>60</v>
      </c>
      <c r="K37" s="37"/>
      <c r="L37" s="37"/>
      <c r="M37" s="37"/>
      <c r="N37" s="37" t="s">
        <v>1516</v>
      </c>
      <c r="O37" s="37"/>
      <c r="P37" s="37"/>
      <c r="Q37" s="37"/>
      <c r="R37" s="37"/>
      <c r="S37" s="37"/>
      <c r="T37" s="20"/>
      <c r="U37" s="20"/>
      <c r="V37" s="55"/>
    </row>
    <row r="38" spans="2:22" ht="29" hidden="1" outlineLevel="1">
      <c r="B38" s="33" t="s">
        <v>1549</v>
      </c>
      <c r="C38" s="37" t="s">
        <v>3455</v>
      </c>
      <c r="D38" s="23" t="s">
        <v>48</v>
      </c>
      <c r="E38" s="38" t="s">
        <v>1520</v>
      </c>
      <c r="F38" s="38" t="s">
        <v>1502</v>
      </c>
      <c r="G38" s="37" t="s">
        <v>1551</v>
      </c>
      <c r="H38" s="38" t="s">
        <v>1512</v>
      </c>
      <c r="I38" s="37" t="s">
        <v>1504</v>
      </c>
      <c r="J38" s="38">
        <v>60</v>
      </c>
      <c r="K38" s="37"/>
      <c r="L38" s="37"/>
      <c r="M38" s="37"/>
      <c r="N38" s="37" t="s">
        <v>1516</v>
      </c>
      <c r="O38" s="37"/>
      <c r="P38" s="37"/>
      <c r="Q38" s="37"/>
      <c r="R38" s="37"/>
      <c r="S38" s="37"/>
      <c r="T38" s="20"/>
      <c r="U38" s="20"/>
      <c r="V38" s="55"/>
    </row>
    <row r="39" spans="2:22" collapsed="1">
      <c r="B39" s="10" t="s">
        <v>3950</v>
      </c>
      <c r="C39" s="10"/>
      <c r="D39" s="10"/>
      <c r="E39" s="10" t="s">
        <v>1652</v>
      </c>
      <c r="F39" s="27" t="s">
        <v>1502</v>
      </c>
      <c r="G39" s="10" t="s">
        <v>3597</v>
      </c>
      <c r="H39" s="10"/>
      <c r="I39" s="27"/>
      <c r="J39" s="27"/>
      <c r="K39" s="27"/>
      <c r="L39" s="27"/>
      <c r="M39" s="27" t="str">
        <f>CONCATENATE(M$3," \ ",G39)</f>
        <v>exclusao \ ctt_assist</v>
      </c>
      <c r="N39" s="10" t="s">
        <v>1505</v>
      </c>
      <c r="O39" s="10"/>
      <c r="P39" s="10"/>
      <c r="Q39" s="10"/>
      <c r="R39" s="10"/>
      <c r="S39" s="10"/>
      <c r="T39" s="50"/>
      <c r="U39" s="50"/>
      <c r="V39" s="51"/>
    </row>
    <row r="40" spans="2:22" ht="29" hidden="1" outlineLevel="1">
      <c r="B40" s="40" t="s">
        <v>3600</v>
      </c>
      <c r="C40" s="20" t="s">
        <v>3601</v>
      </c>
      <c r="D40" s="23" t="s">
        <v>48</v>
      </c>
      <c r="E40" s="22" t="s">
        <v>1509</v>
      </c>
      <c r="F40" s="22" t="s">
        <v>1502</v>
      </c>
      <c r="G40" s="20" t="s">
        <v>3602</v>
      </c>
      <c r="H40" s="22" t="s">
        <v>1512</v>
      </c>
      <c r="I40" s="20" t="s">
        <v>1504</v>
      </c>
      <c r="J40" s="22">
        <v>100</v>
      </c>
      <c r="K40" s="20"/>
      <c r="L40" s="20"/>
      <c r="M40" s="20"/>
      <c r="N40" s="20" t="s">
        <v>1516</v>
      </c>
      <c r="O40" s="20"/>
      <c r="P40" s="20"/>
      <c r="Q40" s="20"/>
      <c r="R40" s="20"/>
      <c r="S40" s="20"/>
      <c r="T40" s="20"/>
      <c r="U40" s="20"/>
      <c r="V40" s="22"/>
    </row>
    <row r="41" spans="2:22" ht="43.5" hidden="1" outlineLevel="1">
      <c r="B41" s="33" t="s">
        <v>1540</v>
      </c>
      <c r="C41" s="29" t="s">
        <v>1541</v>
      </c>
      <c r="D41" s="23" t="s">
        <v>48</v>
      </c>
      <c r="E41" s="39" t="s">
        <v>1509</v>
      </c>
      <c r="F41" s="39" t="s">
        <v>1502</v>
      </c>
      <c r="G41" s="41" t="s">
        <v>1542</v>
      </c>
      <c r="H41" s="39" t="s">
        <v>1512</v>
      </c>
      <c r="I41" s="41" t="s">
        <v>1504</v>
      </c>
      <c r="J41" s="39">
        <v>60</v>
      </c>
      <c r="K41" s="41"/>
      <c r="L41" s="41"/>
      <c r="M41" s="41"/>
      <c r="N41" s="41" t="s">
        <v>1516</v>
      </c>
      <c r="O41" s="41"/>
      <c r="P41" s="41"/>
      <c r="Q41" s="41"/>
      <c r="R41" s="41"/>
      <c r="S41" s="41"/>
      <c r="T41" s="20"/>
      <c r="U41" s="20"/>
      <c r="V41" s="55"/>
    </row>
    <row r="42" spans="2:22" ht="43.5" hidden="1" outlineLevel="1">
      <c r="B42" s="33" t="s">
        <v>1549</v>
      </c>
      <c r="C42" s="29" t="s">
        <v>1550</v>
      </c>
      <c r="D42" s="23" t="s">
        <v>48</v>
      </c>
      <c r="E42" s="39" t="s">
        <v>1520</v>
      </c>
      <c r="F42" s="39" t="s">
        <v>1502</v>
      </c>
      <c r="G42" s="41" t="s">
        <v>1551</v>
      </c>
      <c r="H42" s="39" t="s">
        <v>1512</v>
      </c>
      <c r="I42" s="41" t="s">
        <v>1504</v>
      </c>
      <c r="J42" s="39">
        <v>60</v>
      </c>
      <c r="K42" s="41"/>
      <c r="L42" s="41"/>
      <c r="M42" s="41"/>
      <c r="N42" s="41" t="s">
        <v>1516</v>
      </c>
      <c r="O42" s="41"/>
      <c r="P42" s="41"/>
      <c r="Q42" s="41"/>
      <c r="R42" s="41"/>
      <c r="S42" s="41"/>
      <c r="T42" s="20"/>
      <c r="U42" s="20"/>
      <c r="V42" s="55"/>
    </row>
    <row r="43" spans="2:22" collapsed="1">
      <c r="B43" s="10" t="s">
        <v>3951</v>
      </c>
      <c r="C43" s="10"/>
      <c r="D43" s="10"/>
      <c r="E43" s="10" t="s">
        <v>1652</v>
      </c>
      <c r="F43" s="27" t="s">
        <v>1502</v>
      </c>
      <c r="G43" s="10" t="s">
        <v>3668</v>
      </c>
      <c r="H43" s="10"/>
      <c r="I43" s="27"/>
      <c r="J43" s="27"/>
      <c r="K43" s="27"/>
      <c r="L43" s="27"/>
      <c r="M43" s="27" t="str">
        <f>CONCATENATE(M$3," \ ",G43)</f>
        <v>exclusao \ ctt_alteracao</v>
      </c>
      <c r="N43" s="10" t="s">
        <v>1505</v>
      </c>
      <c r="O43" s="10"/>
      <c r="P43" s="10"/>
      <c r="Q43" s="10"/>
      <c r="R43" s="10"/>
      <c r="S43" s="10"/>
      <c r="T43" s="50"/>
      <c r="U43" s="50"/>
      <c r="V43" s="51"/>
    </row>
    <row r="44" spans="2:22" ht="29" hidden="1" outlineLevel="1">
      <c r="B44" s="40" t="s">
        <v>3600</v>
      </c>
      <c r="C44" s="37" t="s">
        <v>3601</v>
      </c>
      <c r="D44" s="23" t="s">
        <v>48</v>
      </c>
      <c r="E44" s="22" t="s">
        <v>1509</v>
      </c>
      <c r="F44" s="22" t="s">
        <v>1502</v>
      </c>
      <c r="G44" s="20" t="s">
        <v>3602</v>
      </c>
      <c r="H44" s="22" t="s">
        <v>1512</v>
      </c>
      <c r="I44" s="20" t="s">
        <v>1504</v>
      </c>
      <c r="J44" s="22">
        <v>100</v>
      </c>
      <c r="K44" s="20"/>
      <c r="L44" s="20"/>
      <c r="M44" s="20"/>
      <c r="N44" s="20" t="s">
        <v>1516</v>
      </c>
      <c r="O44" s="20"/>
      <c r="P44" s="20"/>
      <c r="Q44" s="20"/>
      <c r="R44" s="20"/>
      <c r="S44" s="20"/>
      <c r="T44" s="20"/>
      <c r="U44" s="20"/>
      <c r="V44" s="22"/>
    </row>
    <row r="45" spans="2:22" ht="29" hidden="1" outlineLevel="1">
      <c r="B45" s="40" t="s">
        <v>3669</v>
      </c>
      <c r="C45" s="37" t="s">
        <v>3670</v>
      </c>
      <c r="D45" s="23" t="s">
        <v>48</v>
      </c>
      <c r="E45" s="22" t="s">
        <v>1509</v>
      </c>
      <c r="F45" s="22" t="s">
        <v>1502</v>
      </c>
      <c r="G45" s="20" t="s">
        <v>3671</v>
      </c>
      <c r="H45" s="22" t="s">
        <v>1512</v>
      </c>
      <c r="I45" s="20" t="s">
        <v>1504</v>
      </c>
      <c r="J45" s="22">
        <v>100</v>
      </c>
      <c r="K45" s="20"/>
      <c r="L45" s="29"/>
      <c r="M45" s="20"/>
      <c r="N45" s="20" t="s">
        <v>1516</v>
      </c>
      <c r="O45" s="20"/>
      <c r="P45" s="20"/>
      <c r="Q45" s="20"/>
      <c r="R45" s="20"/>
      <c r="S45" s="20"/>
      <c r="T45" s="20"/>
      <c r="U45" s="20"/>
      <c r="V45" s="55"/>
    </row>
    <row r="46" spans="2:22" ht="43.5" hidden="1" outlineLevel="1">
      <c r="B46" s="33" t="s">
        <v>1540</v>
      </c>
      <c r="C46" s="29" t="s">
        <v>1541</v>
      </c>
      <c r="D46" s="23" t="s">
        <v>48</v>
      </c>
      <c r="E46" s="39" t="s">
        <v>1509</v>
      </c>
      <c r="F46" s="39" t="s">
        <v>1502</v>
      </c>
      <c r="G46" s="41" t="s">
        <v>1542</v>
      </c>
      <c r="H46" s="39" t="s">
        <v>1512</v>
      </c>
      <c r="I46" s="41" t="s">
        <v>1504</v>
      </c>
      <c r="J46" s="39">
        <v>60</v>
      </c>
      <c r="K46" s="41"/>
      <c r="L46" s="41"/>
      <c r="M46" s="41"/>
      <c r="N46" s="41" t="s">
        <v>1516</v>
      </c>
      <c r="O46" s="41"/>
      <c r="P46" s="41"/>
      <c r="Q46" s="41"/>
      <c r="R46" s="41"/>
      <c r="S46" s="41"/>
      <c r="T46" s="20"/>
      <c r="U46" s="20"/>
      <c r="V46" s="55"/>
    </row>
    <row r="47" spans="2:22" ht="43.5" hidden="1" outlineLevel="1">
      <c r="B47" s="33" t="s">
        <v>1549</v>
      </c>
      <c r="C47" s="29" t="s">
        <v>1550</v>
      </c>
      <c r="D47" s="23" t="s">
        <v>48</v>
      </c>
      <c r="E47" s="39" t="s">
        <v>1520</v>
      </c>
      <c r="F47" s="39" t="s">
        <v>1502</v>
      </c>
      <c r="G47" s="41" t="s">
        <v>1551</v>
      </c>
      <c r="H47" s="39" t="s">
        <v>1512</v>
      </c>
      <c r="I47" s="41" t="s">
        <v>1504</v>
      </c>
      <c r="J47" s="39">
        <v>60</v>
      </c>
      <c r="K47" s="41"/>
      <c r="L47" s="41"/>
      <c r="M47" s="41"/>
      <c r="N47" s="41" t="s">
        <v>1516</v>
      </c>
      <c r="O47" s="41"/>
      <c r="P47" s="41"/>
      <c r="Q47" s="41"/>
      <c r="R47" s="41"/>
      <c r="S47" s="41"/>
      <c r="T47" s="41"/>
      <c r="U47" s="20"/>
      <c r="V47" s="55"/>
    </row>
    <row r="48" spans="2:22" collapsed="1">
      <c r="B48" s="10" t="s">
        <v>3952</v>
      </c>
      <c r="C48" s="10"/>
      <c r="D48" s="10"/>
      <c r="E48" s="10" t="s">
        <v>1652</v>
      </c>
      <c r="F48" s="27" t="s">
        <v>1502</v>
      </c>
      <c r="G48" s="10" t="s">
        <v>3691</v>
      </c>
      <c r="H48" s="10"/>
      <c r="I48" s="27"/>
      <c r="J48" s="27"/>
      <c r="K48" s="27"/>
      <c r="L48" s="27"/>
      <c r="M48" s="27" t="str">
        <f>CONCATENATE(M$3," \ ",G48)</f>
        <v>exclusao \ ctt_saldo</v>
      </c>
      <c r="N48" s="10" t="s">
        <v>1505</v>
      </c>
      <c r="O48" s="10"/>
      <c r="P48" s="10"/>
      <c r="Q48" s="10"/>
      <c r="R48" s="10"/>
      <c r="S48" s="10"/>
      <c r="T48" s="50"/>
      <c r="U48" s="50"/>
      <c r="V48" s="51"/>
    </row>
    <row r="49" spans="2:22" ht="29" hidden="1" outlineLevel="1">
      <c r="B49" s="42" t="s">
        <v>3953</v>
      </c>
      <c r="C49" s="37" t="s">
        <v>3954</v>
      </c>
      <c r="D49" s="23" t="s">
        <v>48</v>
      </c>
      <c r="E49" s="38" t="s">
        <v>1509</v>
      </c>
      <c r="F49" s="38" t="s">
        <v>1502</v>
      </c>
      <c r="G49" s="37" t="s">
        <v>3842</v>
      </c>
      <c r="H49" s="38" t="s">
        <v>1512</v>
      </c>
      <c r="I49" s="37" t="s">
        <v>1504</v>
      </c>
      <c r="J49" s="38">
        <v>80</v>
      </c>
      <c r="K49" s="20"/>
      <c r="L49" s="20"/>
      <c r="M49" s="20"/>
      <c r="N49" s="20" t="s">
        <v>1516</v>
      </c>
      <c r="O49" s="20"/>
      <c r="P49" s="20"/>
      <c r="Q49" s="20"/>
      <c r="R49" s="20"/>
      <c r="S49" s="20"/>
      <c r="T49" s="20"/>
      <c r="U49" s="20"/>
      <c r="V49" s="22"/>
    </row>
    <row r="50" spans="2:22" ht="29" hidden="1" outlineLevel="1">
      <c r="B50" s="42" t="s">
        <v>3699</v>
      </c>
      <c r="C50" s="20" t="s">
        <v>3601</v>
      </c>
      <c r="D50" s="23" t="s">
        <v>48</v>
      </c>
      <c r="E50" s="22" t="s">
        <v>1509</v>
      </c>
      <c r="F50" s="22" t="s">
        <v>1502</v>
      </c>
      <c r="G50" s="20" t="s">
        <v>3602</v>
      </c>
      <c r="H50" s="22" t="s">
        <v>1512</v>
      </c>
      <c r="I50" s="20" t="s">
        <v>1504</v>
      </c>
      <c r="J50" s="22">
        <v>100</v>
      </c>
      <c r="K50" s="20"/>
      <c r="L50" s="20"/>
      <c r="M50" s="20"/>
      <c r="N50" s="20" t="s">
        <v>1516</v>
      </c>
      <c r="O50" s="20"/>
      <c r="P50" s="20"/>
      <c r="Q50" s="20"/>
      <c r="R50" s="20"/>
      <c r="S50" s="20"/>
      <c r="T50" s="20"/>
      <c r="U50" s="20"/>
      <c r="V50" s="55"/>
    </row>
    <row r="51" spans="2:22" ht="43.5" hidden="1" outlineLevel="1">
      <c r="B51" s="33" t="s">
        <v>1540</v>
      </c>
      <c r="C51" s="29" t="s">
        <v>1541</v>
      </c>
      <c r="D51" s="23" t="s">
        <v>48</v>
      </c>
      <c r="E51" s="39" t="s">
        <v>1509</v>
      </c>
      <c r="F51" s="39" t="s">
        <v>1502</v>
      </c>
      <c r="G51" s="41" t="s">
        <v>1542</v>
      </c>
      <c r="H51" s="39" t="s">
        <v>1512</v>
      </c>
      <c r="I51" s="41" t="s">
        <v>1504</v>
      </c>
      <c r="J51" s="39">
        <v>60</v>
      </c>
      <c r="K51" s="41"/>
      <c r="L51" s="41"/>
      <c r="M51" s="41"/>
      <c r="N51" s="41" t="s">
        <v>1516</v>
      </c>
      <c r="O51" s="41"/>
      <c r="P51" s="41"/>
      <c r="Q51" s="41"/>
      <c r="R51" s="41"/>
      <c r="S51" s="41"/>
      <c r="T51" s="20"/>
      <c r="U51" s="20"/>
      <c r="V51" s="55"/>
    </row>
    <row r="52" spans="2:22" ht="43.5" hidden="1" outlineLevel="1">
      <c r="B52" s="33" t="s">
        <v>1549</v>
      </c>
      <c r="C52" s="29" t="s">
        <v>1550</v>
      </c>
      <c r="D52" s="23" t="s">
        <v>48</v>
      </c>
      <c r="E52" s="39" t="s">
        <v>1520</v>
      </c>
      <c r="F52" s="39" t="s">
        <v>1502</v>
      </c>
      <c r="G52" s="41" t="s">
        <v>1551</v>
      </c>
      <c r="H52" s="39" t="s">
        <v>1512</v>
      </c>
      <c r="I52" s="41" t="s">
        <v>1504</v>
      </c>
      <c r="J52" s="39">
        <v>60</v>
      </c>
      <c r="K52" s="41"/>
      <c r="L52" s="41"/>
      <c r="M52" s="41"/>
      <c r="N52" s="41" t="s">
        <v>1516</v>
      </c>
      <c r="O52" s="41"/>
      <c r="P52" s="41"/>
      <c r="Q52" s="41"/>
      <c r="R52" s="41"/>
      <c r="S52" s="41"/>
      <c r="T52" s="41"/>
      <c r="U52" s="20"/>
      <c r="V52" s="55"/>
    </row>
    <row r="53" spans="2:22" collapsed="1">
      <c r="B53" s="10" t="s">
        <v>3955</v>
      </c>
      <c r="C53" s="10"/>
      <c r="D53" s="10"/>
      <c r="E53" s="10" t="s">
        <v>1652</v>
      </c>
      <c r="F53" s="27" t="s">
        <v>1502</v>
      </c>
      <c r="G53" s="10" t="s">
        <v>3748</v>
      </c>
      <c r="H53" s="10"/>
      <c r="I53" s="27"/>
      <c r="J53" s="27"/>
      <c r="K53" s="27"/>
      <c r="L53" s="27"/>
      <c r="M53" s="27" t="str">
        <f>CONCATENATE(M$3," \ ",G53)</f>
        <v>exclusao \ cosseguro_aceito</v>
      </c>
      <c r="N53" s="10" t="s">
        <v>1505</v>
      </c>
      <c r="O53" s="10"/>
      <c r="P53" s="10"/>
      <c r="Q53" s="10"/>
      <c r="R53" s="10"/>
      <c r="S53" s="10"/>
      <c r="T53" s="50"/>
      <c r="U53" s="50"/>
      <c r="V53" s="51"/>
    </row>
    <row r="54" spans="2:22" ht="29" hidden="1" outlineLevel="1">
      <c r="B54" s="28" t="s">
        <v>3750</v>
      </c>
      <c r="C54" s="29" t="s">
        <v>3751</v>
      </c>
      <c r="D54" s="23" t="s">
        <v>48</v>
      </c>
      <c r="E54" s="23" t="s">
        <v>1509</v>
      </c>
      <c r="F54" s="23" t="s">
        <v>1502</v>
      </c>
      <c r="G54" s="29" t="s">
        <v>3752</v>
      </c>
      <c r="H54" s="23" t="s">
        <v>1512</v>
      </c>
      <c r="I54" s="29" t="s">
        <v>1504</v>
      </c>
      <c r="J54" s="23">
        <v>60</v>
      </c>
      <c r="K54" s="29"/>
      <c r="L54" s="29"/>
      <c r="M54" s="29"/>
      <c r="N54" s="29" t="s">
        <v>1516</v>
      </c>
      <c r="O54" s="29"/>
      <c r="P54" s="29"/>
      <c r="Q54" s="29"/>
      <c r="R54" s="29"/>
      <c r="S54" s="29"/>
      <c r="T54" s="37"/>
      <c r="U54" s="37"/>
      <c r="V54" s="38"/>
    </row>
    <row r="55" spans="2:22" collapsed="1">
      <c r="B55" s="10" t="s">
        <v>3956</v>
      </c>
      <c r="C55" s="10"/>
      <c r="D55" s="10"/>
      <c r="E55" s="10" t="s">
        <v>1652</v>
      </c>
      <c r="F55" s="27" t="s">
        <v>1502</v>
      </c>
      <c r="G55" s="10" t="s">
        <v>3788</v>
      </c>
      <c r="H55" s="10"/>
      <c r="I55" s="27"/>
      <c r="J55" s="27"/>
      <c r="K55" s="27"/>
      <c r="L55" s="27"/>
      <c r="M55" s="27" t="str">
        <f>CONCATENATE(M$3," \ ",G55)</f>
        <v>exclusao \ cosseguro_aceito_alteracao</v>
      </c>
      <c r="N55" s="10" t="s">
        <v>1505</v>
      </c>
      <c r="O55" s="10"/>
      <c r="P55" s="10"/>
      <c r="Q55" s="10"/>
      <c r="R55" s="10"/>
      <c r="S55" s="10"/>
      <c r="T55" s="50"/>
      <c r="U55" s="50"/>
      <c r="V55" s="51"/>
    </row>
    <row r="56" spans="2:22" ht="29" hidden="1" outlineLevel="1">
      <c r="B56" s="40" t="s">
        <v>3750</v>
      </c>
      <c r="C56" s="29" t="s">
        <v>3751</v>
      </c>
      <c r="D56" s="23" t="s">
        <v>48</v>
      </c>
      <c r="E56" s="23" t="s">
        <v>1509</v>
      </c>
      <c r="F56" s="23" t="s">
        <v>1502</v>
      </c>
      <c r="G56" s="29" t="s">
        <v>3752</v>
      </c>
      <c r="H56" s="23" t="s">
        <v>1512</v>
      </c>
      <c r="I56" s="29" t="s">
        <v>1504</v>
      </c>
      <c r="J56" s="23">
        <v>60</v>
      </c>
      <c r="K56" s="29"/>
      <c r="L56" s="29"/>
      <c r="M56" s="29"/>
      <c r="N56" s="29" t="s">
        <v>1516</v>
      </c>
      <c r="O56" s="29"/>
      <c r="P56" s="29"/>
      <c r="Q56" s="29"/>
      <c r="R56" s="29"/>
      <c r="S56" s="29"/>
      <c r="T56" s="37"/>
      <c r="U56" s="37"/>
      <c r="V56" s="57"/>
    </row>
    <row r="57" spans="2:22" ht="29" hidden="1" outlineLevel="1">
      <c r="B57" s="40" t="s">
        <v>3789</v>
      </c>
      <c r="C57" s="29" t="s">
        <v>3790</v>
      </c>
      <c r="D57" s="23" t="s">
        <v>48</v>
      </c>
      <c r="E57" s="23" t="s">
        <v>1509</v>
      </c>
      <c r="F57" s="23" t="s">
        <v>1502</v>
      </c>
      <c r="G57" s="29" t="s">
        <v>3791</v>
      </c>
      <c r="H57" s="23" t="s">
        <v>1512</v>
      </c>
      <c r="I57" s="29" t="s">
        <v>1504</v>
      </c>
      <c r="J57" s="23">
        <v>60</v>
      </c>
      <c r="K57" s="29"/>
      <c r="L57" s="37"/>
      <c r="M57" s="29"/>
      <c r="N57" s="29" t="s">
        <v>1516</v>
      </c>
      <c r="O57" s="29"/>
      <c r="P57" s="29"/>
      <c r="Q57" s="29"/>
      <c r="R57" s="29"/>
      <c r="S57" s="29"/>
      <c r="T57" s="37"/>
      <c r="U57" s="37"/>
      <c r="V57" s="57"/>
    </row>
    <row r="58" spans="2:22" collapsed="1">
      <c r="B58" s="10" t="s">
        <v>3957</v>
      </c>
      <c r="C58" s="10"/>
      <c r="D58" s="10"/>
      <c r="E58" s="10" t="s">
        <v>1652</v>
      </c>
      <c r="F58" s="27" t="s">
        <v>1502</v>
      </c>
      <c r="G58" s="10" t="s">
        <v>3802</v>
      </c>
      <c r="H58" s="10"/>
      <c r="I58" s="27"/>
      <c r="J58" s="27"/>
      <c r="K58" s="27"/>
      <c r="L58" s="27"/>
      <c r="M58" s="27" t="str">
        <f>CONCATENATE(M$3," \ ",G58)</f>
        <v>exclusao \ sinistro_cosseguro_aceito</v>
      </c>
      <c r="N58" s="10" t="s">
        <v>1505</v>
      </c>
      <c r="O58" s="10"/>
      <c r="P58" s="10"/>
      <c r="Q58" s="10"/>
      <c r="R58" s="10"/>
      <c r="S58" s="10"/>
      <c r="T58" s="50"/>
      <c r="U58" s="50"/>
      <c r="V58" s="51"/>
    </row>
    <row r="59" spans="2:22" ht="29" hidden="1" outlineLevel="1">
      <c r="B59" s="33" t="s">
        <v>3803</v>
      </c>
      <c r="C59" s="34" t="s">
        <v>3067</v>
      </c>
      <c r="D59" s="23" t="s">
        <v>48</v>
      </c>
      <c r="E59" s="35" t="s">
        <v>1509</v>
      </c>
      <c r="F59" s="35" t="s">
        <v>1502</v>
      </c>
      <c r="G59" s="34" t="s">
        <v>3068</v>
      </c>
      <c r="H59" s="35" t="s">
        <v>1512</v>
      </c>
      <c r="I59" s="34" t="s">
        <v>1504</v>
      </c>
      <c r="J59" s="35">
        <v>50</v>
      </c>
      <c r="K59" s="34"/>
      <c r="L59" s="37"/>
      <c r="M59" s="34"/>
      <c r="N59" s="34" t="s">
        <v>1516</v>
      </c>
      <c r="O59" s="34"/>
      <c r="P59" s="34"/>
      <c r="Q59" s="34"/>
      <c r="R59" s="34"/>
      <c r="S59" s="34"/>
      <c r="T59" s="20"/>
      <c r="U59" s="20"/>
      <c r="V59" s="55"/>
    </row>
    <row r="60" spans="2:22" ht="29" hidden="1" outlineLevel="1">
      <c r="B60" s="33" t="s">
        <v>3805</v>
      </c>
      <c r="C60" s="29" t="s">
        <v>3806</v>
      </c>
      <c r="D60" s="23" t="s">
        <v>48</v>
      </c>
      <c r="E60" s="23" t="s">
        <v>1509</v>
      </c>
      <c r="F60" s="23" t="s">
        <v>1502</v>
      </c>
      <c r="G60" s="29" t="s">
        <v>3752</v>
      </c>
      <c r="H60" s="23" t="s">
        <v>1512</v>
      </c>
      <c r="I60" s="29" t="s">
        <v>1504</v>
      </c>
      <c r="J60" s="23">
        <v>60</v>
      </c>
      <c r="K60" s="37"/>
      <c r="L60" s="29"/>
      <c r="M60" s="29"/>
      <c r="N60" s="29" t="s">
        <v>1516</v>
      </c>
      <c r="O60" s="29"/>
      <c r="P60" s="29"/>
      <c r="Q60" s="29"/>
      <c r="R60" s="29"/>
      <c r="S60" s="29"/>
      <c r="T60" s="20"/>
      <c r="U60" s="20"/>
      <c r="V60" s="55"/>
    </row>
    <row r="61" spans="2:22" ht="29" collapsed="1">
      <c r="B61" s="10" t="s">
        <v>3958</v>
      </c>
      <c r="C61" s="10"/>
      <c r="D61" s="10"/>
      <c r="E61" s="10" t="s">
        <v>1652</v>
      </c>
      <c r="F61" s="27" t="s">
        <v>1502</v>
      </c>
      <c r="G61" s="10" t="s">
        <v>3829</v>
      </c>
      <c r="H61" s="10"/>
      <c r="I61" s="27"/>
      <c r="J61" s="27"/>
      <c r="K61" s="27"/>
      <c r="L61" s="27"/>
      <c r="M61" s="27" t="str">
        <f>CONCATENATE(M$3," \ ",G61)</f>
        <v>exclusao \ sinistro_cosseguro_aceito_alteracao</v>
      </c>
      <c r="N61" s="10" t="s">
        <v>1505</v>
      </c>
      <c r="O61" s="10"/>
      <c r="P61" s="10"/>
      <c r="Q61" s="10"/>
      <c r="R61" s="10"/>
      <c r="S61" s="10"/>
      <c r="T61" s="50"/>
      <c r="U61" s="50"/>
      <c r="V61" s="51"/>
    </row>
    <row r="62" spans="2:22" ht="29" hidden="1" outlineLevel="1">
      <c r="B62" s="33" t="s">
        <v>3830</v>
      </c>
      <c r="C62" s="34" t="s">
        <v>3830</v>
      </c>
      <c r="D62" s="23" t="s">
        <v>48</v>
      </c>
      <c r="E62" s="35" t="s">
        <v>1509</v>
      </c>
      <c r="F62" s="35" t="s">
        <v>1502</v>
      </c>
      <c r="G62" s="34" t="s">
        <v>3068</v>
      </c>
      <c r="H62" s="35" t="s">
        <v>1512</v>
      </c>
      <c r="I62" s="34" t="s">
        <v>1504</v>
      </c>
      <c r="J62" s="35">
        <v>50</v>
      </c>
      <c r="K62" s="34"/>
      <c r="L62" s="37"/>
      <c r="M62" s="34"/>
      <c r="N62" s="34" t="s">
        <v>1516</v>
      </c>
      <c r="O62" s="34"/>
      <c r="P62" s="34"/>
      <c r="Q62" s="34"/>
      <c r="R62" s="34"/>
      <c r="S62" s="34"/>
      <c r="T62" s="20"/>
      <c r="U62" s="20"/>
      <c r="V62" s="55"/>
    </row>
    <row r="63" spans="2:22" ht="29" hidden="1" outlineLevel="1">
      <c r="B63" s="33" t="s">
        <v>3831</v>
      </c>
      <c r="C63" s="34" t="s">
        <v>3832</v>
      </c>
      <c r="D63" s="23" t="s">
        <v>48</v>
      </c>
      <c r="E63" s="35" t="s">
        <v>1509</v>
      </c>
      <c r="F63" s="35" t="s">
        <v>1502</v>
      </c>
      <c r="G63" s="34" t="s">
        <v>3833</v>
      </c>
      <c r="H63" s="35" t="s">
        <v>1512</v>
      </c>
      <c r="I63" s="34" t="s">
        <v>1504</v>
      </c>
      <c r="J63" s="35">
        <v>50</v>
      </c>
      <c r="K63" s="34"/>
      <c r="L63" s="37"/>
      <c r="M63" s="34"/>
      <c r="N63" s="34" t="s">
        <v>1516</v>
      </c>
      <c r="O63" s="34"/>
      <c r="P63" s="34"/>
      <c r="Q63" s="34"/>
      <c r="R63" s="34"/>
      <c r="S63" s="34"/>
      <c r="T63" s="20"/>
      <c r="U63" s="20"/>
      <c r="V63" s="55"/>
    </row>
    <row r="64" spans="2:22" ht="29" hidden="1" outlineLevel="1">
      <c r="B64" s="33" t="s">
        <v>3805</v>
      </c>
      <c r="C64" s="29" t="s">
        <v>3806</v>
      </c>
      <c r="D64" s="23" t="s">
        <v>48</v>
      </c>
      <c r="E64" s="23" t="s">
        <v>1509</v>
      </c>
      <c r="F64" s="23" t="s">
        <v>1502</v>
      </c>
      <c r="G64" s="29" t="s">
        <v>3752</v>
      </c>
      <c r="H64" s="23" t="s">
        <v>1512</v>
      </c>
      <c r="I64" s="29" t="s">
        <v>1504</v>
      </c>
      <c r="J64" s="23">
        <v>60</v>
      </c>
      <c r="K64" s="37"/>
      <c r="L64" s="29"/>
      <c r="M64" s="29"/>
      <c r="N64" s="29" t="s">
        <v>1516</v>
      </c>
      <c r="O64" s="29"/>
      <c r="P64" s="29"/>
      <c r="Q64" s="29"/>
      <c r="R64" s="29"/>
      <c r="S64" s="29"/>
      <c r="T64" s="20"/>
      <c r="U64" s="20"/>
      <c r="V64" s="55"/>
    </row>
    <row r="65" spans="2:22" collapsed="1">
      <c r="B65" s="10" t="s">
        <v>4511</v>
      </c>
      <c r="C65" s="10"/>
      <c r="D65" s="10"/>
      <c r="E65" s="10" t="s">
        <v>1652</v>
      </c>
      <c r="F65" s="10" t="s">
        <v>1502</v>
      </c>
      <c r="G65" s="10" t="s">
        <v>4147</v>
      </c>
      <c r="H65" s="10"/>
      <c r="I65" s="10"/>
      <c r="J65" s="10"/>
      <c r="K65" s="10"/>
      <c r="L65" s="10"/>
      <c r="M65" s="10" t="str">
        <f>CONCATENATE(M$3," \ ",G65)</f>
        <v>exclusao \ dados_gerais_comissoes</v>
      </c>
      <c r="N65" s="10" t="s">
        <v>1505</v>
      </c>
      <c r="O65" s="10"/>
      <c r="P65" s="10"/>
      <c r="Q65" s="10"/>
      <c r="R65" s="10"/>
      <c r="S65" s="10"/>
      <c r="T65" s="10" t="s">
        <v>4114</v>
      </c>
      <c r="U65" s="10"/>
      <c r="V65" s="10" t="s">
        <v>4116</v>
      </c>
    </row>
    <row r="66" spans="2:22" ht="29" hidden="1" outlineLevel="1">
      <c r="B66" s="33" t="s">
        <v>1536</v>
      </c>
      <c r="C66" s="29" t="s">
        <v>1537</v>
      </c>
      <c r="D66" s="23" t="s">
        <v>48</v>
      </c>
      <c r="E66" s="23" t="s">
        <v>1509</v>
      </c>
      <c r="F66" s="23" t="s">
        <v>1502</v>
      </c>
      <c r="G66" s="29" t="s">
        <v>1539</v>
      </c>
      <c r="H66" s="23" t="s">
        <v>1512</v>
      </c>
      <c r="I66" s="29" t="s">
        <v>1504</v>
      </c>
      <c r="J66" s="23">
        <v>5</v>
      </c>
      <c r="K66" s="37"/>
      <c r="L66" s="29"/>
      <c r="M66" s="29"/>
      <c r="N66" s="29" t="s">
        <v>1516</v>
      </c>
      <c r="O66" s="29"/>
      <c r="P66" s="29"/>
      <c r="Q66" s="29"/>
      <c r="R66" s="29"/>
      <c r="S66" s="29"/>
      <c r="T66" s="20" t="s">
        <v>4054</v>
      </c>
      <c r="U66" s="20"/>
      <c r="V66" s="55" t="s">
        <v>4116</v>
      </c>
    </row>
    <row r="67" spans="2:22" ht="43.5" hidden="1" outlineLevel="1">
      <c r="B67" s="33" t="s">
        <v>1540</v>
      </c>
      <c r="C67" s="29" t="s">
        <v>1541</v>
      </c>
      <c r="D67" s="23" t="s">
        <v>48</v>
      </c>
      <c r="E67" s="23" t="s">
        <v>1509</v>
      </c>
      <c r="F67" s="23" t="s">
        <v>1510</v>
      </c>
      <c r="G67" s="29" t="s">
        <v>1542</v>
      </c>
      <c r="H67" s="23" t="s">
        <v>1512</v>
      </c>
      <c r="I67" s="29" t="s">
        <v>1504</v>
      </c>
      <c r="J67" s="23">
        <v>60</v>
      </c>
      <c r="K67" s="37"/>
      <c r="L67" s="29"/>
      <c r="M67" s="29"/>
      <c r="N67" s="29" t="s">
        <v>1516</v>
      </c>
      <c r="O67" s="29"/>
      <c r="P67" s="29"/>
      <c r="Q67" s="29"/>
      <c r="R67" s="29"/>
      <c r="S67" s="29"/>
      <c r="T67" s="20" t="s">
        <v>4054</v>
      </c>
      <c r="U67" s="20"/>
      <c r="V67" s="55" t="s">
        <v>4116</v>
      </c>
    </row>
    <row r="68" spans="2:22" ht="43.5" hidden="1" outlineLevel="1">
      <c r="B68" s="33" t="s">
        <v>1549</v>
      </c>
      <c r="C68" s="29" t="s">
        <v>1550</v>
      </c>
      <c r="D68" s="23" t="s">
        <v>48</v>
      </c>
      <c r="E68" s="23" t="s">
        <v>1520</v>
      </c>
      <c r="F68" s="23" t="s">
        <v>1510</v>
      </c>
      <c r="G68" s="29" t="s">
        <v>1551</v>
      </c>
      <c r="H68" s="23" t="s">
        <v>1512</v>
      </c>
      <c r="I68" s="29" t="s">
        <v>1504</v>
      </c>
      <c r="J68" s="23">
        <v>60</v>
      </c>
      <c r="K68" s="37"/>
      <c r="L68" s="29"/>
      <c r="M68" s="29"/>
      <c r="N68" s="29" t="s">
        <v>1516</v>
      </c>
      <c r="O68" s="29"/>
      <c r="P68" s="29"/>
      <c r="Q68" s="29"/>
      <c r="R68" s="29"/>
      <c r="S68" s="29"/>
      <c r="T68" s="20" t="s">
        <v>4054</v>
      </c>
      <c r="U68" s="20"/>
      <c r="V68" s="55" t="s">
        <v>4116</v>
      </c>
    </row>
    <row r="69" spans="2:22" ht="29" hidden="1" outlineLevel="1">
      <c r="B69" s="33" t="s">
        <v>3449</v>
      </c>
      <c r="C69" s="29" t="s">
        <v>4145</v>
      </c>
      <c r="D69" s="23" t="s">
        <v>48</v>
      </c>
      <c r="E69" s="23" t="s">
        <v>1509</v>
      </c>
      <c r="F69" s="23" t="s">
        <v>1502</v>
      </c>
      <c r="G69" s="29" t="s">
        <v>3451</v>
      </c>
      <c r="H69" s="23" t="s">
        <v>1512</v>
      </c>
      <c r="I69" s="29" t="s">
        <v>3452</v>
      </c>
      <c r="J69" s="23">
        <v>7</v>
      </c>
      <c r="K69" s="37"/>
      <c r="L69" s="29"/>
      <c r="M69" s="29"/>
      <c r="N69" s="29" t="s">
        <v>1516</v>
      </c>
      <c r="O69" s="29"/>
      <c r="P69" s="29"/>
      <c r="Q69" s="29"/>
      <c r="R69" s="29"/>
      <c r="S69" s="29"/>
      <c r="T69" s="20" t="s">
        <v>4054</v>
      </c>
      <c r="U69" s="20"/>
      <c r="V69" s="55" t="s">
        <v>4116</v>
      </c>
    </row>
    <row r="70" spans="2:22" collapsed="1">
      <c r="B70" s="10" t="s">
        <v>3959</v>
      </c>
      <c r="C70" s="10"/>
      <c r="D70" s="10"/>
      <c r="E70" s="10" t="s">
        <v>1652</v>
      </c>
      <c r="F70" s="27" t="s">
        <v>1502</v>
      </c>
      <c r="G70" s="10" t="s">
        <v>3837</v>
      </c>
      <c r="H70" s="10"/>
      <c r="I70" s="27"/>
      <c r="J70" s="27"/>
      <c r="K70" s="27"/>
      <c r="L70" s="27"/>
      <c r="M70" s="27" t="str">
        <f>CONCATENATE(M$3," \ ",G70)</f>
        <v>exclusao \ bloqueio_gravame</v>
      </c>
      <c r="N70" s="10" t="s">
        <v>1505</v>
      </c>
      <c r="O70" s="10"/>
      <c r="P70" s="10"/>
      <c r="Q70" s="10"/>
      <c r="R70" s="10"/>
      <c r="S70" s="10"/>
      <c r="T70" s="50"/>
      <c r="U70" s="50"/>
      <c r="V70" s="51"/>
    </row>
    <row r="71" spans="2:22" ht="29" hidden="1" outlineLevel="1">
      <c r="B71" s="36" t="s">
        <v>3841</v>
      </c>
      <c r="C71" s="37" t="s">
        <v>3479</v>
      </c>
      <c r="D71" s="23" t="s">
        <v>48</v>
      </c>
      <c r="E71" s="38" t="s">
        <v>1509</v>
      </c>
      <c r="F71" s="38" t="s">
        <v>1502</v>
      </c>
      <c r="G71" s="37" t="s">
        <v>3842</v>
      </c>
      <c r="H71" s="38" t="s">
        <v>1512</v>
      </c>
      <c r="I71" s="37" t="s">
        <v>1504</v>
      </c>
      <c r="J71" s="35">
        <v>80</v>
      </c>
      <c r="K71" s="37"/>
      <c r="L71" s="37"/>
      <c r="M71" s="37"/>
      <c r="N71" s="37" t="s">
        <v>1516</v>
      </c>
      <c r="O71" s="37"/>
      <c r="P71" s="37"/>
      <c r="Q71" s="37"/>
      <c r="R71" s="37"/>
      <c r="S71" s="37"/>
      <c r="T71" s="20"/>
      <c r="U71" s="20"/>
      <c r="V71" s="22"/>
    </row>
    <row r="72" spans="2:22" ht="43.5" hidden="1" outlineLevel="1">
      <c r="B72" s="28" t="s">
        <v>1540</v>
      </c>
      <c r="C72" s="29" t="s">
        <v>1541</v>
      </c>
      <c r="D72" s="23" t="s">
        <v>48</v>
      </c>
      <c r="E72" s="38" t="s">
        <v>1509</v>
      </c>
      <c r="F72" s="38" t="s">
        <v>1502</v>
      </c>
      <c r="G72" s="37" t="s">
        <v>1542</v>
      </c>
      <c r="H72" s="38" t="s">
        <v>1512</v>
      </c>
      <c r="I72" s="37" t="s">
        <v>1504</v>
      </c>
      <c r="J72" s="38">
        <v>60</v>
      </c>
      <c r="K72" s="37"/>
      <c r="L72" s="37"/>
      <c r="M72" s="37"/>
      <c r="N72" s="37" t="s">
        <v>1516</v>
      </c>
      <c r="O72" s="37"/>
      <c r="P72" s="37"/>
      <c r="Q72" s="37"/>
      <c r="R72" s="37"/>
      <c r="S72" s="37"/>
      <c r="T72" s="20"/>
      <c r="U72" s="20"/>
      <c r="V72" s="55"/>
    </row>
    <row r="73" spans="2:22" ht="43.5" hidden="1" outlineLevel="1">
      <c r="B73" s="28" t="s">
        <v>1549</v>
      </c>
      <c r="C73" s="29" t="s">
        <v>1550</v>
      </c>
      <c r="D73" s="23" t="s">
        <v>48</v>
      </c>
      <c r="E73" s="38" t="s">
        <v>1520</v>
      </c>
      <c r="F73" s="38" t="s">
        <v>1502</v>
      </c>
      <c r="G73" s="37" t="s">
        <v>1551</v>
      </c>
      <c r="H73" s="38" t="s">
        <v>1512</v>
      </c>
      <c r="I73" s="37" t="s">
        <v>1504</v>
      </c>
      <c r="J73" s="38">
        <v>60</v>
      </c>
      <c r="K73" s="37"/>
      <c r="L73" s="37"/>
      <c r="M73" s="37"/>
      <c r="N73" s="37" t="s">
        <v>1516</v>
      </c>
      <c r="O73" s="37"/>
      <c r="P73" s="37"/>
      <c r="Q73" s="37"/>
      <c r="R73" s="37"/>
      <c r="S73" s="37"/>
      <c r="T73" s="20"/>
      <c r="U73" s="20"/>
      <c r="V73" s="55"/>
    </row>
    <row r="74" spans="2:22" collapsed="1">
      <c r="B74" s="27" t="s">
        <v>4113</v>
      </c>
      <c r="C74" s="27"/>
      <c r="D74" s="27"/>
      <c r="E74" s="27" t="s">
        <v>1652</v>
      </c>
      <c r="F74" s="27" t="s">
        <v>1502</v>
      </c>
      <c r="G74" s="27" t="s">
        <v>3865</v>
      </c>
      <c r="H74" s="27"/>
      <c r="I74" s="27"/>
      <c r="J74" s="27"/>
      <c r="K74" s="27"/>
      <c r="L74" s="27"/>
      <c r="M74" s="27" t="str">
        <f>CONCATENATE(M$3," \ ",G74)</f>
        <v>exclusao \ transferencia</v>
      </c>
      <c r="N74" s="27" t="s">
        <v>1505</v>
      </c>
      <c r="O74" s="27"/>
      <c r="P74" s="27"/>
      <c r="Q74" s="27"/>
      <c r="R74" s="27"/>
      <c r="S74" s="27"/>
      <c r="T74" s="50" t="s">
        <v>4114</v>
      </c>
      <c r="U74" s="50"/>
      <c r="V74" s="51" t="s">
        <v>4111</v>
      </c>
    </row>
    <row r="75" spans="2:22" ht="29" hidden="1" outlineLevel="1">
      <c r="B75" s="374" t="s">
        <v>3866</v>
      </c>
      <c r="C75" s="375" t="s">
        <v>3867</v>
      </c>
      <c r="D75" s="23" t="s">
        <v>48</v>
      </c>
      <c r="E75" s="376" t="s">
        <v>1509</v>
      </c>
      <c r="F75" s="376" t="s">
        <v>1502</v>
      </c>
      <c r="G75" s="375" t="s">
        <v>3868</v>
      </c>
      <c r="H75" s="376" t="s">
        <v>1512</v>
      </c>
      <c r="I75" s="377" t="s">
        <v>1504</v>
      </c>
      <c r="J75" s="376">
        <v>50</v>
      </c>
      <c r="K75" s="375"/>
      <c r="L75" s="375"/>
      <c r="M75" s="375"/>
      <c r="N75" s="375" t="s">
        <v>1516</v>
      </c>
      <c r="O75" s="378"/>
      <c r="P75" s="378"/>
      <c r="Q75" s="378"/>
      <c r="R75" s="378"/>
      <c r="S75" s="378"/>
      <c r="T75" s="373" t="s">
        <v>4054</v>
      </c>
      <c r="U75" s="373"/>
      <c r="V75" s="427" t="s">
        <v>4111</v>
      </c>
    </row>
    <row r="76" spans="2:22" ht="29" hidden="1" outlineLevel="1">
      <c r="B76" s="374" t="s">
        <v>3869</v>
      </c>
      <c r="C76" s="378" t="s">
        <v>3870</v>
      </c>
      <c r="D76" s="23" t="s">
        <v>48</v>
      </c>
      <c r="E76" s="379" t="s">
        <v>1509</v>
      </c>
      <c r="F76" s="379" t="s">
        <v>1502</v>
      </c>
      <c r="G76" s="373" t="s">
        <v>3871</v>
      </c>
      <c r="H76" s="379" t="s">
        <v>1512</v>
      </c>
      <c r="I76" s="373" t="s">
        <v>1504</v>
      </c>
      <c r="J76" s="379">
        <v>5</v>
      </c>
      <c r="K76" s="373"/>
      <c r="L76" s="373"/>
      <c r="M76" s="378"/>
      <c r="N76" s="378" t="s">
        <v>1516</v>
      </c>
      <c r="O76" s="378"/>
      <c r="P76" s="378"/>
      <c r="Q76" s="378"/>
      <c r="R76" s="378"/>
      <c r="S76" s="378"/>
      <c r="T76" s="373" t="s">
        <v>4054</v>
      </c>
      <c r="U76" s="373"/>
      <c r="V76" s="427" t="s">
        <v>4111</v>
      </c>
    </row>
    <row r="77" spans="2:22" ht="29" hidden="1" outlineLevel="1">
      <c r="B77" s="374" t="s">
        <v>3873</v>
      </c>
      <c r="C77" s="378" t="s">
        <v>3874</v>
      </c>
      <c r="D77" s="23" t="s">
        <v>48</v>
      </c>
      <c r="E77" s="379" t="s">
        <v>1509</v>
      </c>
      <c r="F77" s="379" t="s">
        <v>1502</v>
      </c>
      <c r="G77" s="373" t="s">
        <v>3875</v>
      </c>
      <c r="H77" s="379" t="s">
        <v>1512</v>
      </c>
      <c r="I77" s="373" t="s">
        <v>1504</v>
      </c>
      <c r="J77" s="379">
        <v>5</v>
      </c>
      <c r="K77" s="373"/>
      <c r="L77" s="373"/>
      <c r="M77" s="378"/>
      <c r="N77" s="378" t="s">
        <v>1516</v>
      </c>
      <c r="O77" s="378"/>
      <c r="P77" s="378"/>
      <c r="Q77" s="378"/>
      <c r="R77" s="378"/>
      <c r="S77" s="378"/>
      <c r="T77" s="373" t="s">
        <v>4054</v>
      </c>
      <c r="U77" s="373"/>
      <c r="V77" s="427" t="s">
        <v>4111</v>
      </c>
    </row>
    <row r="78" spans="2:22" ht="58" hidden="1" outlineLevel="1">
      <c r="B78" s="374" t="s">
        <v>3876</v>
      </c>
      <c r="C78" s="380" t="s">
        <v>3877</v>
      </c>
      <c r="D78" s="23" t="s">
        <v>48</v>
      </c>
      <c r="E78" s="381" t="s">
        <v>1509</v>
      </c>
      <c r="F78" s="381" t="s">
        <v>1502</v>
      </c>
      <c r="G78" s="380" t="s">
        <v>3878</v>
      </c>
      <c r="H78" s="381" t="s">
        <v>1572</v>
      </c>
      <c r="I78" s="382" t="s">
        <v>3879</v>
      </c>
      <c r="J78" s="381">
        <v>1</v>
      </c>
      <c r="K78" s="383"/>
      <c r="L78" s="380" t="s">
        <v>4115</v>
      </c>
      <c r="M78" s="383"/>
      <c r="N78" s="384" t="s">
        <v>1516</v>
      </c>
      <c r="O78" s="373"/>
      <c r="P78" s="373"/>
      <c r="Q78" s="373"/>
      <c r="R78" s="373"/>
      <c r="S78" s="373"/>
      <c r="T78" s="373" t="s">
        <v>4054</v>
      </c>
      <c r="U78" s="373"/>
      <c r="V78" s="427" t="s">
        <v>4111</v>
      </c>
    </row>
  </sheetData>
  <autoFilter ref="A2:V78" xr:uid="{00000000-0009-0000-0000-00001B000000}"/>
  <mergeCells count="1">
    <mergeCell ref="B1:C1"/>
  </mergeCells>
  <pageMargins left="0.7" right="0.7" top="0.75" bottom="0.75" header="0.3" footer="0.3"/>
  <pageSetup paperSize="9" orientation="portrait"/>
  <headerFooter>
    <oddFooter>&amp;C&amp;1#&amp;"Calibri"&amp;10&amp;K000000INFORMAÇÃO PÚBLICA – PUBLIC INFORMATION</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P78"/>
  <sheetViews>
    <sheetView showGridLines="0" zoomScale="90" zoomScaleNormal="90" workbookViewId="0">
      <selection activeCell="G39" sqref="G39"/>
    </sheetView>
  </sheetViews>
  <sheetFormatPr defaultColWidth="8.81640625" defaultRowHeight="14.5"/>
  <cols>
    <col min="1" max="1" width="8.81640625" style="1" customWidth="1"/>
    <col min="2" max="2" width="20.7265625" style="1" customWidth="1"/>
    <col min="3" max="3" width="8.81640625" style="1" customWidth="1"/>
    <col min="4" max="4" width="20.453125" style="1" customWidth="1"/>
    <col min="5" max="5" width="8.81640625" style="1"/>
    <col min="6" max="6" width="20.1796875" style="1" customWidth="1"/>
    <col min="7" max="7" width="8.81640625" style="1"/>
    <col min="8" max="8" width="16.81640625" style="1" customWidth="1"/>
    <col min="9" max="9" width="8.81640625" style="1"/>
    <col min="10" max="10" width="22.81640625" style="1" customWidth="1"/>
    <col min="11" max="11" width="8.81640625" style="1"/>
    <col min="12" max="12" width="19.1796875" style="1" customWidth="1"/>
    <col min="13" max="13" width="8.81640625" style="1"/>
    <col min="14" max="14" width="21.81640625" style="1" customWidth="1"/>
    <col min="15" max="15" width="8.81640625" style="1"/>
    <col min="16" max="16" width="14.81640625" style="1" customWidth="1"/>
    <col min="17" max="16384" width="8.81640625" style="1"/>
  </cols>
  <sheetData>
    <row r="2" spans="2:16">
      <c r="B2" s="2" t="s">
        <v>3960</v>
      </c>
      <c r="C2"/>
      <c r="D2"/>
      <c r="E2"/>
      <c r="F2"/>
      <c r="G2"/>
      <c r="H2"/>
      <c r="J2" s="2" t="s">
        <v>3961</v>
      </c>
      <c r="K2"/>
      <c r="L2"/>
      <c r="M2"/>
      <c r="N2"/>
      <c r="O2"/>
      <c r="P2"/>
    </row>
    <row r="3" spans="2:16" ht="15" thickBot="1">
      <c r="B3"/>
      <c r="C3"/>
      <c r="D3"/>
      <c r="E3"/>
      <c r="F3"/>
      <c r="G3"/>
      <c r="H3"/>
      <c r="J3"/>
      <c r="K3"/>
      <c r="L3"/>
      <c r="M3"/>
      <c r="N3"/>
      <c r="O3"/>
      <c r="P3"/>
    </row>
    <row r="4" spans="2:16" ht="27.75" customHeight="1" thickBot="1">
      <c r="B4" s="3" t="s">
        <v>3962</v>
      </c>
      <c r="C4"/>
      <c r="D4" s="3" t="s">
        <v>3963</v>
      </c>
      <c r="E4"/>
      <c r="F4"/>
      <c r="G4"/>
      <c r="H4"/>
      <c r="J4" s="3" t="s">
        <v>3964</v>
      </c>
      <c r="K4"/>
      <c r="L4" s="4"/>
      <c r="M4"/>
      <c r="N4"/>
      <c r="O4"/>
      <c r="P4"/>
    </row>
    <row r="5" spans="2:16" ht="26.25" customHeight="1" thickBot="1">
      <c r="B5" s="4"/>
      <c r="C5"/>
      <c r="D5" s="3" t="s">
        <v>3965</v>
      </c>
      <c r="E5"/>
      <c r="F5"/>
      <c r="G5"/>
      <c r="H5"/>
      <c r="J5" s="4"/>
      <c r="K5"/>
      <c r="L5" s="3" t="s">
        <v>3090</v>
      </c>
      <c r="M5"/>
      <c r="N5" s="3" t="s">
        <v>3966</v>
      </c>
    </row>
    <row r="6" spans="2:16" ht="25.5" customHeight="1" thickBot="1">
      <c r="B6" s="4"/>
      <c r="C6"/>
      <c r="D6" s="3" t="s">
        <v>3967</v>
      </c>
      <c r="E6"/>
      <c r="F6"/>
      <c r="G6"/>
      <c r="H6"/>
      <c r="J6" s="4"/>
      <c r="K6"/>
      <c r="L6"/>
      <c r="M6"/>
      <c r="N6" s="3" t="s">
        <v>3968</v>
      </c>
      <c r="P6" s="3" t="s">
        <v>3969</v>
      </c>
    </row>
    <row r="7" spans="2:16" ht="27" customHeight="1" thickBot="1">
      <c r="B7" s="4"/>
      <c r="C7"/>
      <c r="D7" s="3" t="s">
        <v>3970</v>
      </c>
      <c r="E7"/>
      <c r="F7" s="4"/>
      <c r="G7"/>
      <c r="H7"/>
      <c r="J7" s="4"/>
      <c r="K7"/>
      <c r="L7" s="4"/>
      <c r="M7"/>
      <c r="N7" s="3" t="s">
        <v>3971</v>
      </c>
    </row>
    <row r="8" spans="2:16" ht="15" thickBot="1">
      <c r="B8" s="4"/>
      <c r="C8"/>
      <c r="D8" s="3" t="s">
        <v>1755</v>
      </c>
      <c r="E8"/>
      <c r="F8" s="3" t="s">
        <v>4638</v>
      </c>
      <c r="G8"/>
      <c r="H8"/>
      <c r="J8" s="4"/>
      <c r="K8"/>
      <c r="L8" s="3" t="s">
        <v>3972</v>
      </c>
      <c r="M8"/>
      <c r="O8"/>
      <c r="P8"/>
    </row>
    <row r="9" spans="2:16" ht="15" thickBot="1">
      <c r="B9" s="4"/>
      <c r="C9"/>
      <c r="D9" s="3" t="s">
        <v>3973</v>
      </c>
      <c r="E9"/>
      <c r="F9" s="3" t="s">
        <v>1926</v>
      </c>
      <c r="G9"/>
      <c r="H9"/>
      <c r="J9" s="4"/>
      <c r="K9"/>
      <c r="L9" s="3" t="s">
        <v>3974</v>
      </c>
      <c r="M9"/>
      <c r="N9"/>
      <c r="O9"/>
      <c r="P9"/>
    </row>
    <row r="10" spans="2:16" ht="15" thickBot="1">
      <c r="B10" s="4"/>
      <c r="C10"/>
      <c r="D10"/>
      <c r="E10"/>
      <c r="F10" s="3" t="s">
        <v>1947</v>
      </c>
      <c r="G10"/>
      <c r="H10"/>
      <c r="J10" s="4"/>
      <c r="K10"/>
      <c r="L10" s="3" t="s">
        <v>3967</v>
      </c>
      <c r="M10"/>
      <c r="N10"/>
      <c r="O10"/>
      <c r="P10"/>
    </row>
    <row r="11" spans="2:16" ht="27" customHeight="1" thickBot="1">
      <c r="B11" s="4"/>
      <c r="C11"/>
      <c r="D11"/>
      <c r="E11"/>
      <c r="F11" s="3" t="s">
        <v>3975</v>
      </c>
      <c r="G11"/>
      <c r="H11"/>
      <c r="J11" s="4"/>
      <c r="K11"/>
      <c r="L11" s="3" t="s">
        <v>3245</v>
      </c>
      <c r="M11"/>
      <c r="N11"/>
      <c r="O11"/>
      <c r="P11"/>
    </row>
    <row r="12" spans="2:16" ht="32.25" customHeight="1" thickBot="1">
      <c r="B12" s="4"/>
      <c r="C12"/>
      <c r="D12"/>
      <c r="E12"/>
      <c r="F12" s="3" t="s">
        <v>807</v>
      </c>
      <c r="G12"/>
      <c r="H12" s="3" t="s">
        <v>3976</v>
      </c>
      <c r="J12" s="2"/>
      <c r="K12"/>
      <c r="M12"/>
      <c r="N12"/>
      <c r="O12"/>
      <c r="P12"/>
    </row>
    <row r="13" spans="2:16" ht="21.75" customHeight="1" thickBot="1">
      <c r="B13" s="4"/>
      <c r="C13"/>
      <c r="D13"/>
      <c r="E13"/>
      <c r="F13" s="3" t="s">
        <v>2594</v>
      </c>
      <c r="G13"/>
      <c r="H13"/>
      <c r="J13" s="4"/>
      <c r="K13"/>
      <c r="M13"/>
      <c r="N13"/>
      <c r="O13"/>
      <c r="P13"/>
    </row>
    <row r="14" spans="2:16" ht="31.5" customHeight="1" thickBot="1">
      <c r="B14" s="4"/>
      <c r="C14"/>
      <c r="D14"/>
      <c r="E14"/>
      <c r="F14" s="3" t="s">
        <v>3978</v>
      </c>
      <c r="G14"/>
      <c r="H14"/>
      <c r="J14" s="2" t="s">
        <v>4508</v>
      </c>
      <c r="K14"/>
      <c r="M14"/>
      <c r="N14"/>
      <c r="O14"/>
      <c r="P14"/>
    </row>
    <row r="15" spans="2:16" ht="15" thickBot="1">
      <c r="B15" s="4"/>
      <c r="J15" s="2"/>
      <c r="K15"/>
      <c r="M15"/>
      <c r="N15"/>
      <c r="O15"/>
      <c r="P15"/>
    </row>
    <row r="16" spans="2:16" ht="24.75" customHeight="1" thickBot="1">
      <c r="B16" s="4"/>
      <c r="C16"/>
      <c r="D16" s="3" t="s">
        <v>3981</v>
      </c>
      <c r="E16"/>
      <c r="F16" s="3" t="s">
        <v>3982</v>
      </c>
      <c r="G16"/>
      <c r="H16"/>
      <c r="J16" s="3" t="s">
        <v>4157</v>
      </c>
      <c r="K16"/>
      <c r="M16"/>
      <c r="N16"/>
      <c r="O16"/>
      <c r="P16"/>
    </row>
    <row r="17" spans="3:15" ht="15" thickBot="1">
      <c r="E17"/>
      <c r="F17" s="3" t="s">
        <v>3969</v>
      </c>
      <c r="J17" s="4"/>
      <c r="K17"/>
      <c r="M17"/>
      <c r="N17"/>
      <c r="O17"/>
    </row>
    <row r="18" spans="3:15" ht="30" customHeight="1" thickBot="1">
      <c r="D18" s="3" t="s">
        <v>3984</v>
      </c>
      <c r="E18"/>
      <c r="F18"/>
      <c r="J18" s="4"/>
      <c r="K18"/>
      <c r="L18"/>
      <c r="M18"/>
      <c r="N18"/>
      <c r="O18"/>
    </row>
    <row r="19" spans="3:15" ht="15" thickBot="1">
      <c r="D19" s="3" t="s">
        <v>3985</v>
      </c>
      <c r="E19"/>
      <c r="F19"/>
      <c r="G19"/>
      <c r="H19"/>
      <c r="J19" s="2" t="s">
        <v>3977</v>
      </c>
      <c r="K19"/>
      <c r="L19"/>
      <c r="M19"/>
      <c r="N19"/>
      <c r="O19"/>
    </row>
    <row r="20" spans="3:15" ht="15" thickBot="1">
      <c r="D20" s="3" t="s">
        <v>3987</v>
      </c>
      <c r="E20"/>
      <c r="F20"/>
      <c r="G20"/>
      <c r="H20"/>
      <c r="J20"/>
      <c r="K20"/>
      <c r="L20"/>
      <c r="M20"/>
      <c r="N20"/>
      <c r="O20"/>
    </row>
    <row r="21" spans="3:15" ht="30" customHeight="1" thickBot="1">
      <c r="D21" s="3" t="s">
        <v>3988</v>
      </c>
      <c r="E21"/>
      <c r="F21"/>
      <c r="G21"/>
      <c r="H21"/>
      <c r="J21" s="3" t="s">
        <v>3979</v>
      </c>
      <c r="K21"/>
      <c r="L21" s="3" t="s">
        <v>3485</v>
      </c>
      <c r="M21"/>
      <c r="N21" s="3" t="s">
        <v>3980</v>
      </c>
      <c r="O21"/>
    </row>
    <row r="22" spans="3:15" ht="24.75" customHeight="1" thickBot="1">
      <c r="D22" s="3" t="s">
        <v>3990</v>
      </c>
      <c r="E22"/>
      <c r="F22" s="3" t="s">
        <v>4580</v>
      </c>
      <c r="G22"/>
      <c r="H22"/>
      <c r="J22"/>
      <c r="K22"/>
      <c r="L22" s="5" t="s">
        <v>3544</v>
      </c>
      <c r="M22"/>
      <c r="N22" s="3" t="s">
        <v>3983</v>
      </c>
    </row>
    <row r="23" spans="3:15" ht="23.25" customHeight="1" thickBot="1">
      <c r="D23" s="3" t="s">
        <v>3991</v>
      </c>
      <c r="E23"/>
      <c r="F23"/>
      <c r="G23"/>
      <c r="H23"/>
    </row>
    <row r="24" spans="3:15" ht="25.5" customHeight="1" thickBot="1">
      <c r="D24" s="3" t="s">
        <v>3992</v>
      </c>
      <c r="E24"/>
      <c r="F24"/>
      <c r="G24"/>
      <c r="H24"/>
    </row>
    <row r="25" spans="3:15" ht="26.25" customHeight="1" thickBot="1">
      <c r="D25" s="3" t="s">
        <v>3994</v>
      </c>
      <c r="E25"/>
      <c r="F25" s="3" t="s">
        <v>3995</v>
      </c>
      <c r="G25"/>
      <c r="H25"/>
      <c r="J25" s="2" t="s">
        <v>3986</v>
      </c>
      <c r="K25"/>
      <c r="L25"/>
    </row>
    <row r="26" spans="3:15" ht="15" thickBot="1">
      <c r="D26" s="3" t="s">
        <v>3998</v>
      </c>
      <c r="E26"/>
      <c r="F26"/>
      <c r="G26"/>
      <c r="H26"/>
      <c r="J26"/>
      <c r="K26"/>
      <c r="L26"/>
    </row>
    <row r="27" spans="3:15" ht="27.75" customHeight="1" thickBot="1">
      <c r="D27" s="3" t="s">
        <v>3999</v>
      </c>
      <c r="E27"/>
      <c r="F27" s="3" t="s">
        <v>4000</v>
      </c>
      <c r="G27"/>
      <c r="H27"/>
      <c r="J27" s="3" t="s">
        <v>3989</v>
      </c>
      <c r="K27"/>
    </row>
    <row r="28" spans="3:15" ht="23.25" customHeight="1" thickBot="1">
      <c r="D28" s="3" t="s">
        <v>4001</v>
      </c>
      <c r="E28"/>
      <c r="F28"/>
      <c r="G28"/>
      <c r="H28"/>
      <c r="J28"/>
      <c r="K28"/>
    </row>
    <row r="29" spans="3:15" ht="31.5" customHeight="1" thickBot="1">
      <c r="D29" s="3" t="s">
        <v>2828</v>
      </c>
      <c r="G29"/>
      <c r="H29"/>
    </row>
    <row r="30" spans="3:15">
      <c r="D30"/>
      <c r="E30"/>
      <c r="F30"/>
      <c r="G30"/>
      <c r="H30"/>
      <c r="J30" s="2" t="s">
        <v>3993</v>
      </c>
      <c r="K30"/>
      <c r="L30"/>
    </row>
    <row r="31" spans="3:15" ht="15" thickBot="1">
      <c r="G31"/>
      <c r="H31"/>
      <c r="J31"/>
      <c r="K31"/>
      <c r="L31"/>
    </row>
    <row r="32" spans="3:15" ht="27.75" customHeight="1" thickBot="1">
      <c r="C32"/>
      <c r="D32"/>
      <c r="E32"/>
      <c r="F32"/>
      <c r="G32"/>
      <c r="H32"/>
      <c r="J32" s="3" t="s">
        <v>3996</v>
      </c>
      <c r="K32"/>
      <c r="L32" s="3" t="s">
        <v>3997</v>
      </c>
    </row>
    <row r="33" spans="2:14">
      <c r="B33" s="2" t="s">
        <v>4002</v>
      </c>
      <c r="C33"/>
      <c r="D33"/>
      <c r="E33"/>
      <c r="F33"/>
      <c r="G33"/>
      <c r="H33"/>
      <c r="J33" s="4"/>
      <c r="K33"/>
      <c r="L33" s="4"/>
    </row>
    <row r="34" spans="2:14" ht="15" thickBot="1">
      <c r="B34"/>
      <c r="C34"/>
      <c r="D34"/>
      <c r="E34"/>
      <c r="F34"/>
      <c r="G34"/>
      <c r="H34"/>
      <c r="J34" s="4"/>
      <c r="K34"/>
      <c r="L34" s="4"/>
    </row>
    <row r="35" spans="2:14" ht="28.5" customHeight="1" thickBot="1">
      <c r="B35" s="3" t="s">
        <v>4003</v>
      </c>
      <c r="C35"/>
      <c r="D35" s="3" t="s">
        <v>4004</v>
      </c>
      <c r="G35"/>
      <c r="H35"/>
      <c r="J35" s="2" t="s">
        <v>4136</v>
      </c>
      <c r="K35"/>
      <c r="L35"/>
      <c r="M35"/>
      <c r="N35"/>
    </row>
    <row r="36" spans="2:14" ht="29.25" customHeight="1" thickBot="1">
      <c r="B36" s="4"/>
      <c r="C36"/>
      <c r="D36" s="3" t="s">
        <v>3963</v>
      </c>
      <c r="E36"/>
      <c r="F36"/>
      <c r="J36"/>
      <c r="K36"/>
      <c r="L36"/>
      <c r="M36"/>
      <c r="N36"/>
    </row>
    <row r="37" spans="2:14" ht="31.5" customHeight="1" thickBot="1">
      <c r="B37" s="4"/>
      <c r="C37"/>
      <c r="D37" s="3" t="s">
        <v>3965</v>
      </c>
      <c r="E37"/>
      <c r="F37"/>
      <c r="G37"/>
      <c r="H37"/>
      <c r="J37" s="3" t="s">
        <v>3747</v>
      </c>
      <c r="K37"/>
      <c r="L37" s="3" t="s">
        <v>3973</v>
      </c>
      <c r="M37"/>
      <c r="N37"/>
    </row>
    <row r="38" spans="2:14" ht="15" thickBot="1">
      <c r="B38" s="4"/>
      <c r="C38"/>
      <c r="D38" s="3" t="s">
        <v>3967</v>
      </c>
      <c r="E38"/>
      <c r="F38"/>
      <c r="G38"/>
      <c r="H38"/>
    </row>
    <row r="39" spans="2:14" ht="29.25" customHeight="1" thickBot="1">
      <c r="B39" s="4"/>
      <c r="C39"/>
      <c r="D39" s="3" t="s">
        <v>3970</v>
      </c>
      <c r="E39"/>
      <c r="F39" s="3" t="s">
        <v>4638</v>
      </c>
      <c r="G39"/>
      <c r="H39"/>
    </row>
    <row r="40" spans="2:14" ht="15" thickBot="1">
      <c r="B40" s="4"/>
      <c r="C40"/>
      <c r="D40" s="3" t="s">
        <v>1755</v>
      </c>
      <c r="E40"/>
      <c r="F40" s="3" t="s">
        <v>4470</v>
      </c>
      <c r="G40"/>
      <c r="H40"/>
      <c r="J40" s="2" t="s">
        <v>4137</v>
      </c>
      <c r="K40"/>
      <c r="L40"/>
      <c r="M40"/>
      <c r="N40"/>
    </row>
    <row r="41" spans="2:14" ht="15" thickBot="1">
      <c r="B41" s="4"/>
      <c r="C41"/>
      <c r="D41" s="3" t="s">
        <v>3973</v>
      </c>
      <c r="E41"/>
      <c r="F41" s="3" t="s">
        <v>1926</v>
      </c>
      <c r="G41"/>
      <c r="H41"/>
      <c r="J41"/>
      <c r="K41"/>
      <c r="L41"/>
      <c r="M41"/>
      <c r="N41"/>
    </row>
    <row r="42" spans="2:14" ht="27.75" customHeight="1" thickBot="1">
      <c r="B42" s="4"/>
      <c r="C42"/>
      <c r="D42"/>
      <c r="E42"/>
      <c r="F42" s="3" t="s">
        <v>1947</v>
      </c>
      <c r="G42"/>
      <c r="H42"/>
      <c r="J42" s="3" t="s">
        <v>4005</v>
      </c>
      <c r="K42"/>
      <c r="L42" s="3" t="s">
        <v>3090</v>
      </c>
      <c r="M42"/>
      <c r="N42" s="3" t="s">
        <v>4006</v>
      </c>
    </row>
    <row r="43" spans="2:14" ht="30.75" customHeight="1" thickBot="1">
      <c r="B43" s="4"/>
      <c r="C43"/>
      <c r="D43"/>
      <c r="E43"/>
      <c r="F43" s="3" t="s">
        <v>3975</v>
      </c>
      <c r="G43"/>
      <c r="H43"/>
      <c r="J43" s="4"/>
      <c r="K43"/>
      <c r="L43" s="4"/>
      <c r="M43"/>
      <c r="N43" s="4"/>
    </row>
    <row r="44" spans="2:14" ht="26.5" thickBot="1">
      <c r="B44" s="4"/>
      <c r="C44"/>
      <c r="D44"/>
      <c r="E44"/>
      <c r="F44" s="3" t="s">
        <v>807</v>
      </c>
      <c r="G44"/>
      <c r="H44" s="3" t="s">
        <v>3976</v>
      </c>
      <c r="J44" s="2" t="s">
        <v>4509</v>
      </c>
      <c r="K44"/>
      <c r="L44"/>
      <c r="M44"/>
      <c r="N44"/>
    </row>
    <row r="45" spans="2:14" ht="25.5" customHeight="1" thickBot="1">
      <c r="B45" s="4"/>
      <c r="C45"/>
      <c r="D45"/>
      <c r="E45"/>
      <c r="F45" s="3" t="s">
        <v>2594</v>
      </c>
      <c r="G45"/>
      <c r="H45" s="4"/>
      <c r="J45"/>
      <c r="K45"/>
      <c r="L45"/>
      <c r="M45"/>
      <c r="N45"/>
    </row>
    <row r="46" spans="2:14" ht="27" customHeight="1" thickBot="1">
      <c r="B46" s="4"/>
      <c r="C46"/>
      <c r="D46"/>
      <c r="E46"/>
      <c r="F46" s="3" t="s">
        <v>3978</v>
      </c>
      <c r="G46"/>
      <c r="H46"/>
      <c r="J46" s="3" t="s">
        <v>4510</v>
      </c>
      <c r="K46"/>
      <c r="L46" s="3" t="s">
        <v>4399</v>
      </c>
      <c r="M46"/>
      <c r="N46" s="4"/>
    </row>
    <row r="47" spans="2:14" ht="15" thickBot="1">
      <c r="B47" s="4"/>
      <c r="C47"/>
      <c r="D47"/>
      <c r="E47"/>
      <c r="F47" s="4"/>
      <c r="G47"/>
      <c r="J47" s="4"/>
      <c r="K47"/>
      <c r="L47" s="4"/>
      <c r="M47"/>
      <c r="N47" s="4"/>
    </row>
    <row r="48" spans="2:14" ht="26.25" customHeight="1" thickBot="1">
      <c r="B48" s="4"/>
      <c r="C48"/>
      <c r="D48" s="3" t="s">
        <v>3981</v>
      </c>
      <c r="E48"/>
      <c r="F48" s="3" t="s">
        <v>3982</v>
      </c>
      <c r="G48"/>
      <c r="J48"/>
      <c r="K48"/>
      <c r="L48" s="4"/>
      <c r="N48" s="4"/>
    </row>
    <row r="49" spans="4:14" ht="15" thickBot="1">
      <c r="E49"/>
      <c r="F49" s="3" t="s">
        <v>3969</v>
      </c>
      <c r="G49"/>
      <c r="H49"/>
      <c r="J49"/>
      <c r="K49"/>
      <c r="L49" s="4"/>
      <c r="N49" s="4"/>
    </row>
    <row r="50" spans="4:14" ht="30" customHeight="1" thickBot="1">
      <c r="D50" s="3" t="s">
        <v>3984</v>
      </c>
      <c r="E50"/>
      <c r="F50"/>
      <c r="G50"/>
      <c r="J50" s="2" t="s">
        <v>4138</v>
      </c>
    </row>
    <row r="51" spans="4:14" ht="15" thickBot="1">
      <c r="D51" s="3" t="s">
        <v>3985</v>
      </c>
      <c r="E51"/>
      <c r="F51"/>
    </row>
    <row r="52" spans="4:14" ht="15" thickBot="1">
      <c r="D52" s="3" t="s">
        <v>3987</v>
      </c>
      <c r="E52"/>
      <c r="F52"/>
      <c r="G52"/>
      <c r="H52"/>
      <c r="J52" s="3" t="s">
        <v>3836</v>
      </c>
    </row>
    <row r="53" spans="4:14" ht="30" customHeight="1" thickBot="1">
      <c r="D53" s="3" t="s">
        <v>3988</v>
      </c>
      <c r="E53"/>
      <c r="F53"/>
      <c r="G53"/>
      <c r="H53"/>
    </row>
    <row r="54" spans="4:14" ht="24" customHeight="1" thickBot="1">
      <c r="D54" s="3" t="s">
        <v>3990</v>
      </c>
      <c r="E54"/>
      <c r="F54" s="3" t="s">
        <v>4580</v>
      </c>
      <c r="G54"/>
      <c r="H54"/>
    </row>
    <row r="55" spans="4:14" ht="27" customHeight="1" thickBot="1">
      <c r="D55" s="3" t="s">
        <v>3991</v>
      </c>
      <c r="E55"/>
      <c r="F55"/>
      <c r="G55"/>
      <c r="H55"/>
    </row>
    <row r="56" spans="4:14" ht="15" thickBot="1">
      <c r="D56" s="3" t="s">
        <v>3992</v>
      </c>
      <c r="E56"/>
      <c r="F56"/>
      <c r="G56"/>
      <c r="H56"/>
      <c r="J56" s="2" t="s">
        <v>4086</v>
      </c>
    </row>
    <row r="57" spans="4:14" ht="25.5" customHeight="1" thickBot="1">
      <c r="D57" s="3" t="s">
        <v>258</v>
      </c>
      <c r="E57"/>
      <c r="F57"/>
      <c r="G57"/>
      <c r="H57"/>
      <c r="J57" s="2"/>
    </row>
    <row r="58" spans="4:14" ht="27" customHeight="1" thickBot="1">
      <c r="D58" s="3" t="s">
        <v>3994</v>
      </c>
      <c r="E58"/>
      <c r="F58" s="3" t="s">
        <v>3995</v>
      </c>
      <c r="G58"/>
      <c r="H58"/>
      <c r="J58" s="3" t="s">
        <v>3864</v>
      </c>
      <c r="K58"/>
      <c r="L58" s="3" t="s">
        <v>3903</v>
      </c>
    </row>
    <row r="59" spans="4:14" ht="26.5" thickBot="1">
      <c r="D59" s="3" t="s">
        <v>3998</v>
      </c>
      <c r="E59"/>
      <c r="F59"/>
      <c r="G59"/>
      <c r="H59"/>
      <c r="J59" s="2"/>
      <c r="K59" s="2"/>
      <c r="L59" s="3" t="s">
        <v>3920</v>
      </c>
    </row>
    <row r="60" spans="4:14" ht="26.25" customHeight="1" thickBot="1">
      <c r="D60" s="3" t="s">
        <v>3999</v>
      </c>
      <c r="E60"/>
      <c r="F60" s="3" t="s">
        <v>4000</v>
      </c>
      <c r="G60"/>
      <c r="H60"/>
      <c r="J60" s="2"/>
      <c r="K60" s="2"/>
      <c r="L60" s="2"/>
    </row>
    <row r="61" spans="4:14" ht="27" customHeight="1" thickBot="1">
      <c r="D61" s="3" t="s">
        <v>4001</v>
      </c>
      <c r="E61"/>
      <c r="F61"/>
      <c r="G61"/>
      <c r="H61"/>
      <c r="J61" s="2" t="s">
        <v>4087</v>
      </c>
    </row>
    <row r="62" spans="4:14" ht="28.5" customHeight="1" thickBot="1">
      <c r="D62" s="3" t="s">
        <v>4139</v>
      </c>
      <c r="E62"/>
      <c r="F62"/>
      <c r="G62"/>
      <c r="H62"/>
      <c r="J62" s="2"/>
    </row>
    <row r="63" spans="4:14" ht="30" customHeight="1" thickBot="1">
      <c r="D63" s="3" t="s">
        <v>2828</v>
      </c>
      <c r="G63"/>
      <c r="H63"/>
      <c r="J63" s="3" t="s">
        <v>3930</v>
      </c>
      <c r="K63"/>
      <c r="L63" s="3" t="s">
        <v>3944</v>
      </c>
    </row>
    <row r="64" spans="4:14" ht="18" customHeight="1" thickBot="1">
      <c r="L64" s="3" t="s">
        <v>3945</v>
      </c>
    </row>
    <row r="65" spans="10:12" ht="18.75" customHeight="1" thickBot="1">
      <c r="J65" s="2"/>
      <c r="K65"/>
      <c r="L65" s="3" t="s">
        <v>3946</v>
      </c>
    </row>
    <row r="66" spans="10:12" ht="15" thickBot="1">
      <c r="J66" s="2"/>
      <c r="K66" s="2"/>
      <c r="L66" s="3" t="s">
        <v>3947</v>
      </c>
    </row>
    <row r="67" spans="10:12" ht="15" thickBot="1">
      <c r="J67" s="2"/>
      <c r="K67" s="2"/>
      <c r="L67" s="3" t="s">
        <v>4089</v>
      </c>
    </row>
    <row r="68" spans="10:12" ht="15" thickBot="1">
      <c r="J68" s="2"/>
      <c r="K68" s="2"/>
      <c r="L68" s="3" t="s">
        <v>3949</v>
      </c>
    </row>
    <row r="69" spans="10:12" ht="15" thickBot="1">
      <c r="J69" s="2"/>
      <c r="K69" s="2"/>
      <c r="L69" s="3" t="s">
        <v>3950</v>
      </c>
    </row>
    <row r="70" spans="10:12" ht="15" thickBot="1">
      <c r="J70" s="2"/>
      <c r="K70" s="2"/>
      <c r="L70" s="3" t="s">
        <v>3951</v>
      </c>
    </row>
    <row r="71" spans="10:12" ht="15" thickBot="1">
      <c r="J71" s="2"/>
      <c r="K71" s="2"/>
      <c r="L71" s="3" t="s">
        <v>3952</v>
      </c>
    </row>
    <row r="72" spans="10:12" ht="15" thickBot="1">
      <c r="J72" s="2"/>
      <c r="K72" s="2"/>
      <c r="L72" s="3" t="s">
        <v>3955</v>
      </c>
    </row>
    <row r="73" spans="10:12" ht="15" thickBot="1">
      <c r="J73" s="2"/>
      <c r="K73" s="2"/>
      <c r="L73" s="3" t="s">
        <v>3956</v>
      </c>
    </row>
    <row r="74" spans="10:12" ht="15" thickBot="1">
      <c r="J74" s="2"/>
      <c r="K74" s="2"/>
      <c r="L74" s="3" t="s">
        <v>3957</v>
      </c>
    </row>
    <row r="75" spans="10:12" ht="15" thickBot="1">
      <c r="K75" s="2"/>
      <c r="L75" s="3" t="s">
        <v>4140</v>
      </c>
    </row>
    <row r="76" spans="10:12" ht="15" thickBot="1">
      <c r="L76" s="3" t="s">
        <v>3959</v>
      </c>
    </row>
    <row r="77" spans="10:12" ht="15" thickBot="1">
      <c r="L77" s="3" t="s">
        <v>4141</v>
      </c>
    </row>
    <row r="78" spans="10:12" ht="15" thickBot="1">
      <c r="L78" s="3" t="s">
        <v>4142</v>
      </c>
    </row>
  </sheetData>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239EF08CECE9E46B645262475530DAA" ma:contentTypeVersion="14" ma:contentTypeDescription="Create a new document." ma:contentTypeScope="" ma:versionID="6b37e63011025efec5e48f811d64d9a8">
  <xsd:schema xmlns:xsd="http://www.w3.org/2001/XMLSchema" xmlns:xs="http://www.w3.org/2001/XMLSchema" xmlns:p="http://schemas.microsoft.com/office/2006/metadata/properties" xmlns:ns2="51b152d2-dda9-45e7-b16f-b083f2da58f3" xmlns:ns3="19b633a9-395d-4595-8ae5-f7a6fdf0cee7" targetNamespace="http://schemas.microsoft.com/office/2006/metadata/properties" ma:root="true" ma:fieldsID="26dc833993db0d89d84e315fdd844b6d" ns2:_="" ns3:_="">
    <xsd:import namespace="51b152d2-dda9-45e7-b16f-b083f2da58f3"/>
    <xsd:import namespace="19b633a9-395d-4595-8ae5-f7a6fdf0ce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b152d2-dda9-45e7-b16f-b083f2da58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c7739b1-2639-4c32-9808-747e26aa39e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b633a9-395d-4595-8ae5-f7a6fdf0cee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Coluna Global de Taxonomia" ma:hidden="true" ma:list="{6ffac0f2-6142-4e85-b469-1baeb16b1229}" ma:internalName="TaxCatchAll" ma:showField="CatchAllData" ma:web="19b633a9-395d-4595-8ae5-f7a6fdf0ce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1b152d2-dda9-45e7-b16f-b083f2da58f3">
      <Terms xmlns="http://schemas.microsoft.com/office/infopath/2007/PartnerControls"/>
    </lcf76f155ced4ddcb4097134ff3c332f>
    <TaxCatchAll xmlns="19b633a9-395d-4595-8ae5-f7a6fdf0cee7" xsi:nil="true"/>
    <SharedWithUsers xmlns="19b633a9-395d-4595-8ae5-f7a6fdf0cee7">
      <UserInfo>
        <DisplayName>Hugo Saisse Mentzingen da Silva</DisplayName>
        <AccountId>12</AccountId>
        <AccountType/>
      </UserInfo>
      <UserInfo>
        <DisplayName>Luiz Akio Kawai</DisplayName>
        <AccountId>160</AccountId>
        <AccountType/>
      </UserInfo>
      <UserInfo>
        <DisplayName>Cristiano Machado Cesário</DisplayName>
        <AccountId>6</AccountId>
        <AccountType/>
      </UserInfo>
      <UserInfo>
        <DisplayName>Felipe da Costa Nunes</DisplayName>
        <AccountId>24</AccountId>
        <AccountType/>
      </UserInfo>
      <UserInfo>
        <DisplayName>Carolina de Almeida Pereira Braga</DisplayName>
        <AccountId>23</AccountId>
        <AccountType/>
      </UserInfo>
      <UserInfo>
        <DisplayName>Giovanni Constantino Provenza</DisplayName>
        <AccountId>164</AccountId>
        <AccountType/>
      </UserInfo>
      <UserInfo>
        <DisplayName>Gabriel Almeida Caldas</DisplayName>
        <AccountId>19</AccountId>
        <AccountType/>
      </UserInfo>
      <UserInfo>
        <DisplayName>Bárbara Gomes Moreira</DisplayName>
        <AccountId>45</AccountId>
        <AccountType/>
      </UserInfo>
      <UserInfo>
        <DisplayName>Diogo Ornellas Geraldo</DisplayName>
        <AccountId>25</AccountId>
        <AccountType/>
      </UserInfo>
      <UserInfo>
        <DisplayName>Diogo Jorge dos Santos</DisplayName>
        <AccountId>21</AccountId>
        <AccountType/>
      </UserInfo>
      <UserInfo>
        <DisplayName>Gabriel Melo da Costa</DisplayName>
        <AccountId>172</AccountId>
        <AccountType/>
      </UserInfo>
      <UserInfo>
        <DisplayName>Natalia Andrade Loureiro</DisplayName>
        <AccountId>39</AccountId>
        <AccountType/>
      </UserInfo>
      <UserInfo>
        <DisplayName>Gustavo da Silva Dias</DisplayName>
        <AccountId>61</AccountId>
        <AccountType/>
      </UserInfo>
      <UserInfo>
        <DisplayName>Mauro Vicari Zonzini</DisplayName>
        <AccountId>29</AccountId>
        <AccountType/>
      </UserInfo>
      <UserInfo>
        <DisplayName>Alexandre Takahashi</DisplayName>
        <AccountId>174</AccountId>
        <AccountType/>
      </UserInfo>
      <UserInfo>
        <DisplayName>Renata Miller Rivas</DisplayName>
        <AccountId>31</AccountId>
        <AccountType/>
      </UserInfo>
      <UserInfo>
        <DisplayName>Carlos Gonçalves de Almeida</DisplayName>
        <AccountId>35</AccountId>
        <AccountType/>
      </UserInfo>
      <UserInfo>
        <DisplayName>Ana Letícia Monnerat de Souza</DisplayName>
        <AccountId>26</AccountId>
        <AccountType/>
      </UserInfo>
      <UserInfo>
        <DisplayName>Douglas Fiório Dias</DisplayName>
        <AccountId>180</AccountId>
        <AccountType/>
      </UserInfo>
      <UserInfo>
        <DisplayName>Deborah Tinoco Ribeiro</DisplayName>
        <AccountId>36</AccountId>
        <AccountType/>
      </UserInfo>
      <UserInfo>
        <DisplayName>Annibal Augusto Teixeira de Vasconcellos</DisplayName>
        <AccountId>105</AccountId>
        <AccountType/>
      </UserInfo>
    </SharedWithUsers>
    <MediaLengthInSeconds xmlns="51b152d2-dda9-45e7-b16f-b083f2da58f3" xsi:nil="true"/>
  </documentManagement>
</p:properties>
</file>

<file path=customXml/itemProps1.xml><?xml version="1.0" encoding="utf-8"?>
<ds:datastoreItem xmlns:ds="http://schemas.openxmlformats.org/officeDocument/2006/customXml" ds:itemID="{E1C689FE-2AF8-43A4-9744-FDC18A348097}">
  <ds:schemaRefs>
    <ds:schemaRef ds:uri="http://schemas.microsoft.com/sharepoint/v3/contenttype/forms"/>
  </ds:schemaRefs>
</ds:datastoreItem>
</file>

<file path=customXml/itemProps2.xml><?xml version="1.0" encoding="utf-8"?>
<ds:datastoreItem xmlns:ds="http://schemas.openxmlformats.org/officeDocument/2006/customXml" ds:itemID="{93F80566-57E6-4532-95C9-A47F164231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b152d2-dda9-45e7-b16f-b083f2da58f3"/>
    <ds:schemaRef ds:uri="19b633a9-395d-4595-8ae5-f7a6fdf0ce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4B665D-16A7-410D-9882-A5375C6EC50C}">
  <ds:schemaRefs>
    <ds:schemaRef ds:uri="http://purl.org/dc/terms/"/>
    <ds:schemaRef ds:uri="http://schemas.microsoft.com/office/infopath/2007/PartnerControls"/>
    <ds:schemaRef ds:uri="http://purl.org/dc/dcmitype/"/>
    <ds:schemaRef ds:uri="http://purl.org/dc/elements/1.1/"/>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19b633a9-395d-4595-8ae5-f7a6fdf0cee7"/>
    <ds:schemaRef ds:uri="51b152d2-dda9-45e7-b16f-b083f2da58f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24</vt:i4>
      </vt:variant>
    </vt:vector>
  </HeadingPairs>
  <TitlesOfParts>
    <vt:vector size="24" baseType="lpstr">
      <vt:lpstr>Menu</vt:lpstr>
      <vt:lpstr>Versão</vt:lpstr>
      <vt:lpstr>Regras Gerais de Validação</vt:lpstr>
      <vt:lpstr>Semântica</vt:lpstr>
      <vt:lpstr>Tabelas</vt:lpstr>
      <vt:lpstr>Prazos</vt:lpstr>
      <vt:lpstr>1 - Documento</vt:lpstr>
      <vt:lpstr>2 - Documento alteração</vt:lpstr>
      <vt:lpstr>3 - Sinistro evento gerador</vt:lpstr>
      <vt:lpstr>4 - Sinistro alteração</vt:lpstr>
      <vt:lpstr>5 - Provisões e Contribuições</vt:lpstr>
      <vt:lpstr>6 - Resgates e portabilidades</vt:lpstr>
      <vt:lpstr>7 - CTT assist</vt:lpstr>
      <vt:lpstr>8 - Alteração CTT</vt:lpstr>
      <vt:lpstr>9 - Atual. saldo devedor CTT</vt:lpstr>
      <vt:lpstr>10 - Cosseguro aceito</vt:lpstr>
      <vt:lpstr>11 - Alteração coss aceito</vt:lpstr>
      <vt:lpstr>12 - Sinistro cosseguro aceito</vt:lpstr>
      <vt:lpstr>13 - Alteração sinistro coss ac</vt:lpstr>
      <vt:lpstr>14 - Comissões</vt:lpstr>
      <vt:lpstr>97 - Bloqueio Gravame</vt:lpstr>
      <vt:lpstr>98 - Transferencia</vt:lpstr>
      <vt:lpstr>99 - Exclusao</vt:lpstr>
      <vt:lpstr>Hierarquia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Rodrigues Costa</dc:creator>
  <cp:keywords/>
  <dc:description/>
  <cp:lastModifiedBy>Douglas Fiório Dias</cp:lastModifiedBy>
  <cp:revision/>
  <cp:lastPrinted>2026-08-19T18:56:30Z</cp:lastPrinted>
  <dcterms:created xsi:type="dcterms:W3CDTF">2022-07-28T14:38:00Z</dcterms:created>
  <dcterms:modified xsi:type="dcterms:W3CDTF">2026-08-27T20:37:19Z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0x0101009239EF08CECE9E46B645262475530DAA</vt:lpwstr>
  </property>
  <property fmtid="{D5CDD505-2E9C-101B-9397-08002B2CF9AE}" pid="3" name="MSIP_Label_d828e72b-e531-4a93-b6e1-4cba36a7be73_Enabled">
    <vt:lpwstr>true</vt:lpwstr>
  </property>
  <property fmtid="{D5CDD505-2E9C-101B-9397-08002B2CF9AE}" pid="4" name="MSIP_Label_d828e72b-e531-4a93-b6e1-4cba36a7be73_SetDate">
    <vt:lpwstr>2023-04-11T14:04:46Z</vt:lpwstr>
  </property>
  <property fmtid="{D5CDD505-2E9C-101B-9397-08002B2CF9AE}" pid="5" name="MSIP_Label_d828e72b-e531-4a93-b6e1-4cba36a7be73_Method">
    <vt:lpwstr>Privileged</vt:lpwstr>
  </property>
  <property fmtid="{D5CDD505-2E9C-101B-9397-08002B2CF9AE}" pid="6" name="MSIP_Label_d828e72b-e531-4a93-b6e1-4cba36a7be73_Name">
    <vt:lpwstr>d828e72b-e531-4a93-b6e1-4cba36a7be73</vt:lpwstr>
  </property>
  <property fmtid="{D5CDD505-2E9C-101B-9397-08002B2CF9AE}" pid="7" name="MSIP_Label_d828e72b-e531-4a93-b6e1-4cba36a7be73_SiteId">
    <vt:lpwstr>f9cfd8cb-c4a5-4677-b65d-3150dda310c9</vt:lpwstr>
  </property>
  <property fmtid="{D5CDD505-2E9C-101B-9397-08002B2CF9AE}" pid="8" name="MSIP_Label_d828e72b-e531-4a93-b6e1-4cba36a7be73_ActionId">
    <vt:lpwstr>04012e8c-fd7f-4f70-a723-4e4e091427fe</vt:lpwstr>
  </property>
  <property fmtid="{D5CDD505-2E9C-101B-9397-08002B2CF9AE}" pid="9" name="MSIP_Label_d828e72b-e531-4a93-b6e1-4cba36a7be73_ContentBits">
    <vt:lpwstr>2</vt:lpwstr>
  </property>
  <property fmtid="{D5CDD505-2E9C-101B-9397-08002B2CF9AE}" pid="10" name="MediaServiceImageTags">
    <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ICV">
    <vt:lpwstr>13CD22578B334FB0B3D5EE4DF2C89F92_12</vt:lpwstr>
  </property>
  <property fmtid="{D5CDD505-2E9C-101B-9397-08002B2CF9AE}" pid="15" name="KSOProductBuildVer">
    <vt:lpwstr>1046-12.2.0.20326</vt:lpwstr>
  </property>
</Properties>
</file>